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banenor-my.sharepoint.com/personal/pal_cato_andersen_banenor_no/Documents/Dokumenter/Anskaffelser/Rammeavtale KV-IKT/Case og kompetanse/"/>
    </mc:Choice>
  </mc:AlternateContent>
  <xr:revisionPtr revIDLastSave="0" documentId="8_{5B025FC0-4D8E-4DD8-B7FB-F59D48AE74A0}" xr6:coauthVersionLast="47" xr6:coauthVersionMax="47" xr10:uidLastSave="{00000000-0000-0000-0000-000000000000}"/>
  <workbookProtection workbookAlgorithmName="SHA-512" workbookHashValue="OGZlHfaVx3DmiZXEpyxDW2m9HEBRDf++paFLDy3BinkbDep+k4SMcU0AH0IDWESCYVx7MG1hNhHiKRh7MFeYdQ==" workbookSaltValue="EhSdqXpd5h2uKApdcseWMQ==" workbookSpinCount="100000" lockStructure="1"/>
  <bookViews>
    <workbookView xWindow="-110" yWindow="-110" windowWidth="19420" windowHeight="10300" tabRatio="940" firstSheet="3" activeTab="6" xr2:uid="{00000000-000D-0000-FFFF-FFFF00000000}"/>
  </bookViews>
  <sheets>
    <sheet name="Kostandsoppsummering" sheetId="6" r:id="rId1"/>
    <sheet name="Instruks utfylling" sheetId="25" r:id="rId2"/>
    <sheet name="D1 kap 1 Generell beskrivelse" sheetId="2" r:id="rId3"/>
    <sheet name="D1 kap 3 Mengdeprising etabl" sheetId="15" r:id="rId4"/>
    <sheet name="Enhetspriser " sheetId="3" r:id="rId5"/>
    <sheet name="Timepriser" sheetId="24" r:id="rId6"/>
    <sheet name="Case 1 Kundeinfo" sheetId="7" r:id="rId7"/>
    <sheet name="Case 2 Kundeinfo" sheetId="8" r:id="rId8"/>
    <sheet name="Case 3 Kundeinfo" sheetId="9" r:id="rId9"/>
    <sheet name="Case 4 Skjermbytte" sheetId="12" r:id="rId10"/>
    <sheet name="Case 5 Skjermbytte" sheetId="13" r:id="rId11"/>
    <sheet name="Case 6 Skjermbytte" sheetId="14" r:id="rId12"/>
    <sheet name="Case 7 Kamera stasjon" sheetId="16" r:id="rId13"/>
    <sheet name="Case 8 Kamera stasjon" sheetId="20" r:id="rId14"/>
    <sheet name="Case 9 Kamera stasjon" sheetId="21" r:id="rId15"/>
    <sheet name="Case 10 Terminal" sheetId="18" r:id="rId16"/>
    <sheet name="Case 11 Terminal" sheetId="22" r:id="rId17"/>
    <sheet name="Case 12 Terminal" sheetId="23" r:id="rId18"/>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9" i="14" l="1"/>
  <c r="E492" i="21"/>
  <c r="E492" i="20"/>
  <c r="F691" i="15"/>
  <c r="F669" i="15"/>
  <c r="F709" i="15"/>
  <c r="E525" i="13"/>
  <c r="E511" i="13"/>
  <c r="E523" i="14"/>
  <c r="E487" i="14"/>
  <c r="E487" i="13"/>
  <c r="E476" i="14"/>
  <c r="E465" i="14"/>
  <c r="E452" i="14"/>
  <c r="E476" i="13"/>
  <c r="E465" i="13"/>
  <c r="E452" i="13"/>
  <c r="E523" i="12"/>
  <c r="E509" i="12"/>
  <c r="E465" i="12"/>
  <c r="E452" i="12"/>
  <c r="E487" i="12"/>
  <c r="E476" i="12"/>
  <c r="E732" i="9"/>
  <c r="E723" i="9"/>
  <c r="E712" i="9"/>
  <c r="E701" i="9"/>
  <c r="E692" i="9"/>
  <c r="E681" i="9"/>
  <c r="E734" i="8"/>
  <c r="E725" i="8"/>
  <c r="E714" i="8"/>
  <c r="E703" i="8"/>
  <c r="E694" i="8"/>
  <c r="E683" i="8"/>
  <c r="E722" i="7"/>
  <c r="F732" i="9"/>
  <c r="F723" i="9"/>
  <c r="F712" i="9"/>
  <c r="F701" i="9"/>
  <c r="F692" i="9"/>
  <c r="F681" i="9"/>
  <c r="F734" i="8"/>
  <c r="F725" i="8"/>
  <c r="F714" i="8"/>
  <c r="F703" i="8"/>
  <c r="F694" i="8"/>
  <c r="F683" i="8"/>
  <c r="E757" i="9"/>
  <c r="E741" i="9"/>
  <c r="E759" i="8"/>
  <c r="E743" i="8"/>
  <c r="E651" i="9"/>
  <c r="E653" i="8"/>
  <c r="E642" i="9"/>
  <c r="E644" i="8"/>
  <c r="E635" i="8"/>
  <c r="E633" i="9"/>
  <c r="E544" i="9"/>
  <c r="E546" i="8"/>
  <c r="E537" i="9"/>
  <c r="E539" i="8"/>
  <c r="E530" i="9"/>
  <c r="E532" i="8"/>
  <c r="E519" i="9"/>
  <c r="E521" i="8"/>
  <c r="E495" i="9"/>
  <c r="E508" i="8"/>
  <c r="E497" i="8"/>
  <c r="E482" i="8"/>
  <c r="E471" i="8"/>
  <c r="E462" i="8"/>
  <c r="E480" i="9"/>
  <c r="E469" i="9"/>
  <c r="E460" i="9"/>
  <c r="E506" i="9"/>
  <c r="F506" i="9"/>
  <c r="F508" i="8"/>
  <c r="F469" i="9"/>
  <c r="F471" i="8"/>
  <c r="F613" i="15"/>
  <c r="F660" i="15"/>
  <c r="F652" i="23"/>
  <c r="F654" i="22"/>
  <c r="F654" i="18"/>
  <c r="F665" i="21"/>
  <c r="F665" i="20"/>
  <c r="F665" i="16"/>
  <c r="F6" i="15"/>
  <c r="F15" i="15"/>
  <c r="F24" i="15"/>
  <c r="F33" i="15"/>
  <c r="F44" i="15"/>
  <c r="F59" i="15"/>
  <c r="F69" i="15"/>
  <c r="F82" i="15"/>
  <c r="F95" i="15"/>
  <c r="F106" i="15"/>
  <c r="F113" i="15"/>
  <c r="F120" i="15"/>
  <c r="F129" i="15"/>
  <c r="F148" i="15"/>
  <c r="F155" i="15"/>
  <c r="F171" i="15"/>
  <c r="F181" i="15"/>
  <c r="F188" i="15"/>
  <c r="F195" i="15"/>
  <c r="F202" i="15"/>
  <c r="F209" i="15"/>
  <c r="F216" i="15"/>
  <c r="F223" i="15"/>
  <c r="F230" i="15"/>
  <c r="F237" i="15"/>
  <c r="F244" i="15"/>
  <c r="F257" i="15"/>
  <c r="F268" i="15"/>
  <c r="F279" i="15"/>
  <c r="F290" i="15"/>
  <c r="F299" i="15"/>
  <c r="F308" i="15"/>
  <c r="F317" i="15"/>
  <c r="F326" i="15"/>
  <c r="F337" i="15"/>
  <c r="F348" i="15"/>
  <c r="F356" i="15"/>
  <c r="F365" i="15"/>
  <c r="F374" i="15"/>
  <c r="F383" i="15"/>
  <c r="F394" i="15"/>
  <c r="F405" i="15"/>
  <c r="F414" i="15"/>
  <c r="F423" i="15"/>
  <c r="F432" i="15"/>
  <c r="F441" i="15"/>
  <c r="F450" i="15"/>
  <c r="F459" i="15"/>
  <c r="F466" i="15"/>
  <c r="F475" i="15"/>
  <c r="F484" i="15"/>
  <c r="F491" i="15"/>
  <c r="F508" i="15"/>
  <c r="F524" i="15"/>
  <c r="F541" i="15"/>
  <c r="F552" i="15"/>
  <c r="F559" i="15"/>
  <c r="F568" i="15"/>
  <c r="F577" i="15"/>
  <c r="F586" i="15"/>
  <c r="F595" i="15"/>
  <c r="F604" i="15"/>
  <c r="F626" i="15"/>
  <c r="F637" i="15"/>
  <c r="F646" i="15"/>
  <c r="F653" i="15"/>
  <c r="F680" i="15"/>
  <c r="F702" i="15"/>
  <c r="E711" i="7"/>
  <c r="E700" i="7"/>
  <c r="F711" i="7"/>
  <c r="E593" i="23"/>
  <c r="F593" i="23"/>
  <c r="E584" i="23"/>
  <c r="F584" i="23"/>
  <c r="E573" i="23"/>
  <c r="F573" i="23"/>
  <c r="E593" i="22"/>
  <c r="F593" i="22"/>
  <c r="E584" i="22"/>
  <c r="F584" i="22"/>
  <c r="E573" i="22"/>
  <c r="F573" i="22"/>
  <c r="E593" i="18"/>
  <c r="E584" i="18"/>
  <c r="E573" i="18"/>
  <c r="F512" i="22"/>
  <c r="F505" i="23"/>
  <c r="F505" i="22"/>
  <c r="F505" i="18"/>
  <c r="F532" i="21"/>
  <c r="F532" i="20"/>
  <c r="E496" i="23"/>
  <c r="F496" i="23"/>
  <c r="E496" i="22"/>
  <c r="F496" i="22"/>
  <c r="E496" i="18"/>
  <c r="E487" i="23"/>
  <c r="F487" i="23"/>
  <c r="E487" i="22"/>
  <c r="F487" i="22"/>
  <c r="E487" i="18"/>
  <c r="E474" i="23"/>
  <c r="F474" i="23"/>
  <c r="E474" i="22"/>
  <c r="F474" i="22"/>
  <c r="E474" i="18"/>
  <c r="E463" i="23"/>
  <c r="F463" i="23"/>
  <c r="E463" i="22"/>
  <c r="F463" i="22"/>
  <c r="E454" i="23"/>
  <c r="F454" i="23"/>
  <c r="E454" i="22"/>
  <c r="F454" i="22"/>
  <c r="E463" i="18"/>
  <c r="E454" i="18"/>
  <c r="F454" i="18"/>
  <c r="E632" i="21"/>
  <c r="E632" i="20"/>
  <c r="E632" i="16"/>
  <c r="E648" i="21"/>
  <c r="F648" i="21"/>
  <c r="E648" i="20"/>
  <c r="F648" i="20"/>
  <c r="F632" i="21"/>
  <c r="F632" i="20"/>
  <c r="F611" i="21"/>
  <c r="F611" i="20"/>
  <c r="E600" i="21"/>
  <c r="F600" i="21"/>
  <c r="E600" i="20"/>
  <c r="F600" i="20"/>
  <c r="E589" i="21"/>
  <c r="F589" i="21"/>
  <c r="E589" i="20"/>
  <c r="F589" i="20"/>
  <c r="F578" i="21"/>
  <c r="F578" i="20"/>
  <c r="F569" i="21"/>
  <c r="F569" i="20"/>
  <c r="F554" i="21"/>
  <c r="F554" i="20"/>
  <c r="F539" i="21"/>
  <c r="F539" i="20"/>
  <c r="E525" i="21"/>
  <c r="F525" i="21"/>
  <c r="E525" i="20"/>
  <c r="F525" i="20"/>
  <c r="E516" i="21"/>
  <c r="F516" i="21"/>
  <c r="E516" i="20"/>
  <c r="F516" i="20"/>
  <c r="E505" i="21"/>
  <c r="F505" i="21"/>
  <c r="E505" i="20"/>
  <c r="F505" i="20"/>
  <c r="F492" i="21"/>
  <c r="F492" i="20"/>
  <c r="E477" i="21"/>
  <c r="F477" i="21"/>
  <c r="E477" i="20"/>
  <c r="F477" i="20"/>
  <c r="E466" i="21"/>
  <c r="F466" i="21"/>
  <c r="E457" i="21"/>
  <c r="F457" i="21"/>
  <c r="E466" i="20"/>
  <c r="F466" i="20"/>
  <c r="E457" i="20"/>
  <c r="F457" i="20"/>
  <c r="E648" i="16"/>
  <c r="E691" i="7"/>
  <c r="F722" i="7"/>
  <c r="E506" i="7"/>
  <c r="E469" i="7"/>
  <c r="E756" i="7"/>
  <c r="E740" i="7"/>
  <c r="E731" i="7"/>
  <c r="E680" i="7"/>
  <c r="E651" i="7"/>
  <c r="E642" i="7"/>
  <c r="E633" i="7"/>
  <c r="E544" i="7"/>
  <c r="E537" i="7"/>
  <c r="E530" i="7"/>
  <c r="E519" i="7"/>
  <c r="E495" i="7"/>
  <c r="E480" i="7"/>
  <c r="E460" i="7"/>
  <c r="E466" i="16"/>
  <c r="E457" i="16"/>
  <c r="F457" i="16"/>
  <c r="E589" i="16"/>
  <c r="F589" i="16"/>
  <c r="E600" i="16"/>
  <c r="F600" i="16"/>
  <c r="F578" i="16"/>
  <c r="F569" i="16"/>
  <c r="F554" i="16"/>
  <c r="F539" i="16"/>
  <c r="F532" i="16"/>
  <c r="E525" i="16"/>
  <c r="F525" i="16"/>
  <c r="E516" i="16"/>
  <c r="F516" i="16"/>
  <c r="E505" i="16"/>
  <c r="F505" i="16"/>
  <c r="F466" i="16"/>
  <c r="E492" i="16"/>
  <c r="F492" i="16"/>
  <c r="E477" i="16"/>
  <c r="F477" i="16"/>
  <c r="F27" i="16"/>
  <c r="F6" i="2"/>
  <c r="B16" i="24"/>
  <c r="C16" i="24"/>
  <c r="D16" i="24"/>
  <c r="E16" i="24"/>
  <c r="F16" i="24"/>
  <c r="G16" i="24"/>
  <c r="B17" i="24"/>
  <c r="C5" i="6"/>
  <c r="F32" i="7"/>
  <c r="F43" i="7"/>
  <c r="F57" i="7"/>
  <c r="F70" i="7"/>
  <c r="F85" i="7"/>
  <c r="F100" i="7"/>
  <c r="F113" i="7"/>
  <c r="F151" i="7"/>
  <c r="F162" i="7"/>
  <c r="F179" i="7"/>
  <c r="F192" i="7"/>
  <c r="F203" i="7"/>
  <c r="F212" i="7"/>
  <c r="F229" i="7"/>
  <c r="F246" i="7"/>
  <c r="F264" i="7"/>
  <c r="F284" i="7"/>
  <c r="F306" i="7"/>
  <c r="F320" i="7"/>
  <c r="F332" i="7"/>
  <c r="F345" i="7"/>
  <c r="F356" i="7"/>
  <c r="F369" i="7"/>
  <c r="F384" i="7"/>
  <c r="F399" i="7"/>
  <c r="F418" i="7"/>
  <c r="F434" i="7"/>
  <c r="F445" i="7"/>
  <c r="F460" i="7"/>
  <c r="F469" i="7"/>
  <c r="F480" i="7"/>
  <c r="F495" i="7"/>
  <c r="F506" i="7"/>
  <c r="F519" i="7"/>
  <c r="F530" i="7"/>
  <c r="F537" i="7"/>
  <c r="F544" i="7"/>
  <c r="F553" i="7"/>
  <c r="F573" i="7"/>
  <c r="F580" i="7"/>
  <c r="F595" i="7"/>
  <c r="F611" i="7"/>
  <c r="F622" i="7"/>
  <c r="F633" i="7"/>
  <c r="F642" i="7"/>
  <c r="F651" i="7"/>
  <c r="F660" i="7"/>
  <c r="F680" i="7"/>
  <c r="F691" i="7"/>
  <c r="F700" i="7"/>
  <c r="F731" i="7"/>
  <c r="F740" i="7"/>
  <c r="F756" i="7"/>
  <c r="F34" i="8"/>
  <c r="F45" i="8"/>
  <c r="F59" i="8"/>
  <c r="F72" i="8"/>
  <c r="F87" i="8"/>
  <c r="F102" i="8"/>
  <c r="F115" i="8"/>
  <c r="F153" i="8"/>
  <c r="F164" i="8"/>
  <c r="F181" i="8"/>
  <c r="F194" i="8"/>
  <c r="F205" i="8"/>
  <c r="F214" i="8"/>
  <c r="F231" i="8"/>
  <c r="F248" i="8"/>
  <c r="F266" i="8"/>
  <c r="F286" i="8"/>
  <c r="F308" i="8"/>
  <c r="F322" i="8"/>
  <c r="F334" i="8"/>
  <c r="F347" i="8"/>
  <c r="F358" i="8"/>
  <c r="F371" i="8"/>
  <c r="F386" i="8"/>
  <c r="F401" i="8"/>
  <c r="F420" i="8"/>
  <c r="F436" i="8"/>
  <c r="F447" i="8"/>
  <c r="F462" i="8"/>
  <c r="F482" i="8"/>
  <c r="F497" i="8"/>
  <c r="F521" i="8"/>
  <c r="F532" i="8"/>
  <c r="F539" i="8"/>
  <c r="F546" i="8"/>
  <c r="F555" i="8"/>
  <c r="F575" i="8"/>
  <c r="F582" i="8"/>
  <c r="F597" i="8"/>
  <c r="F613" i="8"/>
  <c r="F624" i="8"/>
  <c r="F635" i="8"/>
  <c r="F644" i="8"/>
  <c r="F653" i="8"/>
  <c r="F662" i="8"/>
  <c r="F743" i="8"/>
  <c r="F759" i="8"/>
  <c r="F32" i="9"/>
  <c r="F43" i="9"/>
  <c r="F57" i="9"/>
  <c r="F70" i="9"/>
  <c r="F85" i="9"/>
  <c r="F100" i="9"/>
  <c r="F113" i="9"/>
  <c r="F151" i="9"/>
  <c r="F162" i="9"/>
  <c r="F179" i="9"/>
  <c r="F192" i="9"/>
  <c r="F203" i="9"/>
  <c r="F212" i="9"/>
  <c r="F229" i="9"/>
  <c r="F246" i="9"/>
  <c r="F264" i="9"/>
  <c r="F284" i="9"/>
  <c r="F306" i="9"/>
  <c r="F320" i="9"/>
  <c r="F332" i="9"/>
  <c r="F345" i="9"/>
  <c r="F356" i="9"/>
  <c r="F369" i="9"/>
  <c r="F384" i="9"/>
  <c r="F399" i="9"/>
  <c r="F418" i="9"/>
  <c r="F434" i="9"/>
  <c r="F445" i="9"/>
  <c r="F460" i="9"/>
  <c r="F480" i="9"/>
  <c r="F495" i="9"/>
  <c r="F519" i="9"/>
  <c r="F530" i="9"/>
  <c r="F537" i="9"/>
  <c r="F544" i="9"/>
  <c r="F553" i="9"/>
  <c r="F573" i="9"/>
  <c r="F580" i="9"/>
  <c r="F595" i="9"/>
  <c r="F611" i="9"/>
  <c r="F622" i="9"/>
  <c r="F633" i="9"/>
  <c r="F642" i="9"/>
  <c r="F651" i="9"/>
  <c r="F660" i="9"/>
  <c r="F741" i="9"/>
  <c r="F757" i="9"/>
  <c r="F24" i="12"/>
  <c r="F35" i="12"/>
  <c r="F49" i="12"/>
  <c r="F62" i="12"/>
  <c r="F77" i="12"/>
  <c r="F92" i="12"/>
  <c r="F105" i="12"/>
  <c r="F143" i="12"/>
  <c r="F154" i="12"/>
  <c r="F171" i="12"/>
  <c r="F184" i="12"/>
  <c r="F195" i="12"/>
  <c r="F204" i="12"/>
  <c r="F221" i="12"/>
  <c r="F238" i="12"/>
  <c r="F256" i="12"/>
  <c r="F276" i="12"/>
  <c r="F298" i="12"/>
  <c r="F312" i="12"/>
  <c r="F324" i="12"/>
  <c r="F337" i="12"/>
  <c r="F348" i="12"/>
  <c r="F361" i="12"/>
  <c r="F376" i="12"/>
  <c r="F391" i="12"/>
  <c r="F410" i="12"/>
  <c r="F426" i="12"/>
  <c r="F437" i="12"/>
  <c r="F452" i="12"/>
  <c r="F465" i="12"/>
  <c r="F476" i="12"/>
  <c r="F487" i="12"/>
  <c r="F498" i="12"/>
  <c r="F509" i="12"/>
  <c r="F523" i="12"/>
  <c r="F24" i="13"/>
  <c r="F35" i="13"/>
  <c r="F49" i="13"/>
  <c r="F62" i="13"/>
  <c r="F77" i="13"/>
  <c r="F92" i="13"/>
  <c r="F105" i="13"/>
  <c r="F143" i="13"/>
  <c r="F154" i="13"/>
  <c r="F171" i="13"/>
  <c r="F184" i="13"/>
  <c r="F195" i="13"/>
  <c r="F204" i="13"/>
  <c r="F221" i="13"/>
  <c r="F238" i="13"/>
  <c r="F256" i="13"/>
  <c r="F276" i="13"/>
  <c r="F298" i="13"/>
  <c r="F312" i="13"/>
  <c r="F324" i="13"/>
  <c r="F337" i="13"/>
  <c r="F348" i="13"/>
  <c r="F361" i="13"/>
  <c r="F376" i="13"/>
  <c r="F391" i="13"/>
  <c r="F410" i="13"/>
  <c r="F426" i="13"/>
  <c r="F437" i="13"/>
  <c r="F452" i="13"/>
  <c r="F465" i="13"/>
  <c r="F476" i="13"/>
  <c r="F487" i="13"/>
  <c r="F498" i="13"/>
  <c r="F511" i="13"/>
  <c r="F525" i="13"/>
  <c r="F24" i="14"/>
  <c r="F35" i="14"/>
  <c r="F49" i="14"/>
  <c r="F62" i="14"/>
  <c r="F77" i="14"/>
  <c r="F92" i="14"/>
  <c r="F105" i="14"/>
  <c r="F143" i="14"/>
  <c r="F154" i="14"/>
  <c r="F171" i="14"/>
  <c r="F184" i="14"/>
  <c r="F195" i="14"/>
  <c r="F204" i="14"/>
  <c r="F221" i="14"/>
  <c r="F238" i="14"/>
  <c r="F256" i="14"/>
  <c r="F276" i="14"/>
  <c r="F298" i="14"/>
  <c r="F312" i="14"/>
  <c r="F324" i="14"/>
  <c r="F337" i="14"/>
  <c r="F348" i="14"/>
  <c r="F361" i="14"/>
  <c r="F376" i="14"/>
  <c r="F391" i="14"/>
  <c r="F410" i="14"/>
  <c r="F426" i="14"/>
  <c r="F437" i="14"/>
  <c r="F450" i="14"/>
  <c r="C35" i="6"/>
  <c r="F452" i="14"/>
  <c r="F465" i="14"/>
  <c r="F476" i="14"/>
  <c r="F487" i="14"/>
  <c r="F498" i="14"/>
  <c r="F509" i="14"/>
  <c r="F523" i="14"/>
  <c r="F538" i="14"/>
  <c r="C36" i="6"/>
  <c r="F38" i="16"/>
  <c r="F52" i="16"/>
  <c r="F65" i="16"/>
  <c r="F80" i="16"/>
  <c r="F95" i="16"/>
  <c r="F108" i="16"/>
  <c r="F146" i="16"/>
  <c r="F157" i="16"/>
  <c r="F174" i="16"/>
  <c r="F187" i="16"/>
  <c r="F198" i="16"/>
  <c r="F207" i="16"/>
  <c r="F224" i="16"/>
  <c r="F241" i="16"/>
  <c r="F259" i="16"/>
  <c r="F281" i="16"/>
  <c r="F303" i="16"/>
  <c r="F317" i="16"/>
  <c r="F329" i="16"/>
  <c r="F342" i="16"/>
  <c r="F353" i="16"/>
  <c r="F366" i="16"/>
  <c r="F381" i="16"/>
  <c r="F396" i="16"/>
  <c r="F415" i="16"/>
  <c r="F431" i="16"/>
  <c r="F442" i="16"/>
  <c r="F611" i="16"/>
  <c r="F632" i="16"/>
  <c r="F648" i="16"/>
  <c r="F27" i="20"/>
  <c r="F38" i="20"/>
  <c r="F52" i="20"/>
  <c r="F65" i="20"/>
  <c r="F80" i="20"/>
  <c r="F95" i="20"/>
  <c r="F108" i="20"/>
  <c r="F146" i="20"/>
  <c r="F157" i="20"/>
  <c r="F174" i="20"/>
  <c r="F187" i="20"/>
  <c r="F198" i="20"/>
  <c r="F207" i="20"/>
  <c r="F224" i="20"/>
  <c r="F241" i="20"/>
  <c r="F259" i="20"/>
  <c r="F281" i="20"/>
  <c r="F303" i="20"/>
  <c r="F317" i="20"/>
  <c r="F329" i="20"/>
  <c r="F342" i="20"/>
  <c r="F353" i="20"/>
  <c r="F366" i="20"/>
  <c r="F381" i="20"/>
  <c r="F396" i="20"/>
  <c r="F415" i="20"/>
  <c r="F431" i="20"/>
  <c r="F442" i="20"/>
  <c r="F27" i="21"/>
  <c r="F38" i="21"/>
  <c r="F52" i="21"/>
  <c r="F65" i="21"/>
  <c r="F80" i="21"/>
  <c r="F95" i="21"/>
  <c r="F108" i="21"/>
  <c r="F146" i="21"/>
  <c r="F157" i="21"/>
  <c r="F174" i="21"/>
  <c r="F187" i="21"/>
  <c r="F198" i="21"/>
  <c r="F207" i="21"/>
  <c r="F224" i="21"/>
  <c r="F241" i="21"/>
  <c r="F259" i="21"/>
  <c r="F281" i="21"/>
  <c r="F303" i="21"/>
  <c r="F317" i="21"/>
  <c r="F329" i="21"/>
  <c r="F342" i="21"/>
  <c r="F353" i="21"/>
  <c r="F366" i="21"/>
  <c r="F381" i="21"/>
  <c r="F396" i="21"/>
  <c r="F415" i="21"/>
  <c r="F431" i="21"/>
  <c r="F442" i="21"/>
  <c r="F26" i="18"/>
  <c r="F37" i="18"/>
  <c r="F51" i="18"/>
  <c r="F64" i="18"/>
  <c r="F79" i="18"/>
  <c r="F94" i="18"/>
  <c r="F107" i="18"/>
  <c r="F145" i="18"/>
  <c r="F156" i="18"/>
  <c r="F173" i="18"/>
  <c r="F186" i="18"/>
  <c r="F197" i="18"/>
  <c r="F206" i="18"/>
  <c r="F223" i="18"/>
  <c r="F240" i="18"/>
  <c r="F258" i="18"/>
  <c r="F278" i="18"/>
  <c r="F300" i="18"/>
  <c r="F314" i="18"/>
  <c r="F326" i="18"/>
  <c r="F339" i="18"/>
  <c r="F350" i="18"/>
  <c r="F363" i="18"/>
  <c r="F378" i="18"/>
  <c r="F393" i="18"/>
  <c r="F412" i="18"/>
  <c r="F428" i="18"/>
  <c r="F439" i="18"/>
  <c r="F463" i="18"/>
  <c r="F474" i="18"/>
  <c r="F487" i="18"/>
  <c r="F496" i="18"/>
  <c r="F512" i="18"/>
  <c r="F527" i="18"/>
  <c r="F542" i="18"/>
  <c r="F551" i="18"/>
  <c r="F562" i="18"/>
  <c r="F573" i="18"/>
  <c r="F584" i="18"/>
  <c r="F593" i="18"/>
  <c r="F604" i="18"/>
  <c r="F621" i="18"/>
  <c r="F637" i="18"/>
  <c r="F26" i="22"/>
  <c r="F37" i="22"/>
  <c r="F51" i="22"/>
  <c r="F64" i="22"/>
  <c r="F79" i="22"/>
  <c r="F94" i="22"/>
  <c r="F107" i="22"/>
  <c r="F145" i="22"/>
  <c r="F156" i="22"/>
  <c r="F173" i="22"/>
  <c r="F186" i="22"/>
  <c r="F197" i="22"/>
  <c r="F206" i="22"/>
  <c r="F223" i="22"/>
  <c r="F240" i="22"/>
  <c r="F258" i="22"/>
  <c r="F278" i="22"/>
  <c r="F300" i="22"/>
  <c r="F314" i="22"/>
  <c r="F326" i="22"/>
  <c r="F339" i="22"/>
  <c r="F350" i="22"/>
  <c r="F363" i="22"/>
  <c r="F378" i="22"/>
  <c r="F393" i="22"/>
  <c r="F412" i="22"/>
  <c r="F428" i="22"/>
  <c r="F439" i="22"/>
  <c r="F452" i="22"/>
  <c r="C63" i="6"/>
  <c r="F527" i="22"/>
  <c r="F542" i="22"/>
  <c r="F551" i="22"/>
  <c r="F562" i="22"/>
  <c r="F604" i="22"/>
  <c r="F621" i="22"/>
  <c r="F637" i="22"/>
  <c r="F26" i="23"/>
  <c r="F37" i="23"/>
  <c r="F51" i="23"/>
  <c r="F64" i="23"/>
  <c r="F79" i="23"/>
  <c r="F94" i="23"/>
  <c r="F107" i="23"/>
  <c r="F145" i="23"/>
  <c r="F156" i="23"/>
  <c r="F173" i="23"/>
  <c r="F186" i="23"/>
  <c r="F197" i="23"/>
  <c r="F206" i="23"/>
  <c r="F223" i="23"/>
  <c r="F240" i="23"/>
  <c r="F258" i="23"/>
  <c r="F278" i="23"/>
  <c r="F300" i="23"/>
  <c r="F314" i="23"/>
  <c r="F326" i="23"/>
  <c r="F339" i="23"/>
  <c r="F350" i="23"/>
  <c r="F363" i="23"/>
  <c r="F378" i="23"/>
  <c r="F393" i="23"/>
  <c r="F412" i="23"/>
  <c r="F428" i="23"/>
  <c r="F439" i="23"/>
  <c r="F512" i="23"/>
  <c r="F527" i="23"/>
  <c r="F542" i="23"/>
  <c r="F551" i="23"/>
  <c r="F562" i="23"/>
  <c r="F604" i="23"/>
  <c r="F619" i="23"/>
  <c r="F635" i="23"/>
  <c r="E4" i="3"/>
  <c r="E6" i="3"/>
  <c r="E8" i="3"/>
  <c r="E10" i="3"/>
  <c r="E11" i="3"/>
  <c r="E12" i="3"/>
  <c r="E13" i="3"/>
  <c r="E15" i="3"/>
  <c r="E17" i="3"/>
  <c r="E19" i="3"/>
  <c r="E21" i="3"/>
  <c r="E23" i="3"/>
  <c r="E25" i="3"/>
  <c r="E27" i="3"/>
  <c r="E29" i="3"/>
  <c r="E31" i="3"/>
  <c r="E37" i="3"/>
  <c r="E38" i="3"/>
  <c r="E39" i="3"/>
  <c r="E40" i="3"/>
  <c r="E41" i="3"/>
  <c r="E42" i="3"/>
  <c r="E43" i="3"/>
  <c r="E44" i="3"/>
  <c r="E45" i="3"/>
  <c r="E46" i="3"/>
  <c r="E47" i="3"/>
  <c r="E48" i="3"/>
  <c r="E49" i="3"/>
  <c r="E50" i="3"/>
  <c r="E51" i="3"/>
  <c r="E52" i="3"/>
  <c r="E53" i="3"/>
  <c r="E54" i="3"/>
  <c r="E55" i="3"/>
  <c r="E56" i="3"/>
  <c r="E61" i="3"/>
  <c r="E62" i="3"/>
  <c r="E63" i="3"/>
  <c r="E64" i="3"/>
  <c r="E65" i="3"/>
  <c r="E66" i="3"/>
  <c r="E67" i="3"/>
  <c r="E68" i="3"/>
  <c r="E69" i="3"/>
  <c r="E70" i="3"/>
  <c r="E71" i="3"/>
  <c r="E76" i="3"/>
  <c r="E77" i="3"/>
  <c r="E78" i="3"/>
  <c r="E79" i="3"/>
  <c r="E80" i="3"/>
  <c r="E81" i="3"/>
  <c r="E82" i="3"/>
  <c r="E83" i="3"/>
  <c r="E84" i="3"/>
  <c r="E85" i="3"/>
  <c r="E87" i="3"/>
  <c r="E88" i="3"/>
  <c r="E89" i="3"/>
  <c r="E90" i="3"/>
  <c r="E91" i="3"/>
  <c r="E92" i="3"/>
  <c r="E95" i="3"/>
  <c r="E96" i="3"/>
  <c r="E97" i="3"/>
  <c r="E98" i="3"/>
  <c r="E99" i="3"/>
  <c r="E100" i="3"/>
  <c r="E101" i="3"/>
  <c r="E102" i="3"/>
  <c r="E103" i="3"/>
  <c r="E104" i="3"/>
  <c r="E105" i="3"/>
  <c r="E107" i="3"/>
  <c r="E109" i="3"/>
  <c r="E110" i="3"/>
  <c r="E112" i="3"/>
  <c r="E114" i="3"/>
  <c r="E116" i="3"/>
  <c r="E118" i="3"/>
  <c r="E120" i="3"/>
  <c r="E122" i="3"/>
  <c r="E125" i="3"/>
  <c r="E126" i="3"/>
  <c r="E127" i="3"/>
  <c r="E128" i="3"/>
  <c r="E129" i="3"/>
  <c r="E130" i="3"/>
  <c r="E131" i="3"/>
  <c r="E132" i="3"/>
  <c r="E133" i="3"/>
  <c r="E134" i="3"/>
  <c r="E135" i="3"/>
  <c r="E136" i="3"/>
  <c r="E137" i="3"/>
  <c r="E138" i="3"/>
  <c r="E139" i="3"/>
  <c r="E140" i="3"/>
  <c r="E141" i="3"/>
  <c r="E144" i="3"/>
  <c r="E145" i="3"/>
  <c r="E146" i="3"/>
  <c r="E147" i="3"/>
  <c r="E148" i="3"/>
  <c r="E149" i="3"/>
  <c r="E150" i="3"/>
  <c r="E154" i="3"/>
  <c r="E155" i="3"/>
  <c r="E159" i="3"/>
  <c r="E162" i="3"/>
  <c r="E163" i="3"/>
  <c r="E164" i="3"/>
  <c r="E165" i="3"/>
  <c r="E166" i="3"/>
  <c r="E167" i="3"/>
  <c r="E169" i="3"/>
  <c r="E170" i="3"/>
  <c r="E171" i="3"/>
  <c r="E174" i="3"/>
  <c r="E175" i="3"/>
  <c r="C3" i="6"/>
  <c r="C4" i="6"/>
  <c r="F17" i="2"/>
  <c r="F31" i="2"/>
  <c r="F44" i="2"/>
  <c r="F59" i="2"/>
  <c r="F74" i="2"/>
  <c r="F87" i="2"/>
  <c r="F125" i="2"/>
  <c r="F136" i="2"/>
  <c r="F153" i="2"/>
  <c r="F166" i="2"/>
  <c r="F177" i="2"/>
  <c r="F186" i="2"/>
  <c r="F203" i="2"/>
  <c r="F220" i="2"/>
  <c r="F239" i="2"/>
  <c r="F259" i="2"/>
  <c r="F281" i="2"/>
  <c r="F294" i="2"/>
  <c r="F306" i="2"/>
  <c r="F319" i="2"/>
  <c r="F329" i="2"/>
  <c r="F342" i="2"/>
  <c r="F357" i="2"/>
  <c r="F372" i="2"/>
  <c r="F391" i="2"/>
  <c r="F407" i="2"/>
  <c r="F418" i="2"/>
  <c r="F455" i="21"/>
  <c r="C52" i="6"/>
  <c r="C54" i="6"/>
  <c r="F672" i="16"/>
  <c r="C43" i="6"/>
  <c r="F452" i="23"/>
  <c r="C68" i="6"/>
  <c r="F659" i="23"/>
  <c r="C69" i="6"/>
  <c r="F661" i="22"/>
  <c r="C64" i="6"/>
  <c r="C65" i="6"/>
  <c r="F661" i="18"/>
  <c r="C59" i="6"/>
  <c r="F452" i="18"/>
  <c r="C58" i="6"/>
  <c r="F672" i="21"/>
  <c r="C53" i="6"/>
  <c r="F455" i="20"/>
  <c r="C47" i="6"/>
  <c r="C49" i="6"/>
  <c r="F672" i="20"/>
  <c r="C48" i="6"/>
  <c r="F431" i="2"/>
  <c r="F455" i="16"/>
  <c r="C42" i="6"/>
  <c r="C37" i="6"/>
  <c r="F450" i="13"/>
  <c r="C30" i="6"/>
  <c r="F540" i="13"/>
  <c r="C31" i="6"/>
  <c r="F450" i="12"/>
  <c r="C25" i="6"/>
  <c r="F538" i="12"/>
  <c r="C26" i="6"/>
  <c r="F458" i="9"/>
  <c r="C19" i="6"/>
  <c r="F774" i="9"/>
  <c r="C20" i="6"/>
  <c r="F776" i="8"/>
  <c r="C15" i="6"/>
  <c r="F460" i="8"/>
  <c r="C14" i="6"/>
  <c r="F773" i="7"/>
  <c r="C10" i="6"/>
  <c r="F458" i="7"/>
  <c r="C9" i="6"/>
  <c r="C44" i="6"/>
  <c r="C70" i="6"/>
  <c r="C60" i="6"/>
  <c r="C32" i="6"/>
  <c r="C27" i="6"/>
  <c r="C21" i="6"/>
  <c r="C16" i="6"/>
  <c r="C11" i="6"/>
  <c r="C2" i="6"/>
</calcChain>
</file>

<file path=xl/sharedStrings.xml><?xml version="1.0" encoding="utf-8"?>
<sst xmlns="http://schemas.openxmlformats.org/spreadsheetml/2006/main" count="7060" uniqueCount="1036">
  <si>
    <t xml:space="preserve">Prosesskoder er basert på Bane NORs prosesskoder. </t>
  </si>
  <si>
    <t>Høyere hierarkiske poster over benyttede prosessnummer gjelder også.</t>
  </si>
  <si>
    <t>Kap. 0</t>
  </si>
  <si>
    <t>Orienterende tekst</t>
  </si>
  <si>
    <t>Post</t>
  </si>
  <si>
    <t>Tekst</t>
  </si>
  <si>
    <t>Enhet</t>
  </si>
  <si>
    <t>Mengde</t>
  </si>
  <si>
    <t>Pris</t>
  </si>
  <si>
    <t>Sum</t>
  </si>
  <si>
    <t xml:space="preserve"> </t>
  </si>
  <si>
    <t>Kabling for høyttalere</t>
  </si>
  <si>
    <t>For alle arbeider på eller ved plattform, som kan komme i konflikt med togdriften, eller hvor togdriften kan medføre fare for utførelsen av arbeidene, skal det søkes om spordisponering til sporkoordinator.</t>
  </si>
  <si>
    <t>Installasjoner i elfordelinger</t>
  </si>
  <si>
    <t>Jording og utjevningsforbindelser</t>
  </si>
  <si>
    <t>0.10</t>
  </si>
  <si>
    <t>Kap. 1</t>
  </si>
  <si>
    <t>1.01</t>
  </si>
  <si>
    <t>03.01.2</t>
  </si>
  <si>
    <t xml:space="preserve">RS
</t>
  </si>
  <si>
    <t>Prosjekt og byggeledelse</t>
  </si>
  <si>
    <r>
      <t xml:space="preserve">a)       </t>
    </r>
    <r>
      <rPr>
        <i/>
        <sz val="9"/>
        <color rgb="FF000000"/>
        <rFont val="Arial"/>
        <family val="2"/>
      </rPr>
      <t xml:space="preserve">Prosessen omfatter alle arbeider og kostnader til prosjekt- og byggeledelse i forbindelse med gjennomføringen av byggeprosjekter. </t>
    </r>
  </si>
  <si>
    <t xml:space="preserve">b) Omfatter også arbeider med koordinering med sporkoordinator i forbindelse med disponeringer, koordinering med andre prosjekter i samme anleggsområde etc. </t>
  </si>
  <si>
    <t xml:space="preserve">           </t>
  </si>
  <si>
    <t>c) Kostnad angis som rund sum.</t>
  </si>
  <si>
    <t>1.02</t>
  </si>
  <si>
    <t>RS</t>
  </si>
  <si>
    <t>Oppstartsmøte</t>
  </si>
  <si>
    <t xml:space="preserve">a)       Prosessen omfatter deltakelse på oppstartsmøte med Bane NOR. </t>
  </si>
  <si>
    <t>b) Entreprenør stiller minimum med prosjektleder og arbeidsledere/baser fra totalentreprenør og alle underentreprenører. Representanter fra prosjekterende firmaer skal også stille. Registrert installatør med jernbanekompetanse skal stille i dette møtet.</t>
  </si>
  <si>
    <t>c) Møtet omfatter orientering fra byggherren om prosjektet, gjennomgang og presentasjon av SHA-planer, risikovurderinger, krav til SJA, rapportering av uønskede hendelser (RUH), sikkerhetsvakt, spordisponering, følgetjeneste etc.</t>
  </si>
  <si>
    <t>Møtet vil også gjennomgå krav til dokumentasjon, dokumenthåndtering, mannskapslister, fremdriftsplaner, rapportering m.m.</t>
  </si>
  <si>
    <t>Møtet forventes avholdt kort tid etter kontraktsinngåelse.</t>
  </si>
  <si>
    <t>e) Kostnad for deltakelse angis som rund sum.</t>
  </si>
  <si>
    <t>1.03</t>
  </si>
  <si>
    <t>Kvalitets- og erfaringsmøte</t>
  </si>
  <si>
    <t>Rødrettede tegninger og øvrig dokumentasjon for ferdigbefaring skal foreligge senest 2 dager før møtet.</t>
  </si>
  <si>
    <t>Arbeidsledere/baser for de forskjellige fag skal stille på møtet, sammen med prosjektleder.</t>
  </si>
  <si>
    <t>1.04</t>
  </si>
  <si>
    <t>Fremdriftsplan</t>
  </si>
  <si>
    <r>
      <t xml:space="preserve">a)       </t>
    </r>
    <r>
      <rPr>
        <i/>
        <sz val="9"/>
        <rFont val="Arial"/>
        <family val="2"/>
      </rPr>
      <t xml:space="preserve">Prosessen omfatter alle arbeider og kostnader med utarbeidelse og oppdatering av fremdriftsplan. </t>
    </r>
  </si>
  <si>
    <t>b) Fremdriftsplan med alle relevante aktiviteter skal sendes inn i forkant av oppstartsmøte.</t>
  </si>
  <si>
    <t>d) Fremdriftsplan skal inneholde alle relevante aktiviteter for hver stasjon. Eksempel på aktiviteter som skal med i fremdriftsplan er å finne i dokument C4.1.</t>
  </si>
  <si>
    <t>Fremdriftsplan skal ha eget dokumentnr. og revideres med revisjonsindeks.</t>
  </si>
  <si>
    <t>e) Kostnad angis som rund sum.</t>
  </si>
  <si>
    <t>1.05</t>
  </si>
  <si>
    <t>Byggemøter</t>
  </si>
  <si>
    <r>
      <t xml:space="preserve">a)       </t>
    </r>
    <r>
      <rPr>
        <i/>
        <sz val="9"/>
        <color rgb="FF000000"/>
        <rFont val="Arial"/>
        <family val="2"/>
      </rPr>
      <t>Prosessen omfatter deltakelse på byggemøter.</t>
    </r>
  </si>
  <si>
    <t>b) Det avholdes regelmessige byggemøter, minimum annenhver uke, i byggeperioden. Bane NOR stiller med møtelokale på strekningen.</t>
  </si>
  <si>
    <t>Bane NOR vil, når vi finner det hensiktsmessig, kunne avholde byggemøter på eller i nærheten av en av de stasjoner hvor det foregår aktivitet.</t>
  </si>
  <si>
    <t>Entreprenør skal stille med personell som har oversikt over status på de stasjonene som har prosduksjon, og som har myndighet til å avklare tekniske spørsmål.</t>
  </si>
  <si>
    <t>1.06</t>
  </si>
  <si>
    <t>1.07</t>
  </si>
  <si>
    <t>3.03.2</t>
  </si>
  <si>
    <t>Prosjektering</t>
  </si>
  <si>
    <t>a) Prosessen omfatter alle arbeider og kostnader med utarbeidelse av byggeplaner og anbudsdokumenter, samt detaljering og oppfølging av dette i byggefasen.</t>
  </si>
  <si>
    <t>b) Prosessen omfatter all prosjektering som er forbundet med teknisk beskrivelse av entreprise iht kontraktens krav. Det henvises til vedlagte dokumentregister som gir detaljerte bestemmelser for hvilken dokumentasjon som skal produseres samt krav til tidspunkt for leveranse.</t>
  </si>
  <si>
    <t>Entreprenør skal prosjektere med utstyr som leveres med en systemgaranti gjeldende i minimum 20 år.</t>
  </si>
  <si>
    <t>c) Bane NORs Styringssystem ved følgende dokumenter gir overordnede krav til utførelse av dokumentasjon:</t>
  </si>
  <si>
    <t>Se Vedlegg C4 for dokumentstyring og FDV dokumentasjon</t>
  </si>
  <si>
    <t>- Bane NORs Tekniske Regelverk bok 501 Felles bestemmelser, generelle krav til dokumentasjon</t>
  </si>
  <si>
    <t>Lavspenningsanlegg skal prosjekteres etter:</t>
  </si>
  <si>
    <t>- Bane NORs Tekniske Regelverk</t>
  </si>
  <si>
    <t>- FEL</t>
  </si>
  <si>
    <t>- FEF</t>
  </si>
  <si>
    <t>- NEK 400:2010</t>
  </si>
  <si>
    <t>Teleanlegg skal prosjekteres etter:</t>
  </si>
  <si>
    <t>- EN 50173</t>
  </si>
  <si>
    <t>- EN 50174</t>
  </si>
  <si>
    <t>d) Kostnad angis som rund sum</t>
  </si>
  <si>
    <t>1.08</t>
  </si>
  <si>
    <t>Risikovurderinger</t>
  </si>
  <si>
    <t>a) Prosessen omfatter: Risikovurdering før prosjektering og risikovurdering før utførelse.</t>
  </si>
  <si>
    <t>Ovennevnte rapporter fra risikovurderinger skal sendes Bane NOR så snart de er utført og før prosjekteringsstart og montasjestart.</t>
  </si>
  <si>
    <t>c) Kostnad angis som rund sum</t>
  </si>
  <si>
    <t>1.09</t>
  </si>
  <si>
    <t>3.04.8</t>
  </si>
  <si>
    <t>Sikkerhet, helse og arbeidsmiljø</t>
  </si>
  <si>
    <t>a) Prosessen omfatter: Helsekontroller. Arbeidsmiljøundersøkelser. Rusmiddelomsorg. Sykefravær og oppfølging av langtidsfravær/ egenmeldinger. Befaringer. Arbeidsulykker, forebyggende sikkerhetsrutiner og kontroll. Attføring, personaloppfølging og salg av produkter. Internkontroll - oppfølging, revisjoner. AMU-saksbehandling, møteforberedelse. Informasjon om verne- og helsearbeid, meldinger/instrukser. Diverse forebyggende prosjekter. AMU-møter, attføringsmøter.</t>
  </si>
  <si>
    <t>b) Prosessen omfatter utarbeidelse av RUH ved tilstand, tilløp og hendelser.</t>
  </si>
  <si>
    <t>c) Prosessen omfatter deltakelse på Bane NORs HMS-sikkerhetskurs for de medarbeidere som ikke har gjennomført kurs. Anslått varighet er 2 timer for del 1 og 2. Kurset er gyldig i 1 år fra kursdato.</t>
  </si>
  <si>
    <t>d) Prosessen omfatter også deltakelse på Bane NORs prosjektspesifikke HMS-sikkerhetskurs, del 3. Alle som skal delta i arbeider på stasjonene må ha et prosjektspesifikt kurs i tillegg til det generelle nevnt i punkt c) ovenfor. Anslått varighet er 1-2 timer. Kurset er gyldig i 1 år fra kursdato. Det prosjektspesifikke kurset kan avholdes i forbindelse med oppstartsmøte, eller oppstart arbeider på anlegg eller iht avtale partene i mellom.</t>
  </si>
  <si>
    <t>Entreprenør stiller om nødvendig med tolk ved HMS-kurs.</t>
  </si>
  <si>
    <t>e) Kostnad angis som rund sum</t>
  </si>
  <si>
    <t>1.10</t>
  </si>
  <si>
    <t>Følgende dokumentasjon plikter entreprenør å sette seg inn i og tilpasse sitt arbeid mot.</t>
  </si>
  <si>
    <t>- SHA-plan</t>
  </si>
  <si>
    <t>- Risikovurdering for 3.part</t>
  </si>
  <si>
    <t>1.11</t>
  </si>
  <si>
    <t>1.12</t>
  </si>
  <si>
    <t xml:space="preserve">a) Prosessen omfatter gjennomføring av og deltakelse på vernerunder. </t>
  </si>
  <si>
    <t>1.13</t>
  </si>
  <si>
    <t>3.12.1</t>
  </si>
  <si>
    <t>Rigg og drift</t>
  </si>
  <si>
    <t xml:space="preserve">b) Omfatter alle kostnader for transport, opprigging og klargjøring, drift og administrasjon, nedrigging og fjerning av provisorier, bygninger og brakker med inventar og utstyr, maskiner og utstyr etc, som den utførende og eventuelle underentreprenører trenger for å utføre de beskrevne arbeider. </t>
  </si>
  <si>
    <t>Rigging og drift av rigg skal være slik at regler og påbud fra det offentlige overholdes. Det skal påses at de utførte arbeider og omgivelsene ikke forurenses, f. eks. av olje.</t>
  </si>
  <si>
    <t>I byggetiden skal alle overflødige materiealer og alt overflødig utstyr, fjernes så snart som mulig. Etter fullført arbeid skal byggeplassen ryddes snarest mulig.</t>
  </si>
  <si>
    <t>Rigg- og anleggsområdet utenom den permanente konstruksjonen skal så vidt mulig settes i den stand de var i før byggearbeidene startet. Provisoriske fundamenter og andre provisorier skal fjernes og ikke fylles ned, om ikke annet blir avtalt eller er nevnt i denne beskrivelse.</t>
  </si>
  <si>
    <t>1.14</t>
  </si>
  <si>
    <t>3.12.71</t>
  </si>
  <si>
    <t>Sikkerhetsvakt og leder elsikkerhet holdt av entreprenøren</t>
  </si>
  <si>
    <t>a) Prosessen omfatter alle entreprenørens kostnader ved å ha sikkerhetsvakt ved de arbeider der dette er påkrevet.</t>
  </si>
  <si>
    <t>b) Sikkerhetsvakt er person med godkjent kurs som sikkerhetsvakt for Bane NOR, og det er en rekke firmaer som tilbyr denne tjenesten. Ved arbeid over større områder, eller der det er uoversiktlig, kan det være behov for flere sikkerhetsvakter.</t>
  </si>
  <si>
    <t>g) Kostnad angis som rund sum</t>
  </si>
  <si>
    <t>1.15</t>
  </si>
  <si>
    <t>3.12.9</t>
  </si>
  <si>
    <t>Behov for følgetjeneste</t>
  </si>
  <si>
    <t xml:space="preserve">Entreprenøren skal selv søke om nødvendig adgang til tekniske rom for aktuell periode. Det er krav om personlig adgangskort. HMS kort kan benyttes. Bane NOR vil vurdere om entreprenøren kan få selvstendig adgang til de tekniske rommene. Dette gjøres ved å fylle ut skjema på denne linken: https://www.banenor.no/elkraft/adgangskort/index.htm </t>
  </si>
  <si>
    <t>a) Entreprenør må ha tilgang til tele- og elfordelinger o.l. Disse er låst og Bane NOR stiller med følgetjeneste (1 person) med nøkkel, for tilgang til fordelingene.</t>
  </si>
  <si>
    <t>Følgetjeneste er påkrevet ved befaringer, arbeider i telerom, overtakelsesforetning, etc. Det gjøres her oppmerksom på at elfordelinger ofte befinner seg i telerom.</t>
  </si>
  <si>
    <t>b) Kostnader for følgetjeneste dekkes av Bane NOR internt.</t>
  </si>
  <si>
    <t>c) Enkelte av de som er aktuelle for følgetjeneste, er også godkjent som sikkerhetsvakt. Dersom det er ønskelig å bestille disse som sikkerhetsvakt, må dette gjøres særskilt. Timer vil da bli fakturert til entreprenøren.</t>
  </si>
  <si>
    <t>d) Denne posten omfatter entreprenørens kostnader med bestilling og koordinering av tjenesten.</t>
  </si>
  <si>
    <t>1.16</t>
  </si>
  <si>
    <t>3.13.41</t>
  </si>
  <si>
    <t>Teknisk kontroll utført av entreprenøren</t>
  </si>
  <si>
    <t>a) Prosessen omfatter all egenkontroll av materialer og utførelse.</t>
  </si>
  <si>
    <t xml:space="preserve">c) Entreprenør skal utføre tester iht krav gitt i de relevante lover, forskrifter og andre gitte krav i den tekniske beskrivelsen. </t>
  </si>
  <si>
    <t>Med dette menes blant annet:</t>
  </si>
  <si>
    <t>- Fylle ut sjekklister, som dokumenterer at anleggene er sjekket i henhold til lover og forskrifter.</t>
  </si>
  <si>
    <t>- Fibermålinger</t>
  </si>
  <si>
    <t>- Isolasjonsmålinger</t>
  </si>
  <si>
    <t>- Klemmespenninger</t>
  </si>
  <si>
    <t>- Overgangsmotstand til nærliggende objekter</t>
  </si>
  <si>
    <t>1.17</t>
  </si>
  <si>
    <t>3.13.45</t>
  </si>
  <si>
    <t>Ferdigbefaring utført av byggherren</t>
  </si>
  <si>
    <t>a) Prosessen omfatter entreprenørens kostnader med tilstedeværelse/bistand ved ferdigbefaring.</t>
  </si>
  <si>
    <t>-  Eventuelle dispensasjoner fra krav til utførelse i kontrakt</t>
  </si>
  <si>
    <t>- Måleprotokoller</t>
  </si>
  <si>
    <r>
      <t>-</t>
    </r>
    <r>
      <rPr>
        <sz val="7"/>
        <rFont val="Times New Roman"/>
        <family val="1"/>
      </rPr>
      <t> </t>
    </r>
    <r>
      <rPr>
        <sz val="9"/>
        <rFont val="Arial"/>
        <family val="2"/>
      </rPr>
      <t>Rødrettede versjoner av Entreprenørens egne tegninger</t>
    </r>
  </si>
  <si>
    <t>- Rødrettede versjoner av Bane NORs skilt- og møbleringsplaner, koblingsskjemaer og utstyrslister.</t>
  </si>
  <si>
    <t>- Rødrettede versjoner med kabelføringer på vedlagte innredningstegninger av byggene.</t>
  </si>
  <si>
    <t>Entreprenør kaller inn til ferdigbefaring med minst 14 dagers frist. Behovet for 14 dagers frist er for å gi Bane NOR tid til kontroll av innsendt dokumentasjon, samt innkalling til og avholdelse av intern ferdigbefaring, før ferdigbefaring med entreprenør.</t>
  </si>
  <si>
    <t>f) Kostnad angis som rund sum</t>
  </si>
  <si>
    <t>1.18</t>
  </si>
  <si>
    <t>Overtakelsesforretning</t>
  </si>
  <si>
    <t>Informasjon om denne leveransen er beskrevet i STY-604217</t>
  </si>
  <si>
    <t>a) Prosessen omfatter entreprenørens kostnader med overtakelsesforretning.</t>
  </si>
  <si>
    <t>b) Det foretas ikke delovertakelser.</t>
  </si>
  <si>
    <t xml:space="preserve">c) Før overtakelsesforretning skal alle feil og mangler fra ferdigbefaringer for alle stasjoner være rettet og dokumentert. </t>
  </si>
  <si>
    <t>d) All dokumentasjon skal være innsendt i D-revisjon og godkjent.</t>
  </si>
  <si>
    <t>1.19</t>
  </si>
  <si>
    <t>3.13.71</t>
  </si>
  <si>
    <t>Dokumentasjon i anleggsfasen</t>
  </si>
  <si>
    <t>a) Prosessen omfatter entreprenørens kostnader knyttet til utarbeidelse av dokumentasjon i anleggsfasen som angitt i spesiell beskrivelse eller i kontraktsbestemmelsene.</t>
  </si>
  <si>
    <t xml:space="preserve">b) I tillegg til punkt over innbefatter dette kortslutnings- og selektivitetsberegninger med FEBDOK, måleprotokoller samt utarbeidelse av jordingsplan. </t>
  </si>
  <si>
    <t>For detaljert beskrivelse av omfang henvises det til register for dokumentleveranser og prosesskode E.01.3.03.</t>
  </si>
  <si>
    <t xml:space="preserve">c) Utførelse av risikovurderinger gjøres iht. Bane NORs Tekniske Regelverk, FEF og FEL. </t>
  </si>
  <si>
    <t>1.20</t>
  </si>
  <si>
    <t>Dokumentasjon i anleggsfasen, bildedokumentasjon</t>
  </si>
  <si>
    <t>c) Bildene samles i eget dokument, bildedokumentasjon, for hver stasjon. Bildedokumentasjonen skal entydig vise hvilket objekt som er dokumentert.</t>
  </si>
  <si>
    <t>1.21</t>
  </si>
  <si>
    <t>a) Prosessen omfatter entreprenørens kostnader knyttet til utarbeidelse av anleggsdokumentasjon som angitt i Teknisk regelverk.</t>
  </si>
  <si>
    <t>b) For detaljert beskrivelse av omfang henvises det til Teknisk regelverk</t>
  </si>
  <si>
    <t>1.22</t>
  </si>
  <si>
    <t>3.13.3</t>
  </si>
  <si>
    <t>Oppmåling</t>
  </si>
  <si>
    <t>a) Prosessen omfatter alle arbeider med oppmåling og beregning av mengde.</t>
  </si>
  <si>
    <t>b) Ved entrepriser vises det til kontraktsbestemmelsene.</t>
  </si>
  <si>
    <t>c) Innmåling av trase, kabler og objekter skal gjøres iht Bane NORs Tekniske Regelverk og Ren standard.</t>
  </si>
  <si>
    <t>Objekter og kabler skal måles inn med kilometrering av posisjon.</t>
  </si>
  <si>
    <t>1.23</t>
  </si>
  <si>
    <t>3.13.8</t>
  </si>
  <si>
    <t>Testing og idriftssettelse</t>
  </si>
  <si>
    <t>a) Prosessen omfatter all testing på anlegg, samt komplett idriftsettelse i samarbeid med byggherren. Arbeidet skal utføres i henhold til gjeldende forskrifter, krav og retningslinjer som er angitt i spesiell beskrivelse og spesielle kontraktsbestemmelser.</t>
  </si>
  <si>
    <t>Måling av overgangsmotstand (kontinuitet) utføres iht. FEL og FEF.</t>
  </si>
  <si>
    <t>Isolasjonsmålinger utføres iht FEL og FEF.</t>
  </si>
  <si>
    <t>1.24</t>
  </si>
  <si>
    <t>3.13.91</t>
  </si>
  <si>
    <t>d) Kostnad angis som rund sum.</t>
  </si>
  <si>
    <t>1.26</t>
  </si>
  <si>
    <t>3.18.4</t>
  </si>
  <si>
    <t>Logistikk og Lagerkostnader</t>
  </si>
  <si>
    <t>a) Bane NOR har hovedlager i Oslo og alt byggherrelevert materiell blir levert der for mottakskontroll. Bane NOR distribuerer materiell videre til entreprenør. Det må forventes at materiell ankommer entreprenørs lager i flere leveranser.</t>
  </si>
  <si>
    <t>Omfang av materiell er begrenset til skjermer, høyttalere, ur, ITV utstyr, med feste og opphengsanordninger.</t>
  </si>
  <si>
    <t>Entreprenør har ansvar for forsikring av utstyret fra mottak av varer til overtakelse.</t>
  </si>
  <si>
    <t>1.27</t>
  </si>
  <si>
    <t>3.01.2</t>
  </si>
  <si>
    <t>a) Prosessen inkluderer kostnader med koordinering med personell hos Bane NOR i forbindelse med utkobling av utstyr som skal demonteres.</t>
  </si>
  <si>
    <t xml:space="preserve">Utkopling av utstyr utføres i samråd med byggherre. </t>
  </si>
  <si>
    <t xml:space="preserve">Det er viktig å begrense nedetid for informasjonsenhetene. Objekter i nye posisjoner ønskes montert før eksisterende utstyr demonteres. På denne måten sikrer man at det hele tiden er tilgjengelig informasjon for de reisende. </t>
  </si>
  <si>
    <t>Maksimal nedetid pr. objekt er 48 timer. Der nye objekter skal plasseres i samme posisjon som eksisterende, er det viktig at arbeidene planlegges, slik at dette kravet overholdes. Unntaksvis kan det være objekter, hvor dette ikke er mulig. I disse tilfeller skal det avtales spesielt med byggherre, slik at informasjonssituasjonen på stasjonen kan ivaretas av Bane NOR.</t>
  </si>
  <si>
    <t>b) Kostnad angis som rund sum</t>
  </si>
  <si>
    <t>1.28</t>
  </si>
  <si>
    <t>1.17.79</t>
  </si>
  <si>
    <t>Hulltaking, branntetting og skadedyrtetting</t>
  </si>
  <si>
    <t>a) Prosessen omfatter alle kostnader med hulltaking der det er behov for å åpne eksisterende eller lage nye føringsveier.</t>
  </si>
  <si>
    <t xml:space="preserve">Prosessen omfatter også alle kostnader med branntetting og/eller skadedyrtetting for alle føringsveier der dette er påkrevet. </t>
  </si>
  <si>
    <t>Branntetting skal gjøres i alle brannskiller og gjennomføringer i byggene.</t>
  </si>
  <si>
    <t>Skadedyrtetting skal gjøres for alle føringsveier ut og inn av telerom/elrom, bygninger og kummer.</t>
  </si>
  <si>
    <t>1.29</t>
  </si>
  <si>
    <t>Informasjon på stasjonene</t>
  </si>
  <si>
    <t>a) Prosessen omfatter alle kostnader med å henge opp informasjonsplakater på stasjonene.</t>
  </si>
  <si>
    <t>Byggherren leverer laminerte plakater i størrelse A2/A3, som skal henges opp på monterte monitorer og anvisere og henge der frem til idriftsettelse. Hensikten med dette er å unngå at Bane NOR får varsler om feil på utstyr som ikke er idriftsatt.</t>
  </si>
  <si>
    <t>Plakatene leveres tilbake til Byggherre når arbeidene er avsluttet.</t>
  </si>
  <si>
    <t>Sum kap. 1</t>
  </si>
  <si>
    <t>Kap. 2</t>
  </si>
  <si>
    <t>2.01</t>
  </si>
  <si>
    <t>3.36.141</t>
  </si>
  <si>
    <r>
      <t xml:space="preserve">a) </t>
    </r>
    <r>
      <rPr>
        <sz val="9"/>
        <color rgb="FF000000"/>
        <rFont val="Arial"/>
        <family val="2"/>
      </rPr>
      <t xml:space="preserve">Posten omfatter sikkerhetsbryter. </t>
    </r>
  </si>
  <si>
    <t>Alle monitorer skal ha egen sikkerhetsbryter.</t>
  </si>
  <si>
    <t>Ensidige anvisere skal ha egen sikkerhetsbryter.</t>
  </si>
  <si>
    <t>Tosidige anvisere (M+S+sporskilt) kan ha en sikkerhetsbryter pr. tosidig anviser.</t>
  </si>
  <si>
    <t>Anvisere på long pole kan ha felles sikkerhetsbryter for hele søylen.</t>
  </si>
  <si>
    <t>Alle ur skal ha egen sikkerhetsbryter</t>
  </si>
  <si>
    <t xml:space="preserve">Prosessen omfatter komplett levering, montering og tilkobling av sikkerhetsbryter. </t>
  </si>
  <si>
    <t xml:space="preserve">Sikkerhetsbryter skal plassere diskre, men synlig i nærheten av monitor/anviser. </t>
  </si>
  <si>
    <t xml:space="preserve">For short pole og long pole følger sikkerhetsbryter med i leveransen av disse. Entreprenøren må ta med komplett montering og tilkobling av bryteren i koblingsluke i disse søylene.           </t>
  </si>
  <si>
    <t>2.02</t>
  </si>
  <si>
    <t>2.03</t>
  </si>
  <si>
    <t>3.36.11</t>
  </si>
  <si>
    <t xml:space="preserve">b) Det er ikke tilstrekkelig antall eksisterende kurser i henhold til krav til kursoppdeling. Det er ledig plass i fordelingen for utvidelsen. Prosessen omfatter alle arbeider og alt materiell i forbindelse med etablering og tilkobling av nye kurser. </t>
  </si>
  <si>
    <t>c) Det er entreprenørens ansvar å dokumentere både nye og evnt. gjenbruk av eksisterende kurser i forhold til krav i FEL og Teknisk regelverk for Bane NOR.</t>
  </si>
  <si>
    <t>d) Utkobling av fordeling utføres etter avtale med Bane NOR.</t>
  </si>
  <si>
    <t>e) Installasjonene dokumenteres med oppdatert kursfortegnelse og beregninger/målinger i henhold til FEL, Teknisk regelverk og denne beskrivelse.</t>
  </si>
  <si>
    <t>2.04</t>
  </si>
  <si>
    <t>3.61.2</t>
  </si>
  <si>
    <t>Fiberkabel</t>
  </si>
  <si>
    <r>
      <t xml:space="preserve">a) </t>
    </r>
    <r>
      <rPr>
        <sz val="9"/>
        <color rgb="FF000000"/>
        <rFont val="Arial"/>
        <family val="2"/>
      </rPr>
      <t>Prosessen omfatter også skjøting.</t>
    </r>
  </si>
  <si>
    <t>For kabler som er synlige i publikumsarealer skal det benyttes konservative og diskrete farger.</t>
  </si>
  <si>
    <t>Kabler skal være minimum 4-fiber. (G4)</t>
  </si>
  <si>
    <t>Prosessen omfatter komplett kabling, inkl. rør, føringskanaler, festemateriell, bokser, koblingsmateriell, koblinger m.m. for alle monitorer og anvisere.</t>
  </si>
  <si>
    <t>Det henvises for øvrig til Arbeidsbeskrivelse fiberløsning</t>
  </si>
  <si>
    <t>2.05</t>
  </si>
  <si>
    <t>3.61.32</t>
  </si>
  <si>
    <t>Terminering for fiberkabel</t>
  </si>
  <si>
    <t>a)  Med dette inngår alt av forbruksmateriell og kontroll. Alle fibre skal termineres og testes. Det henvises for øvrig til Arbeidsbeskrivelse fiberløsning</t>
  </si>
  <si>
    <t>b) Testing og innmåling av fiberkabler skal utføres i henhold til EN50346.</t>
  </si>
  <si>
    <t>2.06</t>
  </si>
  <si>
    <t>3.61.42</t>
  </si>
  <si>
    <t>Patchepaneler fiber</t>
  </si>
  <si>
    <t>Det henvises for øvrig til detaljer i Arbeidsbeskrivelse fiberløsning</t>
  </si>
  <si>
    <t>2.07</t>
  </si>
  <si>
    <t>stk</t>
  </si>
  <si>
    <t>a)  Prosessen omfatter komplett montasje og tilkobling av short pole med 32" monitor i landscape. Prosessen omfatter også internkabling i, og mellom, 2-bens short pole og monitor.</t>
  </si>
  <si>
    <t>c) Mengde måles som prosjektert antall</t>
  </si>
  <si>
    <t>2.08</t>
  </si>
  <si>
    <t>Montasje av 32”-monitor innendørs på vegg</t>
  </si>
  <si>
    <t xml:space="preserve">a)  Prosessen omfatter komplett montasje og tilkobling av 32" monitor i landscape på vegg. </t>
  </si>
  <si>
    <t>2.09</t>
  </si>
  <si>
    <t xml:space="preserve">a)  Prosessen omfatter jording og utjevningsforbindelser for alle nye objekter. </t>
  </si>
  <si>
    <t xml:space="preserve">b) Objekter som skal tilknyttes jord fra nettleverandør. </t>
  </si>
  <si>
    <t>c) Objekter som skal tilknyttes skinnejord</t>
  </si>
  <si>
    <t>e) For minimum tverrsnitt for utjevningsforbindelse vises det til Teknisk regelverk Felles elektro/Prosjektering og bygging/Jording kap. 2.7.</t>
  </si>
  <si>
    <t>2.10</t>
  </si>
  <si>
    <t>3.17.35</t>
  </si>
  <si>
    <t>Demontering av høyttalere i åk/KL-mast</t>
  </si>
  <si>
    <t xml:space="preserve">a) Eksisterende høyttalere skal demonteres og saneres. </t>
  </si>
  <si>
    <t xml:space="preserve">b) Kabler kan gjenbrukes, dersom de er i henhold til forskrifter. Kabler som ikke gjenbrukes skal demonteres og saneres. </t>
  </si>
  <si>
    <t>c) Arbeidene krever utkobling av kjøreledning (KL) og må påregnes utført på natt.</t>
  </si>
  <si>
    <t>d) Mengde måles som prosjektert antall</t>
  </si>
  <si>
    <t>2.11</t>
  </si>
  <si>
    <t>2.12</t>
  </si>
  <si>
    <t>2.13</t>
  </si>
  <si>
    <t>Montasje av høyttaler på yttervegg</t>
  </si>
  <si>
    <t>a) Prosessen omfatter komplett montasje og tilkobling av høyttaler på vegg.</t>
  </si>
  <si>
    <t>2.14</t>
  </si>
  <si>
    <t>Kap. 3</t>
  </si>
  <si>
    <t>3.01</t>
  </si>
  <si>
    <t>1.17.72</t>
  </si>
  <si>
    <t>For øvrig skal rørføring tilfredsstille Bane NOR Teknisk regelverk og Statens vegvesen håndbok 01.</t>
  </si>
  <si>
    <t>3.02</t>
  </si>
  <si>
    <t>3.03</t>
  </si>
  <si>
    <t>3.04</t>
  </si>
  <si>
    <t>3.05</t>
  </si>
  <si>
    <t>b) Det vises til post 0.10 vedrørende omfang på stasjonen. Fiberkabeltype som prosjekteres og benyttes skal være etter OS1 standard eller bedre og være tilpasset omgivelsenes krav mhp mekaniske-, temperatur- og UV-krav.</t>
  </si>
  <si>
    <t>3.06</t>
  </si>
  <si>
    <t>3.07</t>
  </si>
  <si>
    <t>3.08</t>
  </si>
  <si>
    <t xml:space="preserve">a)  Prosessen omfatter komplett montasje og tilkobling av 46" monitor i landscape på vegg. </t>
  </si>
  <si>
    <t>3.09</t>
  </si>
  <si>
    <t>Montasje av anvisere og long pole single</t>
  </si>
  <si>
    <t>b) Mengde måles som prosjektert antall</t>
  </si>
  <si>
    <t>3.10</t>
  </si>
  <si>
    <t>3.11</t>
  </si>
  <si>
    <t>3.12</t>
  </si>
  <si>
    <t>3.13</t>
  </si>
  <si>
    <t>3.14</t>
  </si>
  <si>
    <t>3.15</t>
  </si>
  <si>
    <t>3.16</t>
  </si>
  <si>
    <t>3.17</t>
  </si>
  <si>
    <t>Montasje av høyttaler på long pole</t>
  </si>
  <si>
    <t>3.18</t>
  </si>
  <si>
    <t>Stykk pris</t>
  </si>
  <si>
    <t>Bytte 32" monitor utendørs</t>
  </si>
  <si>
    <t>Prosessen omfatter bytte av monitor ved feil på skjerm eller ved beslutning om å bytte ut med ny type</t>
  </si>
  <si>
    <t>Bytte av 46" monitor utendørs</t>
  </si>
  <si>
    <t>Bytte 32" monitor innendørs</t>
  </si>
  <si>
    <t>Bytte av 46" monitor innendørs</t>
  </si>
  <si>
    <t>Bytte av anviser par (2*46'' eller 2*32'' skjerm)</t>
  </si>
  <si>
    <t>Prosessen omfatter bytte av anviser ved feil på skjerm eller ved beslutning om å bytte ut med ny type</t>
  </si>
  <si>
    <t>Montere 2 - bens short pole inklusive monitor (1*32'' monitor)</t>
  </si>
  <si>
    <t>Prosessen omfatter montering av shortpole og skjerm i denne</t>
  </si>
  <si>
    <t>Montere 2 - bens short pole inklusive monitorer (2*32'' monitor)</t>
  </si>
  <si>
    <t>Montere 2 - bens short pole inklusive monitor (1*46'' monitor)</t>
  </si>
  <si>
    <t>Montere 2 - bens short pole inklusive monitorer (2*46'' monitor)</t>
  </si>
  <si>
    <t>Prosessen omfatter montering av veggopheng med hovedbryter og fiber og skjerm i denne</t>
  </si>
  <si>
    <t>Montere anviser på enkel Longpole inklusive 2 x 46'' skjerm og spormoduler</t>
  </si>
  <si>
    <t>Prosessen omfatter montering av lonpole med fiber og strøm, med montering av 2 skjermer og 2 spormoduler.</t>
  </si>
  <si>
    <t>Montere anvisere på dobbel Lonpole inklusive 4 x 46'' skjermer og 4 spormoduler</t>
  </si>
  <si>
    <t>Prosessen omfatter montering av lonpole med fiber og strøm, med montering av 4 skjermer og spormoduler.</t>
  </si>
  <si>
    <t>Montere anvisere på takopheng inklusive 2 x 46'' skjermer og spormoduler</t>
  </si>
  <si>
    <t>Prosessen omfatter montering av takoppheng med fiber og strøm, med montering av 2 skjermer og spormoduler.</t>
  </si>
  <si>
    <t>Montasje av høyttaler</t>
  </si>
  <si>
    <t>Oppsetting av utvendig (sylinder) CAP 15/2UL på vegg</t>
  </si>
  <si>
    <t>Oppsetting av utvendig (sylinder) CAP 15/2UL i mast</t>
  </si>
  <si>
    <t>Montasje av forsterker i rack i telerom</t>
  </si>
  <si>
    <t>Montasje av kameraer</t>
  </si>
  <si>
    <t>Justering av bildeutsnitt og navnsetting</t>
  </si>
  <si>
    <t>Demontering kamera ekskl. kabel</t>
  </si>
  <si>
    <t>Demontering kamera inkl kabel</t>
  </si>
  <si>
    <t>Etablering av fundament for 2-bens short pole (1*32'' og 2*32'' skjermer)</t>
  </si>
  <si>
    <t>Etablering av fundament for anviser på longpole (2*46'' Skjermer + 2 spormoduler eller 4*46'' skjermer + 4 spormoduler)</t>
  </si>
  <si>
    <t>Etablering av fundament for Lattix mast</t>
  </si>
  <si>
    <t>Etablering av fundament for områdeskap</t>
  </si>
  <si>
    <t>Etablering av områdeskap</t>
  </si>
  <si>
    <t>Graving for nytt fundament</t>
  </si>
  <si>
    <t>Oppsetting av søyle for 32" monitor</t>
  </si>
  <si>
    <t>Oppsetting av søyle for 46" monitor</t>
  </si>
  <si>
    <t>Oppsetting av søyle og galge for enkel 46" anviser</t>
  </si>
  <si>
    <t xml:space="preserve">Oppsetting av søyle og galge for dobbel 46" anviser </t>
  </si>
  <si>
    <t>Oppsetting av "Griptel" mast på utvendig vegg</t>
  </si>
  <si>
    <t>Oppsetting av Lattix mast</t>
  </si>
  <si>
    <t>Maskiner med fører, fastpris pr. time</t>
  </si>
  <si>
    <t>Gravemaskin under 3 tonn</t>
  </si>
  <si>
    <t>Gravemaskin 3 - 10 tonn</t>
  </si>
  <si>
    <t>Gravermaskin 10 - 20 tonn</t>
  </si>
  <si>
    <t>Tillegg for vridbar pusseskuffe til graver</t>
  </si>
  <si>
    <t>Tillegg for pigghammer til graver</t>
  </si>
  <si>
    <t>Lastebil 10m3</t>
  </si>
  <si>
    <t>Lastebil 10m3 med henger</t>
  </si>
  <si>
    <t>Lastebil med kran</t>
  </si>
  <si>
    <t>Lastetraktor (Huddig)</t>
  </si>
  <si>
    <t>Etablering av kabelkum</t>
  </si>
  <si>
    <t xml:space="preserve">Kummer skal være minimum TK2. </t>
  </si>
  <si>
    <t>Kjerneboring</t>
  </si>
  <si>
    <t>Prosessen omfatter alle kostnader med kjerneboring/hulltaking i betong/mur inntil diameter 130mm.</t>
  </si>
  <si>
    <t>Pris skal omfatte hull i vegger og dekker.</t>
  </si>
  <si>
    <t>Slissing i betong</t>
  </si>
  <si>
    <t>Pris skal omfatte gjenstøping og pussing, slik at overflate forlates i minst samme tilstand som før slissing.</t>
  </si>
  <si>
    <t>Hulltaking for mindre gjennomføring</t>
  </si>
  <si>
    <t>Hull i ulike materialer for kabel gjennomføring</t>
  </si>
  <si>
    <t>Føringsveier, pris pr m</t>
  </si>
  <si>
    <t>Etablering av kabelføringsvei (110 mm rør) i løsmasser</t>
  </si>
  <si>
    <t>Etablering av kabelføringsvei (110 mm rør) i plattform, inkl. skjæring og legging av ny asfalt</t>
  </si>
  <si>
    <t>Etablering av kabelføringsvei (2X110 mm rør) i plattform, inkl. skjæring og legging av ny asfalt</t>
  </si>
  <si>
    <t>Etablering av kabelføringsvei (4X110 mm rør) i plattform, inkl. skjæring og legging av ny asfalt</t>
  </si>
  <si>
    <t>Etablering av kabelføringsvei (50 mm rør) i løsmasser</t>
  </si>
  <si>
    <t>Etablering av kabelføringsvei (50 mm rør) i plattform, inkl. skjæring og legging av ny asfalt</t>
  </si>
  <si>
    <t>Etablering av kabelføringsvei (110 mm rør) i kryssing under spor</t>
  </si>
  <si>
    <t>Etablering av kabelkanal inkl. lokk</t>
  </si>
  <si>
    <t>Etablering av skinnejord fra anviser/monitor fundament</t>
  </si>
  <si>
    <t>Trekking av kabel, pris pr. m</t>
  </si>
  <si>
    <t>I eksisterende rør - fiber</t>
  </si>
  <si>
    <t>I eksisterende rør - kobber</t>
  </si>
  <si>
    <t>I eksisterende rør - el</t>
  </si>
  <si>
    <t>I kabelkanal inkl lokk av/på</t>
  </si>
  <si>
    <t>Føring i beskyttelsesrør på vegg</t>
  </si>
  <si>
    <t>Klamret til vegg</t>
  </si>
  <si>
    <t>Fiberarbeider</t>
  </si>
  <si>
    <t>Terminering av fiber</t>
  </si>
  <si>
    <t>Elektroarbeider</t>
  </si>
  <si>
    <t>Natt 
(00:00-06:00)</t>
  </si>
  <si>
    <t xml:space="preserve">Lørdag
</t>
  </si>
  <si>
    <t xml:space="preserve">Søndag
</t>
  </si>
  <si>
    <t>pr. time</t>
  </si>
  <si>
    <t xml:space="preserve">Etablering av komponenter i sikringskap, 230V </t>
  </si>
  <si>
    <t xml:space="preserve">Sikringsskap, ubestykket, bredde x høyde x dybde ≈ 40x60x20 </t>
  </si>
  <si>
    <t>Sikringsskap, ubestykket, bredde x høyde x dybde ≈ 30x50x20</t>
  </si>
  <si>
    <t>6A kurs med jordfeilbryter</t>
  </si>
  <si>
    <t>10A kurs med jordfeilbryter</t>
  </si>
  <si>
    <t>16A kurs med jordfeilbryter</t>
  </si>
  <si>
    <t>20A kurs med jordfeilbryter</t>
  </si>
  <si>
    <t>Jordfeilbryter med automatisk tilbakekobling</t>
  </si>
  <si>
    <t>Jordfeilvarsler</t>
  </si>
  <si>
    <t>Overpenningsvern</t>
  </si>
  <si>
    <t>Annet elektroarbeid</t>
  </si>
  <si>
    <t>Kabelkanal i plast, bredde x dybde ≈ 120*75 mm (enhetspris pr m)</t>
  </si>
  <si>
    <t>Normal
(06:00-16:00)</t>
  </si>
  <si>
    <t>Kveld 
(16:00-20:00)</t>
  </si>
  <si>
    <t>Kveld 
(20:00-00:00)</t>
  </si>
  <si>
    <t>6. Kompetanse/roller</t>
  </si>
  <si>
    <t>6.1 Prosjektleder</t>
  </si>
  <si>
    <t>6.2 Anleggsleder</t>
  </si>
  <si>
    <t>6.3 Montør /Fagarbeider</t>
  </si>
  <si>
    <t>6.4 Sikkerhetsvakt - HSV</t>
  </si>
  <si>
    <t>6.5 Lærling</t>
  </si>
  <si>
    <t>6.6 Dokumentasjon</t>
  </si>
  <si>
    <t>6.7 Ingeniør/Prosjektering</t>
  </si>
  <si>
    <t>6.8 Prosjektstyrer</t>
  </si>
  <si>
    <t>6.9 Leder for elsikkerhet - LFS</t>
  </si>
  <si>
    <t>6.10 Elektriker</t>
  </si>
  <si>
    <t>6.11 El-Installatør</t>
  </si>
  <si>
    <t>Oppsetting av grensesnitt(rekkeklemme list) utstyr fra kamera</t>
  </si>
  <si>
    <t>For rammeavtalen</t>
  </si>
  <si>
    <t>Prisbærende poster, generelt for alle stasjonene/områder</t>
  </si>
  <si>
    <t xml:space="preserve">a)       Prosessen omfatter deltakelse på tidlig kvalitets- og erfaringsmøte med Bane NOR dersom det er flere stasjoner/områder som skal installeres i samme avrop. </t>
  </si>
  <si>
    <t>b) Etter at første stasjon/område er ferdig bygget, idriftsatt og det er gjennomført SAT, ref frister i kontrakt, avholdes et kvalitets- og erfaringsmøte. Hensikten er å avdekke eventuelle uklarheter og forbedringspotensialer i en tidlig fase i prosjektet. Tidspunkt for møtet skal fremgå av fremdriftsplanen.</t>
  </si>
  <si>
    <t xml:space="preserve">Fremdriftsrapportering skjer i byggemøter, men oppdatert fremdriftsplan skal foreligge minimum 24 timer før byggemøte. </t>
  </si>
  <si>
    <r>
      <t xml:space="preserve">a) </t>
    </r>
    <r>
      <rPr>
        <i/>
        <sz val="9"/>
        <color rgb="FF000000"/>
        <rFont val="Arial"/>
        <family val="2"/>
      </rPr>
      <t>Prosessen omfatter deltakelse på statusmøter.</t>
    </r>
  </si>
  <si>
    <t>I statusmøte gjennomgås statusrapport, fakturering, fremdriftsplan og eventuelle uavklarte endringer.</t>
  </si>
  <si>
    <t>Underbygging skal prosjekteres etter:</t>
  </si>
  <si>
    <t>- Vegvesenets Håndbok 01</t>
  </si>
  <si>
    <t>- REN standard</t>
  </si>
  <si>
    <t>- EN 54</t>
  </si>
  <si>
    <t>- NS 3960</t>
  </si>
  <si>
    <t>- NS 3961</t>
  </si>
  <si>
    <t>Byggherre vil kunne levere kursmateriell til Entreprenør som selv sørger for gjennomføring og dokumentering av gjennomført kurs. Dokumentasjon skal være skriftlig og min. inneholde navn på deltagere, kursholder og dato for gjennomføring.</t>
  </si>
  <si>
    <t>- Risikovurdering</t>
  </si>
  <si>
    <t xml:space="preserve">Bane NOR har ikke satt av riggområder i prosjektet, da forventet varighet pr. stasjon er relativt kort. På de større stasjonene er det tilgjengelig WC. Om det skulle oppstå behov for rigg, må entreprenøren selv skaffe dette. Entreprenør må da sørge for alle nødvendige byggemeldinger og godkjennelse i forbindelse med etablering av rigganleggene. Leie eller ervervelse, samt nødvendige offentlige tillatelser til bruk av grunnen, besørges av entreprenør. Entreprenør må også besørge nødvendige offentlige tillatelser og bekoste eventuell grunnleie. </t>
  </si>
  <si>
    <t>Følgetjeneste utføres av Drift og teknologi/LIV. Entreprenøren skal varsle/bestille 2 uker før behov for å kunne allokere ressurser. Prioritet av Følgetjeneste er sekundært for Drift og Vedlikeholdsoppgaver tilknyttet jernbanens infrastruktur.</t>
  </si>
  <si>
    <t>b) Utover prosedyrer igjennom entreprenørs egne rutiner via deres ISO 9001 kvalitetssikringssytem skal det gjennomføres Pre-SAT. For info vedrørende innhold og omfang refereres det til vedlagte Pre-SAT-lister for detaljer.</t>
  </si>
  <si>
    <t>- Sjekkliste for kvalitetskontroll av utførelse, herunder rydding, asfaltering og generell faglig utførelse og estetikk</t>
  </si>
  <si>
    <t>b) Det forutsettes at egenkontroll i post 1.16 er utført i forkant av ferdigbefaring. Tilknyttede dokumenter som vedlegges innkalling:</t>
  </si>
  <si>
    <r>
      <t>-</t>
    </r>
    <r>
      <rPr>
        <sz val="7"/>
        <rFont val="Times New Roman"/>
        <family val="1"/>
      </rPr>
      <t> </t>
    </r>
    <r>
      <rPr>
        <sz val="9"/>
        <rFont val="Arial"/>
        <family val="2"/>
      </rPr>
      <t>Pre-SAT skjemaer</t>
    </r>
  </si>
  <si>
    <r>
      <t>-</t>
    </r>
    <r>
      <rPr>
        <sz val="7"/>
        <rFont val="Times New Roman"/>
        <family val="1"/>
      </rPr>
      <t> </t>
    </r>
    <r>
      <rPr>
        <sz val="9"/>
        <rFont val="Arial"/>
        <family val="2"/>
      </rPr>
      <t>Bildedokumentasjon i h.t. Arbeidsbeskrivelse for bildedokumentasjon UKI-00-A-00116</t>
    </r>
  </si>
  <si>
    <t>b) Det henviser til vedlagte dokument Arbeidsbeskrivelse for bildedokumentasjon UKI-00-A-00116</t>
  </si>
  <si>
    <t>d) Bildedokumentasjonen skal være tilgjengelig før ferdigbefaring for den enkelte stasjon/område.</t>
  </si>
  <si>
    <t>Anleggsdokumentasjon / FDV-dokumentasjon / Sluttdokumentasjon</t>
  </si>
  <si>
    <t>c) Prosessen omfatter Entreprenørens kostnader knyttet til utarbeidelse av FDV-dokumentasjon som angitt i beskrivelse og/eller i kontraktsbestemmelsene.</t>
  </si>
  <si>
    <t>Optiske dempningsmålinger skal utføres iht. IEC-61300-3-4. Det henvises også til Teknisk regelverk. Det henvises også til UKI-00-A-00115 kap. 1.6.</t>
  </si>
  <si>
    <t>b) Inspeksjon av fiberoptiske ferruler skal utføres iht. IEC 61300-3-35. Det stilles ikke krav til bilde av ferrule, men en aggregert bekreftelse på at ferrulene er iht krav. (Samsvarserklæring)</t>
  </si>
  <si>
    <t xml:space="preserve">c) Under ferdigbefaring blir det blant annet gjennomført kontroll av Pre-SAT dokumentasjon og rødrettet anleggsdokumentasjon. </t>
  </si>
  <si>
    <t>d) Feil og mangler skal rettes innen frister i kontrakten. Retting av feil og mangler bekreftes med å sende kvittert liste og bilde som bekrefter at feil/mangel er rettet til Bane NOR innen fristens utløp. Eventuelle feil og mangler som ikke kan rettes innen fristen skal ikke forsinke retting og bekreftelse av øvrige feil/mangler.</t>
  </si>
  <si>
    <t>a) Omfatter alt arbeid ifm. merking av kabler, koplingsbokser, monitorer/anvisere, vern, kamera etc.</t>
  </si>
  <si>
    <t>Entreprenør må stille med eget lager for mottak og lagring av varene. Entreprenør må distribuere varer fra eget lager til de aktuelle stasjoner. På enkelte stasjoner kan det være mulighet for plassering av lagercontainer. Ønske og behov må meldes Bane NOR i god tid før oppstart på stasjoner/områder.</t>
  </si>
  <si>
    <t>Byggherren leverer laminerte plakater i størrelse A2/A3, som skal henges opp på stasjonene før oppstart på den enkelte stasjon. Plakatene informerer om at det uføres arbeider med oppgradering av kundeinformasjonssytemene. Antall plakater varierer noe ut fra antall adkomster, antall plattformer, samt mulighet for oppheng av plakatane. Det regnes med 2-6 plakater pr stasjon.</t>
  </si>
  <si>
    <t>c) Oppdatert fremdriftsplan skal som minimum sendes inn i forkant av byggemøter og statusmøter, ref. post 1.05. og 1.06.</t>
  </si>
  <si>
    <t>Statusmøter og statusmøter</t>
  </si>
  <si>
    <t>b) Statusmøte avholdes månedlig, normalt hos Bane NOR i Oslo, i etterkant av rapporteringsfrist, med deltakelse fra entreprenørens prosjektledelse. Statusmøter kan også gjennomføres på Teams dersom det er avtalt i forkant og BH finner det hentsiktsmessig.</t>
  </si>
  <si>
    <t>d) Det henvises for øvrig til dokumenter under kap. C4, D2, D3 og D4 i forespørselen</t>
  </si>
  <si>
    <r>
      <t xml:space="preserve">c) </t>
    </r>
    <r>
      <rPr>
        <b/>
        <sz val="9"/>
        <rFont val="Arial"/>
        <family val="2"/>
      </rPr>
      <t>Ukesrapportering av mengder</t>
    </r>
    <r>
      <rPr>
        <sz val="9"/>
        <rFont val="Arial"/>
        <family val="2"/>
      </rPr>
      <t xml:space="preserve"> som er montert/byttet foregående uke, samt hva som er planlagt kommende uke. 
Det ønskes rapportering på følgende punkter:
•	Stasjon - Strekning / Område
•	Antall skjermer / høyttalere / kameraer
•	Status idriftsettelse
</t>
    </r>
    <r>
      <rPr>
        <b/>
        <sz val="9"/>
        <rFont val="Arial"/>
        <family val="2"/>
      </rPr>
      <t>Økonomirapportering 1 gang i mnd</t>
    </r>
    <r>
      <rPr>
        <sz val="9"/>
        <rFont val="Arial"/>
        <family val="2"/>
      </rPr>
      <t>, rapproteringsfrist første mandag etter cut off, som er siste søndag i mnd.</t>
    </r>
  </si>
  <si>
    <t>Sum kap. 2 Case stasjon Kundeinformasjon</t>
  </si>
  <si>
    <t>Case stasjon Skjermbytte</t>
  </si>
  <si>
    <t xml:space="preserve">-    1 stk 32" Monitor utvendig på stasjonsvegg </t>
  </si>
  <si>
    <t xml:space="preserve">Alle skjermer tilknyttes elfordeling og teleskap i Telerom i enden av stasjonen </t>
  </si>
  <si>
    <t>Det er forbindelse fra Telerom til eksisterende kum i plattform ved stasjonsbyggnig</t>
  </si>
  <si>
    <t xml:space="preserve">-     Ettablere skinnejord til jordingsskinne i nye TK2 Kummer </t>
  </si>
  <si>
    <t>Ved mere enn 3 skjermer i ett punkt trekkes G12 ( slik at det er fiber i Reserve )</t>
  </si>
  <si>
    <t>a)  Det må etableres ny ODF i teleskap i telerom i Telebygget</t>
  </si>
  <si>
    <t>b)  Prosessen gjelder objekt 22 på Møbeleringsplan Case stasjon. Montasje av 32" monitor på 2-bens short pole.</t>
  </si>
  <si>
    <t>Montasje av landscape 32'' monitor og 2-bens short pole</t>
  </si>
  <si>
    <t>1.17.74</t>
  </si>
  <si>
    <t>Stk</t>
  </si>
  <si>
    <t>a) Prosessen omfatter alle kostnader med rørmontasje, etablering og branntetting av gjennomføringer i vegger/dekker/kummer, graving, etablering, gjenfylling etc. for føringsveier fra ny kum til 2-bens short pole. Nye masser og eventuell borttransport av overflødige masser skal være inkludert. Plattformdekke skal tilbakeføres til dagens standard og utseende, eller bedre.</t>
  </si>
  <si>
    <t>Det monteres 2 stk. 50mm rør, ett til hver ben.</t>
  </si>
  <si>
    <t>b) Prosessen omfatter alle kostnader med levering, graving, montasje, gjenfylling etc. i forbindelse med nye kabelkummer på stasjonen. Overflate skal tilbakeføres til dagens standard og utseende, eller bedre.</t>
  </si>
  <si>
    <t>c) Prosessen omfatter alle kostnader med etablering av nødvendige gjennomføringer mellom kabelkum og kulvert. Gjennomføringer skal branntettes/tettes mot skadedyr.</t>
  </si>
  <si>
    <t>Fundamenter for long pole</t>
  </si>
  <si>
    <t>a) Prosessen omfatter alle kostnader knyttet til etablering av plasstøpt fundament for long pole</t>
  </si>
  <si>
    <t>c) Prosessen omfatter alle kostnader med levering, graving, montasje, gjenfylling etc. i forbindelse med nytt fundament for longpole’ene. Etter utførelse skal overkant fundament være 2-3cm over plattformdekke. Kostnader med å få føringsveier gjennom fundament, skal være med. Plattformdekke skal tilbakeføres til dagens standard og utseende, eller bedre.</t>
  </si>
  <si>
    <t>d) Kostnad angis som rund sum pr anviser</t>
  </si>
  <si>
    <t>a) Prosessen omfatter alle kostnader med å etablere føringsveier for anvisere.</t>
  </si>
  <si>
    <t>b) Prosessen omfatter alle kostnader knyttet til rørmontasje, graving, etablering, gjenfylling etc. for føringsveier fra kabelkum til fundament for anvisere. Nye masser og eventuell borttransport av overflødige masser skal være inkludert. Plattformdekke skal tilbakeføres til dagens standard og utseende, eller bedre.</t>
  </si>
  <si>
    <t>c) Kostnad angis som rund sum pr anviser</t>
  </si>
  <si>
    <t xml:space="preserve">a) Prosessen omfatter alle kostnader med rørmontasje, etablering etc. for føringsveier til/fra/i kulvert. </t>
  </si>
  <si>
    <t>b) Kostnad angis som pris pr løpemeter</t>
  </si>
  <si>
    <t>c) Kostnad angis som stykk pris</t>
  </si>
  <si>
    <t>2.15</t>
  </si>
  <si>
    <t>2.16</t>
  </si>
  <si>
    <t>b) Prosessen skal inneholde kabling fra nærmeste eksisterende høyttaler.</t>
  </si>
  <si>
    <t xml:space="preserve">Fundament for 2-bens short pole </t>
  </si>
  <si>
    <t xml:space="preserve">a) Prosessen omfatter alle kostnader med etablering av fundament, inkl. montasje av bolter, graving, støping, gjenfylling etc. Terreng/overflate skal tilbakeføres likt dagens høyde og utseende. 2 stk. 50mm rør for tilførsler skal føres opp gjennom fundament slik at de passer med ben på short pole. I tillegg skal det monteres 1 stk 50mm rør fra ben til ben via fundament. </t>
  </si>
  <si>
    <t>Etablering av rør/føringsveier i Plattform fra eksisterende kum ved anviser 17-18 til ny TK2 kum ved anvisere 23-26</t>
  </si>
  <si>
    <t>2.17</t>
  </si>
  <si>
    <t>Montasje av anvisere og long pole dobbel</t>
  </si>
  <si>
    <t>a)  Prosessen omfatter komplett montasje og tilkobling av long pole med 1 anviser. En anviser består av 2 stk 46” skjerm + 2 spormoduler. Prosessen omfatter også internkabling i oppheng. Se vedlegg D2.18</t>
  </si>
  <si>
    <t>m</t>
  </si>
  <si>
    <r>
      <t xml:space="preserve">a) </t>
    </r>
    <r>
      <rPr>
        <sz val="9"/>
        <rFont val="Arial"/>
        <family val="2"/>
      </rPr>
      <t xml:space="preserve"> Prosessen omfatter kursopplegg fra sikring til og med uttak, inkl. kabler, rør, føringskanaler, festemateriell, bokser, koblinger m.m, for alle monitorer og anvisere.</t>
    </r>
  </si>
  <si>
    <t xml:space="preserve">-    1 stk 32" Monitor på vegg i venterom </t>
  </si>
  <si>
    <t>Det må etableres fundamenter og føringsveier til 2 stk fundamenter til long pole og 1 stk fundament til 2-bens short pole. Det etableres 1 stk TK2 kum i plattform ved ny 2-bens shortpole og 1 stk TK2 kum i plattform ved Longpole for spor 1&amp; 6</t>
  </si>
  <si>
    <t xml:space="preserve">Noen unntak kan forekomme og skjermer er allerede byttet til nye Data Response skjermer pga skade. Noen av de nye skjermene er det feil på, glasset er ikke foliert.  De monterte Data Response skjermene som er ufolierte skal byttes til nye folierte. Dette vil fremkomme av underlag for de aktuelle avrop. Disse skjermene skal tas forsiktig ned, og pakkes i esken som ny monitor blir levert i og returneres til Bane NOR. Dette gjelder ikke for case som skal prises for rammeavtale. </t>
  </si>
  <si>
    <t>Dagens fester/braketter, 220V kabler, shortpole og longpoles gjenbruk.</t>
  </si>
  <si>
    <t xml:space="preserve">Det skal byttes til nye fibersnorer mellom skjerm og ODF i longpole/shortpole/på vegg. 
</t>
  </si>
  <si>
    <r>
      <t xml:space="preserve">a) </t>
    </r>
    <r>
      <rPr>
        <i/>
        <sz val="9"/>
        <color rgb="FF000000"/>
        <rFont val="Arial"/>
        <family val="2"/>
      </rPr>
      <t>Prosessen omfatter alle stasjoner/områder i det aktuelle avrop.</t>
    </r>
  </si>
  <si>
    <t>Bane NOR vurdere om de skjermer som demonteres skal leveres Bane NOR for gjenbruk annet sted. Entreprenør skal ta vare på utstyr som demonteres og sende det til Bane NOR i Oslo. Transportkostnader bestilles og betales av Bane NOR utenom entreprise. Koordinering, håndtering og lagring frem til sending tas med i denne post.
Det samme gjelder for annet materiell som Bane NOR eventuelt ønsker å ta vare på.</t>
  </si>
  <si>
    <t xml:space="preserve">b) Det skal monteres nye merker med objekt-ID, på stolper/oppheng (ikke på selve skjermene). Nye TE-AVA- merker skal på selve stolpen på Longpole ikke på skjerm eller kluster. Merker som kan benyttes: Som f.eks Dymo fleksibel nylon, ref installasjonsveiledningen UKI-00-A-00208. </t>
  </si>
  <si>
    <t>c) Merking og registerering av utstyr utføres i henhold til Bane NORs Tekniske regelverk, FEL, FEF og dokument nr TE.807900 (D3.08), og dokument UKI-00-M-00001(D3.05) Dokumentasjon fagområde Tele, Merking og registering av utstyr.</t>
  </si>
  <si>
    <t xml:space="preserve">Merking kundeinformasjon og kamera </t>
  </si>
  <si>
    <t>Det henvises til tegning D2.09 UKI-00-M-51004 for detaljer av short pole, samt vedlegg D2.06-D2.13. Det henvisers også til dokument D2.01-05 i forespørselen vedrørende krav til fundament.</t>
  </si>
  <si>
    <t>Kabelkummene skal tilfredsstille Bane NOR Teknisk regelverk og Statens vegvesen håndbok 01. Vedlegg D3.14 Befaringsrapport kum skal fylles ut og leveres som dokumentasjon ved innkalling til ferdigbefaring.</t>
  </si>
  <si>
    <t>a)  Prosessen omfatter komplett montasje og tilkobling av long pole med 1 anviser. En anviser består av 4 stk 46" skjermer + 4 spormoduler. Prosessen omfatter også internkabling i oppheng. Se vedlegg D2.17</t>
  </si>
  <si>
    <t>Kostnadsoppsummering Caser Kundeinformasjon:</t>
  </si>
  <si>
    <t>Case 1 Stasjon Case plassert Røyken Spikkestadbanen</t>
  </si>
  <si>
    <t>Sum: Case 1 Stasjon Case plassert Røyken Spikkestadbanen:</t>
  </si>
  <si>
    <t>Case 2 Stasjon Case plassert Steinkjer Nordlandsbanen</t>
  </si>
  <si>
    <t>Sum: Case 2 Stasjon Case plassert Steinkjer Nordlandsbanen:</t>
  </si>
  <si>
    <t>Case 3 Stasjon Case plassert Kristiansand Sørlandsbanen</t>
  </si>
  <si>
    <t>Sum: Case 3 Stasjon Case plassert Kristiansand Sørlandsbanen:</t>
  </si>
  <si>
    <t>Kostnadsoppsummering Caser Skjermbytte:</t>
  </si>
  <si>
    <t>Case 4 Stasjon Case plassert Røyken Spikkestadbanen</t>
  </si>
  <si>
    <t>Sum: Case 4 Stasjon Case plassert Røyken Spikkestadbanen:</t>
  </si>
  <si>
    <t>Case 5 Stasjon Case plassert Steinkjer Nordlandsbanen</t>
  </si>
  <si>
    <t>Sum: Case 5 Stasjon Case plassert Steinkjer Nordlandsbanen:</t>
  </si>
  <si>
    <t>Case 6 Stasjon Case plassert Kristiansand Sørlandsbanen</t>
  </si>
  <si>
    <t>Sum: Case 6 Stasjon Case plassert Kristiansand Sørlandsbanen:</t>
  </si>
  <si>
    <t>Case 7 Stasjon Case plassert Røyken Spikkestadbanen</t>
  </si>
  <si>
    <t>Sum: Case 7 Stasjon Case plassert Røyken Spikkestadbanen:</t>
  </si>
  <si>
    <t>Kostnadsoppsummering Caser Kamera og Hinderdeteksjon-Planovergang:</t>
  </si>
  <si>
    <t>Case 8 Stasjon Case plassert Steinkjer Nordlandsbanen</t>
  </si>
  <si>
    <t>Sum: Case 8 Stasjon Case plassert Steinkjer Nordlandsbanen:</t>
  </si>
  <si>
    <t>Case 9 Stasjon Case plassert Kristiansand Sørlandsbanen</t>
  </si>
  <si>
    <t>Sum: Case 9 Stasjon Case plassert Kristiansand Sørlandsbanen:</t>
  </si>
  <si>
    <t>Case 10 Stasjon Case plassert Røyken Spikkestadbanen</t>
  </si>
  <si>
    <t>Sum: Case 10 Stasjon Case plassert Røyken Spikkestadbanen:</t>
  </si>
  <si>
    <t>Case 11 Stasjon Case plassert Steinkjer Nordlandsbanen</t>
  </si>
  <si>
    <t>Sum: Case 11 Stasjon Case plassert Steinkjer Nordlandsbanen:</t>
  </si>
  <si>
    <t>Case 12 Stasjon Case plassert Kristiansand Sørlandsbanen</t>
  </si>
  <si>
    <t>Sum: Case 12 Stasjon Case plassert Kristiansand Sørlandsbanen:</t>
  </si>
  <si>
    <t>Kostnadsoppsummering Caser Perimetersikring - Terminalsikring:</t>
  </si>
  <si>
    <t>-    1 stk 32'' Monitor på 2-bens short pole på plattform 1</t>
  </si>
  <si>
    <t>Kap 1: Prosjektgjennomføring Stasjon Case plassert Røyken Spikkestadbanen</t>
  </si>
  <si>
    <t>Kap 2: Utførelse Stasjon Case plassert Røyken Spikkestadbanen</t>
  </si>
  <si>
    <t>Kap 1: Prosjektgjennomføring Stasjon Case plassert Steinkjer Nordlandsbanen</t>
  </si>
  <si>
    <t>Kap 2: Utførelse Stasjon Case plassert Steinkjer Nordlandsbanen</t>
  </si>
  <si>
    <t>Kap 1: Prosjektgjennomføring Stasjon Case plassert Kristiansand Sørlandsbanen</t>
  </si>
  <si>
    <t>Kap 2: Utførelse Stasjon Case plassert Kristiansand Sørlandsbanen</t>
  </si>
  <si>
    <t xml:space="preserve">b)  Prosessen gjelder objekt 04 på Case Stasjon Skilt og møbleringsplan romplan. </t>
  </si>
  <si>
    <t>b)  Prosessen gjelder objekt 21 på Møbeleringsplan Case stasjon. Montasje av 32" monitor på vegg.</t>
  </si>
  <si>
    <t>Montasje av landscape 32'' monitor på veggbrakett ute</t>
  </si>
  <si>
    <t xml:space="preserve">For Case stasjon gjelder dette monitor på 2-bens short pole og Longpoles (2 stk ) </t>
  </si>
  <si>
    <t>b) Nye long pole med anvisere skal plasseres på Plattform  Se skilt og møbleringsplan UKI-00-M-xxxx1, D2.61.</t>
  </si>
  <si>
    <r>
      <t>-</t>
    </r>
    <r>
      <rPr>
        <sz val="7"/>
        <color theme="1"/>
        <rFont val="Times New Roman"/>
        <family val="1"/>
      </rPr>
      <t>     </t>
    </r>
    <r>
      <rPr>
        <sz val="9"/>
        <color theme="1"/>
        <rFont val="Arial"/>
        <family val="2"/>
      </rPr>
      <t>2 stk 46" Anvisere i Longpole spor 1</t>
    </r>
  </si>
  <si>
    <r>
      <t>-</t>
    </r>
    <r>
      <rPr>
        <sz val="7"/>
        <color theme="1"/>
        <rFont val="Times New Roman"/>
        <family val="1"/>
      </rPr>
      <t>      </t>
    </r>
    <r>
      <rPr>
        <sz val="9"/>
        <color theme="1"/>
        <rFont val="Arial"/>
        <family val="2"/>
      </rPr>
      <t>1 stk Høyttalere monteres på vegg hovedbygning</t>
    </r>
  </si>
  <si>
    <r>
      <t>-</t>
    </r>
    <r>
      <rPr>
        <sz val="7"/>
        <color theme="1"/>
        <rFont val="Times New Roman"/>
        <family val="1"/>
      </rPr>
      <t>     </t>
    </r>
    <r>
      <rPr>
        <sz val="9"/>
        <color theme="1"/>
        <rFont val="Arial"/>
        <family val="2"/>
      </rPr>
      <t>8 stk Høyttalere byttes lysmaster spor 6</t>
    </r>
  </si>
  <si>
    <r>
      <t>-</t>
    </r>
    <r>
      <rPr>
        <sz val="7"/>
        <color theme="1"/>
        <rFont val="Times New Roman"/>
        <family val="1"/>
      </rPr>
      <t>      </t>
    </r>
    <r>
      <rPr>
        <sz val="9"/>
        <color theme="1"/>
        <rFont val="Arial"/>
        <family val="2"/>
      </rPr>
      <t>5</t>
    </r>
    <r>
      <rPr>
        <sz val="7"/>
        <color theme="1"/>
        <rFont val="Times New Roman"/>
        <family val="1"/>
      </rPr>
      <t xml:space="preserve"> </t>
    </r>
    <r>
      <rPr>
        <sz val="9"/>
        <color theme="1"/>
        <rFont val="Arial"/>
        <family val="2"/>
      </rPr>
      <t>stk Høyttaler monteres i lysstolper på plattform, hvorav 2 stk byttes</t>
    </r>
  </si>
  <si>
    <t xml:space="preserve">-    4 stk 46" Anvisere i Lonpole spor 1 &amp; 6, samt montere 2 høyttalere i longpole </t>
  </si>
  <si>
    <t>-   1 stk 32'' Monitor landscape i 2-bens shortpole platfform 1</t>
  </si>
  <si>
    <t>Eksisterende kabel benyttes for høyttalere som skal byttes. I lysmast er det i dag 10 høyttalere som skal byttes. 
I tillegg monteres tre nye høyttalere i lysmaster på plattform til spor 1. Nye høyttalere tilknyttes eksisterende kabling til høyttalere som byttes.
Det må trekkes ny høyttalerkabel fra lysmast med høyttaler objekt 05 til nye høyttaler punkter i lysmast,  på vegg stasjonsbygg og i longpole ved spor 1-6.
Gamle høyttalere avhendes.</t>
  </si>
  <si>
    <t>a) Denne post omfatter etablering av kum i forbindelse med nye føringsveier. Føringsveier er beskrevet i post 2.02, post 2.05 og post 2.06.</t>
  </si>
  <si>
    <t>Det legges minimum 6*110mm rør, hvorav 2 av de subbes med 2*50mm</t>
  </si>
  <si>
    <t>a) Prosessen omfatter komplett montasje og tilkobling av høyttaler type 2UL i topp av long pole. Se skilt og møbleringsplan UKI- 00-M-xxxx1, objekt 23 og 24. Se datablad D3.26</t>
  </si>
  <si>
    <t xml:space="preserve">Sikkerhetsbryter </t>
  </si>
  <si>
    <r>
      <t>b)</t>
    </r>
    <r>
      <rPr>
        <sz val="9"/>
        <color rgb="FF000000"/>
        <rFont val="Arial"/>
        <family val="2"/>
      </rPr>
      <t xml:space="preserve"> For Case stasjon gjelder dette for monitor på vegg inne og ute</t>
    </r>
  </si>
  <si>
    <r>
      <t>c) Kostnad angis som rund sum</t>
    </r>
    <r>
      <rPr>
        <sz val="11"/>
        <color theme="1"/>
        <rFont val="Calibri"/>
        <family val="2"/>
        <scheme val="minor"/>
      </rPr>
      <t xml:space="preserve"> </t>
    </r>
  </si>
  <si>
    <r>
      <t xml:space="preserve">a) </t>
    </r>
    <r>
      <rPr>
        <sz val="9"/>
        <color rgb="FF000000"/>
        <rFont val="Arial"/>
        <family val="2"/>
      </rPr>
      <t>Det etableres nye 5 sikringskurser i fordeling i telerom i telebygg på stasjonen.</t>
    </r>
  </si>
  <si>
    <t>For Case stasjon gjelder dette monitor i venterom og monitor på vegg</t>
  </si>
  <si>
    <t>Demontering av høyttalere i lysmast</t>
  </si>
  <si>
    <t>b) Prosessen gjelder objekt 02 på Skilt og Møbleringsplan Case Stasjon D2.60</t>
  </si>
  <si>
    <t>b) Prosessen gjelder objekt 01-03 på Skilt og Møbleringsplan Romplan Case Stasjon D2.61.</t>
  </si>
  <si>
    <t>-    3 stk Høyttalere i venterom byttes</t>
  </si>
  <si>
    <t>a) Prosessen omfatter komplett montasje og tilkobling av høyttaler på vegg. Dette gjelder høyttaler type Safe 561 se vedlegg D3.22.</t>
  </si>
  <si>
    <t>Montasje av ANS (støysensor) på yttervegg</t>
  </si>
  <si>
    <t>a) Prosessen omfatter komplett montasje og tilkobling av støysensor på vegg/i tak</t>
  </si>
  <si>
    <t>b) Prosessen gjelder objekt 15 og 16 på Skilt- og møbleringsplan Case stasjon D2.60.</t>
  </si>
  <si>
    <t>b) Ved Skjermbytte skal nednstående instruks følges for retur og avhending</t>
  </si>
  <si>
    <t>Ved kutting i asfalt skal området tilbakeføres til samme eller bedre standard enn opprinnelig. Ved kutting skal det også tas større område enn mange små felter slik at det ser helthetlig og mer estetisk ved ferdigstillelse av arbeidene.</t>
  </si>
  <si>
    <t>2.18</t>
  </si>
  <si>
    <t>2.19</t>
  </si>
  <si>
    <t>2.20</t>
  </si>
  <si>
    <t>2.21</t>
  </si>
  <si>
    <t>2.22</t>
  </si>
  <si>
    <t>2.23</t>
  </si>
  <si>
    <t>2.24</t>
  </si>
  <si>
    <t>d) Alle objekter som tas bort/demonteres og nye som etableres skal oppdaters i Bane NOR systemer for drift, entreprenør må påregne og fylle ut lister for dette og sende inn når arbeidet er utført. 
Navngiving av objekter iht Bane NOR sin til enhver tid gjeldende Datakatalog.</t>
  </si>
  <si>
    <t xml:space="preserve">Steinkjer stasjon i den virkelige verden er ikke elektrifisert (Kjøreledning) , men for Case stasjon og for at tilbudene skal bli sammenlignbare forutsetter vi at det er elektrifisert stekning. Dette ifht arbeider innenfor "sone for kontaktledning" og behov for etablering av skinnejord. </t>
  </si>
  <si>
    <t>- Miljøoppfølgingsplan (MOP)</t>
  </si>
  <si>
    <t xml:space="preserve">Kamera merkes slik at det skal være synlig fra bakken. Dersom det ikke er mulig å se dette fra bakken skal det allikevel merkes som om at man ser dette, men da skal det suppleres med et merke som er synlig. Eksempelvis på mastefot dersom dette er hensiktsmessig. </t>
  </si>
  <si>
    <t xml:space="preserve">Demonterte kameraer av annen fabrikat enn Axis avhendes, samt eldre axis kameraer etter avtale med byggherre. Dette spesifiseres i de enkelte avrop. </t>
  </si>
  <si>
    <t>- Kategori kabler skal kvalitetsmåles</t>
  </si>
  <si>
    <t>Prefab fundamenter og lattix master kan lagres utendørs.</t>
  </si>
  <si>
    <t xml:space="preserve">Skjermer, sporskilt, høyttalere, kamera og annet elektromateriell må lagres innendørs og temperert. Opphengsmateriell, søyler og lignende kan lagres i kaldt lager. 
Long pole kan lagres utendørs. NB Eske med kabler ++ som leveres med cluster kan ikke står ute. </t>
  </si>
  <si>
    <r>
      <rPr>
        <b/>
        <sz val="11"/>
        <rFont val="Calibri"/>
        <family val="2"/>
        <scheme val="minor"/>
      </rPr>
      <t xml:space="preserve">Retur av GDS skjermer
</t>
    </r>
    <r>
      <rPr>
        <sz val="11"/>
        <rFont val="Calibri"/>
        <family val="2"/>
        <scheme val="minor"/>
      </rPr>
      <t xml:space="preserve">Alle SATADOM'er skal tas ut av de skjermene som skal kasseres, og leveres til Bane NOR. Demonterte skjermer leveres til godkjent avfallsdeponi, med unntak av disse som skal leveres til Bane NOR:
</t>
    </r>
    <r>
      <rPr>
        <b/>
        <sz val="11"/>
        <rFont val="Calibri"/>
        <family val="2"/>
        <scheme val="minor"/>
      </rPr>
      <t>32''Skjermer</t>
    </r>
    <r>
      <rPr>
        <sz val="11"/>
        <rFont val="Calibri"/>
        <family val="2"/>
        <scheme val="minor"/>
      </rPr>
      <t xml:space="preserve">         
-	G3200137 og nyere ta vare på
-	G3200149 og nyere Enerlight ta vare på
</t>
    </r>
    <r>
      <rPr>
        <b/>
        <sz val="11"/>
        <rFont val="Calibri"/>
        <family val="2"/>
        <scheme val="minor"/>
      </rPr>
      <t>46'' Skjermer</t>
    </r>
    <r>
      <rPr>
        <sz val="11"/>
        <rFont val="Calibri"/>
        <family val="2"/>
        <scheme val="minor"/>
      </rPr>
      <t xml:space="preserve">      
-	G4600184 – slave nyere ta vare på            
-	G4600185 – master nyere ta vare på
-	G4600194 – Slave Enerlight ta vare på
-	G4600193 – master Enerlight ta vare på</t>
    </r>
  </si>
  <si>
    <t>Demontering av monitorer, anvisere, høyttalere og kamera</t>
  </si>
  <si>
    <t xml:space="preserve">b) Objekter som skal tilknyttes skinnejord. </t>
  </si>
  <si>
    <t>Posten omfatter tilknytning til skinnejord, med jordledning inntil 15 meter lengde.</t>
  </si>
  <si>
    <t>Det forutsettes etablert føringsvei og tilknytningsmulighet til langsgående jordledning i kum.</t>
  </si>
  <si>
    <t>d) For minimum tverrsnitt for utjevningsforbindelse vises det til Bane NOR Teknisk regelverk Felles elektro/Prosjektering og bygging/Jording kap. 2.7.</t>
  </si>
  <si>
    <t>e) Mengden måles som prosjektert antall.</t>
  </si>
  <si>
    <t>Stk.</t>
  </si>
  <si>
    <t xml:space="preserve">b) Dersom nye objekter er plassert slik at det er behov for utjevningsforbindelser til eksisterende objekter, kommer denne post til anvendelse. </t>
  </si>
  <si>
    <t>c) Denne post gjelder utjevningsforbindelser for objekter som skal ha skinnejord.</t>
  </si>
  <si>
    <t>d) Utjevningsforbindelse prosjekteres og utføres i h.t. FEL og teknisk regelverk.</t>
  </si>
  <si>
    <t>e) Enhetsprisen omfatter komplett levering, montasje og tilkobling av utjevningsforbindelse inntil 10 meter kabellengde. Prisen skal inkludere nødvendige beskyttelsesrør o.l.</t>
  </si>
  <si>
    <t>f) Mengde måles som prosjektert antall.</t>
  </si>
  <si>
    <t>2.25</t>
  </si>
  <si>
    <t>2.26</t>
  </si>
  <si>
    <t>D1. Kap 1 og 2 skal prises for for hvert case.
Case 1 Kundeinformasjon - Case stasjon - Røyken Spikkestadbanen</t>
  </si>
  <si>
    <t>For avrop på rammeavtalen</t>
  </si>
  <si>
    <t>Beskrivelse for arbeidene, [fiktiv] Case stasjon Kundeinformasjon - Røyken</t>
  </si>
  <si>
    <t>Det skal monteres følgende kundeinformasjonsutstyr på Case stasjon plassert på Røyken stasjon Spikkestadbanen:</t>
  </si>
  <si>
    <t>Case stasjon Kundeinformasjon - Røyken på Spikkestadbanen</t>
  </si>
  <si>
    <t>D1. Kap 1 og 2 skal prises for for hvert case.
Case 2 Kundeinformasjon - Case stasjon - Steinkjer Nordlandsbanen</t>
  </si>
  <si>
    <t>Beskrivelse for arbeidene, [fiktiv] Case stasjon Kundeinformasjon - Steinkjer</t>
  </si>
  <si>
    <t>Case stasjon Kundeinformasjon - Steinkjer stasjon på Nordlandsbanen</t>
  </si>
  <si>
    <t>D1. Kap 1 og 2 skal prises for for hvert case.
Case 3 Kundeinformasjon - Case stasjon - Kristiansand Sørlandsbanen</t>
  </si>
  <si>
    <t>Beskrivelse for arbeidene, [fiktiv] Case stasjon Kundeinformasjon - Kristiansand stasjon Sørlandsbanen</t>
  </si>
  <si>
    <t>Det skal monteres følgende kundeinformasjonsutstyr på Case stasjon plassert på Kristiansand stasjon Sørlandsbanen:</t>
  </si>
  <si>
    <t>Case stasjon Kundeinformasjon - Kristiansand stasjon på Sørlandsbanen</t>
  </si>
  <si>
    <t>Sum kap. 2 Case stasjon Kamera og Hinderdeteksjon-Planovergang</t>
  </si>
  <si>
    <t>Beskrivelse for arbeidene, [fiktivt] Case stasjon Kamera og hinderdeteksjon, Røyken stasjon Spikkestadbanen</t>
  </si>
  <si>
    <t xml:space="preserve">Det skal etableres (D3.101) fundament, (D3.103-107) Lattix mast for hinderdeteksjon ved planovergang (D2.102). Hvor 2 stk mastefester (D3.109), 1 stk domekamera (D3.121) og 1 stk termisk kamera (D3.128) skal monteres. </t>
  </si>
  <si>
    <t>Beskrivelse for arbeidene, [fiktivt] Case stasjon Skjermbytte Røyken stasjon Spikkestadbanen</t>
  </si>
  <si>
    <t>Det skal byttes skjermer fra dagens GDS skjermer til nye skjermer fra DataResponse. Dette gjelder 3 monitorer og 6 anviserskjermer.</t>
  </si>
  <si>
    <t xml:space="preserve">- 2 stk Axis P3265-LVE på vegg i venterom </t>
  </si>
  <si>
    <t>- 1 stk områdeskap ved parkeingsplass</t>
  </si>
  <si>
    <t>Terminering for fiberkabel for anviser (2*46'')</t>
  </si>
  <si>
    <t>a)  Med dette inngår alt av forbruksmateriell og kontroll. Alle fibre skal termineres og testes. Det henvises for øvrig til UKI-00-A-00115.</t>
  </si>
  <si>
    <t>Terminering for fiberkabel for monitor (1*32'' eller 1*46'')</t>
  </si>
  <si>
    <t xml:space="preserve">Prosessen omfatter: Dagens G4 kabel fra telerom skal skjøtes med nye fibersnorer til anvisere i ODF, i longpole for anviser. </t>
  </si>
  <si>
    <t>Utskifting av 32”- og 46" anviser</t>
  </si>
  <si>
    <t xml:space="preserve">b) Prosessen gjelder bytte samtidig med andre arbeider på stasjonen. Ved eventuelt bytte på stasjoner hvor arbeider er avsluttet, vil reisetid komme i tillegg. </t>
  </si>
  <si>
    <t>c) Prosessen kommer kun til anvendelse, mens kontrakten pågår.</t>
  </si>
  <si>
    <t xml:space="preserve">a)  Prosessen omfatter bytte av anviserskjerm ved feil på skjerm eller ved utskifting til ny type skjerm. </t>
  </si>
  <si>
    <t>Utskifting av 32”- og 46"-monitor</t>
  </si>
  <si>
    <t>a)  Prosessen omfatter bytte av monitor ved feil på skjerm eller ved utskifting til ny skjerm.</t>
  </si>
  <si>
    <t>c) For minimum tverrsnitt for utjevningsforbindelse vises det til Teknisk regelverk Felles elektro/Prosjektering og bygging/Jording kap. 2.7.</t>
  </si>
  <si>
    <t>d) Kostnad angis som rund sum pr objekt</t>
  </si>
  <si>
    <r>
      <t>-</t>
    </r>
    <r>
      <rPr>
        <sz val="7"/>
        <color theme="1"/>
        <rFont val="Times New Roman"/>
        <family val="1"/>
      </rPr>
      <t xml:space="preserve"> </t>
    </r>
    <r>
      <rPr>
        <sz val="9"/>
        <color theme="1"/>
        <rFont val="Arial"/>
        <family val="2"/>
      </rPr>
      <t xml:space="preserve">  1 stk 32'' Monitor Landscape på vegg hovedbygning</t>
    </r>
  </si>
  <si>
    <t xml:space="preserve">-   1 stk 32'' Monitor Landscape på vegg i venterom </t>
  </si>
  <si>
    <t xml:space="preserve">-   1 stk Anvisere i enkel longpole med 2*46'' Skjermer og 2*Spormodul </t>
  </si>
  <si>
    <r>
      <t>-</t>
    </r>
    <r>
      <rPr>
        <sz val="7"/>
        <color theme="1"/>
        <rFont val="Times New Roman"/>
        <family val="1"/>
      </rPr>
      <t xml:space="preserve"> </t>
    </r>
    <r>
      <rPr>
        <sz val="9"/>
        <color theme="1"/>
        <rFont val="Arial"/>
        <family val="2"/>
      </rPr>
      <t xml:space="preserve">  1 stk Anvisere i dobbel longpole med 2*(2*46'' Skjermer og 2*Spormodul) </t>
    </r>
  </si>
  <si>
    <r>
      <t xml:space="preserve">a)  Prosessen omfatter kontroll av jording og utjevningsforbindelser for alle nye skjermer, objekter </t>
    </r>
    <r>
      <rPr>
        <sz val="9"/>
        <rFont val="Arial"/>
        <family val="2"/>
      </rPr>
      <t>og poles ref punkt 1.23</t>
    </r>
  </si>
  <si>
    <t>b) Entreprenør må vurdere de stedlige forhold og kontrollmåle nærliggende objekter, slik at riktig jordingsløsning er brukt. Ved utbedring av objekter som har mangelfull jording, kommer pris i kap. 2.06 og 2.07 til anvendelse.</t>
  </si>
  <si>
    <t>Sum kap. 2 Case stasjon Skjermbytte</t>
  </si>
  <si>
    <t>D1. Kap 1 og 2 skal prises for for hvert case.
Case 5 Skjermbytte - Case stasjon - Steinkjer Nordlandsbanen</t>
  </si>
  <si>
    <t>Beskrivelse for arbeidene, [fiktivt] Case stasjon Skjermbytte Steinkjer stasjon Nordlandsbanen</t>
  </si>
  <si>
    <t>D1. Kap 1 og 2 skal prises for for hvert case.
Case 4 Skjermbytte - Case stasjon - Røyken Spikkestadbanen</t>
  </si>
  <si>
    <t>D1. Kap 1 og 2 skal prises for for hvert case.
Case 6 Skjermbytte - Case stasjon - Kristiansand Sørlandsbanen</t>
  </si>
  <si>
    <t>Beskrivelse for arbeidene, [fiktivt] Case stasjon Skjermbytte Kristiansand stasjon Sørlandsbanen</t>
  </si>
  <si>
    <t>D1. Kap 3 er poster som brukes ved behov i avrop. Det er lagt inn antall for vekting i dette kapitlet, men dette er kun for evaluering og kommer ikke til utførelse. De generelle kravene i kap 0 og 1 er gjeldende ved avrop på de nedenstående regningsarbeids poster. Postene er tenkt brukt ifbm utførelse av kontraktsarbeider på de ulike stasjoner/områder.</t>
  </si>
  <si>
    <t xml:space="preserve">b) Nye long pole med anvisere skal plasseres på Plattform </t>
  </si>
  <si>
    <t>Etablering av rør/føringsveier i Plattform mellom kummer</t>
  </si>
  <si>
    <r>
      <t>b)</t>
    </r>
    <r>
      <rPr>
        <sz val="9"/>
        <color rgb="FF000000"/>
        <rFont val="Arial"/>
        <family val="2"/>
      </rPr>
      <t xml:space="preserve"> </t>
    </r>
  </si>
  <si>
    <t>Montasje av 32”-monitor på vegg innendørs</t>
  </si>
  <si>
    <t>Demontering av høyttalere på vegg/tak ute</t>
  </si>
  <si>
    <t>Demontering av høyttalere på vegg/tak i venterom</t>
  </si>
  <si>
    <t>Montasje av høyttaler på vegg/tak ute</t>
  </si>
  <si>
    <t>Montasje av høyttaler på vegg/tak i venterom</t>
  </si>
  <si>
    <t>Bytte av høyttalere i åk/KL-mast</t>
  </si>
  <si>
    <t>3.19</t>
  </si>
  <si>
    <t>3.20</t>
  </si>
  <si>
    <t>Montasje av landscape 46'' monitor og 2-bens short pole</t>
  </si>
  <si>
    <t>a)  Prosessen omfatter komplett montasje og tilkobling av short pole med 46" monitor i landscape. Prosessen omfatter også internkabling i, og mellom, 2-bens short pole og monitor.</t>
  </si>
  <si>
    <t>Montasje av landscape 46'' monitor på veggbrakett ute</t>
  </si>
  <si>
    <t>Montasje av 46”-monitor på vegg innendørs</t>
  </si>
  <si>
    <t>Fundament for 2-bens short pole for 1 eller 2*32'' Monitor</t>
  </si>
  <si>
    <t>Fundament for 2-bens short pole for 1 eller 2*46'' Monitor</t>
  </si>
  <si>
    <t>Montasje av landscape 2*32'' monitor og 2-bens short pole</t>
  </si>
  <si>
    <t>a)  Prosessen omfatter komplett montasje og tilkobling av short pole med 2*32" monitor i landscape. Prosessen omfatter også internkabling i, og mellom, 2-bens short pole og monitor.</t>
  </si>
  <si>
    <t>Montasje av landscape 2*46'' monitor og 2-bens short pole</t>
  </si>
  <si>
    <t>a)  Prosessen omfatter komplett montasje og tilkobling av short pole med 2*46" monitor i landscape. Prosessen omfatter også internkabling i, og mellom, 2-bens short pole og monitor.</t>
  </si>
  <si>
    <t>b) Mengden måles som prosjektert antall.</t>
  </si>
  <si>
    <t>Etablering av fundament for 1-bens shortpole</t>
  </si>
  <si>
    <t>a) Prosessen omfatter alle kostnader med levering og montasje av fundament, inkl. graving, støping, gjenfylling etc. Terreng skal tilbakeføres til dagens høyde og utseende, og overkant fundament skal være 2-3 cm over terreng. (Maksimalt 4cm over terreng)</t>
  </si>
  <si>
    <t>Det legges minimum 6*110mm rør, hvorav 2 av de subbes med 3*40mm rør.</t>
  </si>
  <si>
    <t>Etablering av rør/føringsveier</t>
  </si>
  <si>
    <t xml:space="preserve">a) Prosessen omfatter alle kostnader med rørmontasje, graving, etablering, gjenfylling etc. for føringsveier til fundamenter. Nye masser og eventuell borttransport av overflødige masser skal være inkludert. </t>
  </si>
  <si>
    <t>Det medtas 2 stk. 110mm rør. I det ene røret til skal det legges SUB rør 3*40mm.</t>
  </si>
  <si>
    <t>For øvrig skal rørføring tilfredsstille Bane NOR Teknisk regelverk og statens vegvesen håndbok 01.</t>
  </si>
  <si>
    <t>Plattformdekke skal tilbakeføres til dagens standard og utseende, eller bedre.</t>
  </si>
  <si>
    <t>b) Kostnad angis som pris pr. løpemeter føringsvei</t>
  </si>
  <si>
    <t>Montasje av ANS (Ambient Noise sensor - støysensor) / DANS (Dynamisk ANS -Dynamisk støysensor)  på yttervegg/plattformtak</t>
  </si>
  <si>
    <t>b) Kostnad angis som pris pr. hull</t>
  </si>
  <si>
    <t>a) Prosessen omfatter alle kostnader med slissing/skjæring i betong for føringsveier inntil bredde og dybde 0,3 meter.</t>
  </si>
  <si>
    <t>Avvik fra Teknisk regelverk i denne post kan ikke overføres til bredde og dybdekrav i andre føringsveiposter.</t>
  </si>
  <si>
    <t>b) Kostnad angis som pris pr. meter slissing</t>
  </si>
  <si>
    <t>Lapping med asfalt</t>
  </si>
  <si>
    <t>Posten kommer til anvendelse dersom det ønskes mindre oppgradering/reparasjon av spor/groper etc. utover det som kommer av kontraktsarbeidene.</t>
  </si>
  <si>
    <t>Demontering og remontering av landscape monitor og 1-bens short pole</t>
  </si>
  <si>
    <t>Montasje av landscape 32'' monitor og 1-bens short pole</t>
  </si>
  <si>
    <t>a)  Prosessen omfatter komplett montasje og tilkobling av short pole med 32" monitor i landscape. Prosessen omfatter også internkabling i, og mellom, 1-bens short pole og monitor.</t>
  </si>
  <si>
    <t>Demontering og remontering av 32”-monitor på vegg</t>
  </si>
  <si>
    <t xml:space="preserve">a)  Prosessen omfatter demontering av eksisterende monitor, samt komplett montasje og tilkobling av ny 32" monitor i landscape på vegg. </t>
  </si>
  <si>
    <t>a)  Prosessen omfatter komplett demontering av monitor og short pole, samt remontering av short pole og ny monitor 32" med kablet transmisjon. Prosessen omfatter også internkabling i, og mellom, short pole og monitor.</t>
  </si>
  <si>
    <t>b) Demontert monitor leveres Bane NOR LIV for eventuell bruk på annen stasjon.</t>
  </si>
  <si>
    <t>a) Prosessen omfatter også skjøting.</t>
  </si>
  <si>
    <t>Det henvises for øvrig til UKI-00-A-00115.</t>
  </si>
  <si>
    <t>a) Prossesen omfatter alle kostnader med utskifting av spormodul</t>
  </si>
  <si>
    <t>Bytte av spormodul for anviser</t>
  </si>
  <si>
    <t>b) Prosessen skal dekke alle kostnader ved å bytte ut spormodul i long pole på plattform.</t>
  </si>
  <si>
    <t>a) Prosessen omfatter alle kostnader med kjerneboring/hulltaking i betong/mur inntil diameter 70mm.</t>
  </si>
  <si>
    <t>a) Prosessen omfatter alle kostnader med kjerneboring/hulltaking i betong/mur inntil diameter 130mm.</t>
  </si>
  <si>
    <r>
      <t>m</t>
    </r>
    <r>
      <rPr>
        <sz val="11"/>
        <color theme="1"/>
        <rFont val="Calibri"/>
        <family val="2"/>
      </rPr>
      <t>³</t>
    </r>
  </si>
  <si>
    <t>a)  Det må etableres ny ODF i teleskap i telerom</t>
  </si>
  <si>
    <t>Det henvises for øvrig til detaljer i UKI-00-A-00115.</t>
  </si>
  <si>
    <t>Det skal monteres følgende kundeinformasjonsutstyr på Case stasjon plassert på Steinkjer stasjon Nordlandsbanen:</t>
  </si>
  <si>
    <t>-    2 stk ANS Ambient Noise sensor – Støysensor monteres på hovedbygning</t>
  </si>
  <si>
    <t>Antall</t>
  </si>
  <si>
    <t>Oppsetting av innvendig CP6</t>
  </si>
  <si>
    <t>Montering av Kameraer (Se vedlegg i D3 for beskrivelse av produktene)</t>
  </si>
  <si>
    <t>Montering av høyttalere (Se vedlegg i D3 for beskrivelse av produktene)</t>
  </si>
  <si>
    <t>Skjermer og oppheng (Se vedlegg i D3 for beskrivelse av produktene)</t>
  </si>
  <si>
    <t>Grunnarbeider og fundamenter, se vedlegg D2 og D3 for fundamenttegninger og beskrivelser</t>
  </si>
  <si>
    <t>Liftleie bomlift</t>
  </si>
  <si>
    <t>Liftleie sakselift</t>
  </si>
  <si>
    <t>Prosessen omfatter alle kostnader med levering, graving, montasje, gjenfylling etc. i forbindelse med nye kabelkummer på stasjonen. Overflate skal tilbakeføres til dagens standard og utseende, eller bedre.
Kummer skal være minimum TK2. 
Kabelkummene skal tilfredsstille Bane NOR Teknisk regelverk og Statens vegvesen håndbok 01.</t>
  </si>
  <si>
    <t>Prosessen omfatter alle kostnader med kjerneboring/hulltaking i betong/mur inntil diameter 70mm.</t>
  </si>
  <si>
    <r>
      <t xml:space="preserve">Kjerneboring
</t>
    </r>
    <r>
      <rPr>
        <sz val="11"/>
        <color theme="1"/>
        <rFont val="Calibri"/>
        <family val="2"/>
        <scheme val="minor"/>
      </rPr>
      <t>Pris skal omfatte hull i vegger og dekker.</t>
    </r>
  </si>
  <si>
    <t>Enhet: m³.</t>
  </si>
  <si>
    <t>Slissing i asfalt</t>
  </si>
  <si>
    <t>a) Prosessen omfatter alle kostnader med slissing/skjæring i asfalt for føringsveier inntil bredde og dybde 0,3 meter.</t>
  </si>
  <si>
    <t>Pris skal omfatte tilbakestilling av overflaten til minst samme tilstand som før slissing.</t>
  </si>
  <si>
    <t>Prosessen omfatter alle kostnader med slissing/skjæring i betong for føringsveier inntil bredde og dybde 0,3 meter.
Pris skal omfatte gjenstøping og pussing, slik at overflate forlates i minst samme tilstand som før slissing.
(Avvik fra Teknisk regelverk i denne post kan ikke overføres til bredde og dybdekrav i andre føringsveiposter).</t>
  </si>
  <si>
    <t>Prosessen omfatter alle kostnader med slissing/skjæring i asfalt for føringsveier inntil bredde og dybde 0,3 meter.
Pris skal omfatte tilbakestilling av overflaten til minst samme tilstand som før slissing.
Avvik fra Teknisk regelverk i denne post kan ikke overføres til bredde og dybdekrav i andre føringsveiposter.</t>
  </si>
  <si>
    <t>Etablering av kabelføringsvei (6X110 mm rør) i plattform, inkl. skjæring og legging av ny asfalt</t>
  </si>
  <si>
    <t>Etablering av kabelføringsvei (4X110 mm rør, hvor ett rør subbes med 3*40mm rør) i plattform, inkl. skjæring og legging av ny asfalt</t>
  </si>
  <si>
    <t>Etablering av kabelføringsvei (6X110 mm rør, hvor to rør subbes med 3*40mm rør) i plattform, inkl. skjæring og legging av ny asfalt</t>
  </si>
  <si>
    <t>Legging av 110mm rør for kabelføring under treplattform</t>
  </si>
  <si>
    <t>Prosessen omfatter alle kostnader med å levere og montere ny ODF i teleskap i kulvert under spor.
Etablering av ny fiberskjøt på eksisterende fiberkabel (ferdig prosjektert fra BN)
Testing og innmåling av fiberkabler skal utføres i henhold til EN50346.</t>
  </si>
  <si>
    <t>Prosessen omfatter kabling, montasje og tilkobling av høyttaler.
Leveranse inkluder festemateriell og koblingsboks. Forutsetter montasje på vegg eller mast.</t>
  </si>
  <si>
    <t>Etablering av fundament for 1-bens short pole (1*32'' skjerm)</t>
  </si>
  <si>
    <t>Ved montering av nye fundamenter, forsterking av eksisterende fundamenter og etablering av nye føringsveier, skal entreprenøren ta med materiell og arbeider, slik at området etterlates i minst samme standard som før arbeidene ble utført.
Dette innebærer arbeider som graving, gjenfylling, reasfaltering, flislegging, steinlegging og andre relevante arbeidsoppgaver, som dette medfører. Dette gjelder også ved demontering av objekter, der nye objekter ikke dekker over det sted der de gamle objektene var. Samt avhending av masser.</t>
  </si>
  <si>
    <t>Montere veggoppheng inklusive monitor ute (1*32'' eller 1*46'')</t>
  </si>
  <si>
    <t>Montere veggoppheng inklusive monitor inne (1*32'' eller 1*46'')</t>
  </si>
  <si>
    <t>Bytte av spormodul for anviser (for skjerm 32'' eller 46'')</t>
  </si>
  <si>
    <t>dager</t>
  </si>
  <si>
    <t>m³</t>
  </si>
  <si>
    <t xml:space="preserve">Demontering høyttalere ekskl. kabel ute Vegg/Tak/Lysmast </t>
  </si>
  <si>
    <t>Demontering høyttalere inkl kabel ute Vegg/Tak/Lysmast</t>
  </si>
  <si>
    <t>Demontering høyttalere inkl kabel inne Vegg/Tak</t>
  </si>
  <si>
    <t>Demontering høyttalere ekskl. kabel inne Vegg/Tak</t>
  </si>
  <si>
    <t>Bytte av utvendig (sylinder) CAP 15/2UL på vegg</t>
  </si>
  <si>
    <t>Bytte av utvendig (sylinder) CAP 15/2UL i mast</t>
  </si>
  <si>
    <t>Bytte av innvendig CP6</t>
  </si>
  <si>
    <t>Demontering av ANS (Ambient Noise sensor - støysensor) / DANS (Dynamisk ANS -Dynamisk støysensor)  på yttervegg/plattformtak</t>
  </si>
  <si>
    <t>Bytte av ANS (Ambient Noise sensor - støysensor) / DANS (Dynamisk ANS -Dynamisk støysensor)  på yttervegg/plattformtak</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</si>
  <si>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</si>
  <si>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</si>
  <si>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</si>
  <si>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</si>
  <si>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</si>
  <si>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</si>
  <si>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</si>
  <si>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</si>
  <si>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</si>
  <si>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</si>
  <si>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</si>
  <si>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</si>
  <si>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</si>
  <si>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</si>
  <si>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</si>
  <si>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</si>
  <si>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</si>
  <si>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</si>
  <si>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</si>
  <si>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</si>
  <si>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</si>
  <si>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</si>
  <si>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</si>
  <si>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</si>
  <si>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</si>
  <si>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</si>
  <si>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</si>
  <si>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c) Kostnad angis som rund sum pr mast</t>
  </si>
  <si>
    <t>Etablering av rør/føringsveier i Plattform fra eksisterende kum ved anviser 17-18 til ny TK2 kum ved områdeskap</t>
  </si>
  <si>
    <t>Montasje av Lattix mast</t>
  </si>
  <si>
    <r>
      <t xml:space="preserve">a) </t>
    </r>
    <r>
      <rPr>
        <sz val="9"/>
        <rFont val="Arial"/>
        <family val="2"/>
      </rPr>
      <t xml:space="preserve"> Prosessen omfatter kursopplegg fra sikring til og med uttak, inkl. kabler, rør, føringskanaler, festemateriell, bokser, koblinger m.m, for alle skap. </t>
    </r>
  </si>
  <si>
    <t>Kabler skal være minimum 12-fiber. (G12)</t>
  </si>
  <si>
    <t xml:space="preserve">Det skal monteres 6 stk bullet kameraer (D3.120) med tilhørende mastefester (D3.109) i utvalgte master etter tegning (D2.140) </t>
  </si>
  <si>
    <t xml:space="preserve">Det skal monteres 2 stk dome kameraer (D3.121) på vegg etter tegning (D2.141) Ved montering av kameraer skal tegning Installation report (D2.144) benyttes for innjustering og site of view. </t>
  </si>
  <si>
    <r>
      <t>-</t>
    </r>
    <r>
      <rPr>
        <sz val="7"/>
        <color theme="1"/>
        <rFont val="Times New Roman"/>
        <family val="1"/>
      </rPr>
      <t> </t>
    </r>
    <r>
      <rPr>
        <sz val="9"/>
        <color theme="1"/>
        <rFont val="Arial"/>
        <family val="2"/>
      </rPr>
      <t>6 stk bullet kamera monteres i lysmast med tilhørende mastefeste</t>
    </r>
  </si>
  <si>
    <t>Etablering av rør/føringsveier fra ny TK2 kum til områdeskap</t>
  </si>
  <si>
    <t>a) Prosessen omfatter alle kostnader med rørmontasje, etablering og branntetting av gjennomføringer i vegger/dekker/kummer, graving, etablering, gjenfylling etc. for føringsveier fra ny kum til områdeskap. Nye masser og eventuell borttransport av overflødige masser skal være inkludert. Dekke skal tilbakeføres til dagens standard og utseende, eller bedre.</t>
  </si>
  <si>
    <t xml:space="preserve">Fundament for Lattix mast </t>
  </si>
  <si>
    <t xml:space="preserve">Det henvises til D3.100 ved setting av fundament. </t>
  </si>
  <si>
    <t>a)  Prosessen omfatter komplett montasje og tilkobling. En lattix mast består av mast, cabel cover kit, MP side tube kit og knekkplate. (D3.103-107)</t>
  </si>
  <si>
    <t>3.61.41</t>
  </si>
  <si>
    <t>Patchepaneler kobber</t>
  </si>
  <si>
    <t xml:space="preserve">Det henvises for øvrig til detaljer i Arbeidsbeskrivelse </t>
  </si>
  <si>
    <t xml:space="preserve">a)  Det må etableres nytt patchepanel i teleskap i telerom i Telebygget og områdeskap. </t>
  </si>
  <si>
    <t xml:space="preserve">a)  Prosessen omfatter komplett montasje og tilkobling dome kamera på vegg. </t>
  </si>
  <si>
    <t xml:space="preserve">b)  Prosessen gjelder objekt (ITV-108-109) på Case Stasjon Skilt og møbleringsplan romplan. </t>
  </si>
  <si>
    <t xml:space="preserve">Kamera merkes slik at det skal være synlig fra bakken. Dersom det ikke er mulig å se dette fra bakken, skal det suppleres med et merke som er synlig. Eksempelvis på mastefot dersom dette er hensiktsmessig. </t>
  </si>
  <si>
    <t xml:space="preserve">Kabler som monteres i side tube skal ha 1 PG nippel for hver kabel som skal gjennomføres i side tube. Kabelgjennomføring skal være minimum 5 cm på underside av kameraets feste. </t>
  </si>
  <si>
    <t>3,36</t>
  </si>
  <si>
    <t>a) Prosessen omfatter alle kostnader med å etablere føringsveier for kameraanlegg.</t>
  </si>
  <si>
    <t>b) Prosessen omfatter alle kostnader knyttet til rørmontasje, graving, etablering, gjenfylling etc. for føringsveier fra kabelkum til fundament for lattix mast. Nye masser og eventuell borttransport av overflødige masser skal være inkludert. Dekke skal tilbakeføres til dagens standard og utseende, eller bedre.</t>
  </si>
  <si>
    <t>Det henvises til tegning D2.46 UKI-00-M-51007 for detaljer av short pole, samt vedlegg D2.43-D2.47.</t>
  </si>
  <si>
    <t>Det henvises til tegning D2.09 UKI-00-M-51004 for detaljer av short pole, samt vedlegg D2.06-D2.13. Det henvises også til dokument D2.01-05 i forespørselen vedrørende krav til fundament.</t>
  </si>
  <si>
    <t xml:space="preserve">For Case stasjon gjelder dette områdeskap </t>
  </si>
  <si>
    <t>a) Prosessen omfatter alle kostnader med rørmontasje, etablering og branntetting av gjennomføringer i vegger/dekker/kummer, graving, etablering, gjenfylling etc. for føringsveier fra ny kum til 2-bens short pole lengde på førings vei 5 meter . Nye masser og eventuell borttransport av overflødige masser skal være inkludert. Plattformdekke skal tilbakeføres til dagens standard og utseende, eller bedre.</t>
  </si>
  <si>
    <t>For Case stasjon gjelder dette lattixmast ved PLO</t>
  </si>
  <si>
    <t xml:space="preserve">Etablering av 5 meter rør/føringsveier fra nærmeste kum til 2-bens short pole </t>
  </si>
  <si>
    <t xml:space="preserve">a)  Prosessen omfatter komplett montasje og tilkobling av bullet kamera i stolpe. Kabelgjennomføring utføres med PG nippel. </t>
  </si>
  <si>
    <t>c) Montasje inkluderer innjustering av bildet</t>
  </si>
  <si>
    <t>Føringsvei til anvisere skal bestå av minst 2*50mm rør. Ett av rørene er forbeholdt fiber.</t>
  </si>
  <si>
    <t xml:space="preserve">Etablering av 5meter  rør/føringsveier til anvisere fra TK2 kum </t>
  </si>
  <si>
    <t>Etablering av rør/føringsveier fra eksisterende føringsvei til Lattix mast</t>
  </si>
  <si>
    <t>Etablering av rør/føringsveier til mast fra teknisk hus</t>
  </si>
  <si>
    <t>b) Prosessen omfatter alle kostnader knyttet til rørmontasje, graving, etablering, gjenfylling etc. for føringsveier fra teknisk hus til fundament for lattix mast. Nye masser og eventuell borttransport av overflødige masser skal være inkludert. Dekke skal tilbakeføres til dagens standard og utseende, eller bedre.</t>
  </si>
  <si>
    <r>
      <t xml:space="preserve">a) </t>
    </r>
    <r>
      <rPr>
        <sz val="9"/>
        <color rgb="FF000000"/>
        <rFont val="Arial"/>
        <family val="2"/>
      </rPr>
      <t>Det etableres 3 ny sikringskurser i fordeling i teknisk hus.</t>
    </r>
  </si>
  <si>
    <t>Montasje av PTZ kamera i stolpe</t>
  </si>
  <si>
    <t xml:space="preserve">a)  Prosessen omfatter komplett montasje og tilkobling av ptz kamera i stolpe. Kabelgjennomføring utføres med PG nippel. </t>
  </si>
  <si>
    <t xml:space="preserve">b)  Prosessen gjelder objekt (ITV-09) på Møbleringsplan case terminal. </t>
  </si>
  <si>
    <t xml:space="preserve">b)  Prosessen gjelder objekt (ITV-01-08+10) på Møbeleringsplan Case terminal. </t>
  </si>
  <si>
    <t>Montasje av IP høyttaler i stolpe</t>
  </si>
  <si>
    <t xml:space="preserve">a)  Prosessen omfatter komplett montasje og tilkobling av IP høyttaler på stolpe. Kabelgjennomføring utføres med PG nippel. </t>
  </si>
  <si>
    <t>b) Objekter som skal tilknyttes skinnejord</t>
  </si>
  <si>
    <t>d) For minimum tverrsnitt for utjevningsforbindelse vises det til Teknisk regelverk Felles elektro/Prosjektering og bygging/Jording kap. 2.7.</t>
  </si>
  <si>
    <t>For Case terminal gjelder dette lattixmaster med og uten skap</t>
  </si>
  <si>
    <t xml:space="preserve">Det skal etableres 5 stk (D3.101) fundament, 2 stk (D3.103-107) Lattix mast og 3 stk Lattix mast med skap. Det skal etableres 10 stk kameraer og 4 stk IP Høyttalere. </t>
  </si>
  <si>
    <t>- 5 stk Opplysningskilt for kameraovervåking</t>
  </si>
  <si>
    <t xml:space="preserve">a) Prosessen omfatter alle kostnader med etablering av fundament, inkl. montasje av bolter, graving, gjenfylling etc. 
Terreng/overflate skal tilbakeføres likt dagens høyde og utseende. 2 stk. 50mm rør for tilførsler skal føres opp gjennom fundament. 
Etter utførelse skal overkant fundament være maks 10cm over dekke, helst 3-5 cm. </t>
  </si>
  <si>
    <t>a) Prosessen omfatter alle kostnader med rørmontasje, etablering og branntetting av gjennomføringer i vegger/dekker/kummer, graving, etablering, gjenfylling etc. for føringsveier fra ny kum til områdeskap. 
Nye masser og eventuell borttransport av overflødige masser skal være inkludert. Dekke skal tilbakeføres til dagens standard og utseende, eller bedre.</t>
  </si>
  <si>
    <t>Det etableres 3*110mm rør hvor hvert rør subbes med 2*50mm rør mellom kum og områdeskap.</t>
  </si>
  <si>
    <t>Føringsvei til master skal bestå av 1x110mm som subbes med 2*50mm rør. Ett av rørene er forbeholdt tele.</t>
  </si>
  <si>
    <t xml:space="preserve">a) Prosessen omfatter alle kostnader med rørmontasje, etablering etc. for føringsveier. </t>
  </si>
  <si>
    <t xml:space="preserve">a) Prosessen omfatter alle kostnader med etablering av fundament, inkl. montasje av skap, graving, gjenfylling etc. Terreng/overflate skal tilbakeføres likt dagens høyde og utseende. Etter utførelse skal overkant fundament være maks 10cm over dekke, helst 3-5 cm. 
6 stk. 50mm rør for tilførsler skal føres opp gjennom fundament fra nærmeste kum. </t>
  </si>
  <si>
    <t>Montasje av Lattix mast med Satema skap</t>
  </si>
  <si>
    <t>- Innjustering av bildeutsnitt for kamera (utføres av sertifisert personell hos Leverandør)</t>
  </si>
  <si>
    <t>Eksisterende kabel benyttes for høyttalere som skal byttes. I lysmaster er det i dag 10 høyttalere som skal byttes. 
I tillegg monteres tre nye høyttalere i lysmaster på plattform til spor 1. Nye høyttalere tilknyttes eksisterende kabling til høyttalere som byttes.
Det må trekkes ny høyttalerkabel fra lysmast med høyttaler objekt 05 til nye høyttaler punkter i lysmast,  på vegg stasjonsbygg og i longpole ved spor 1-6.
Gamle høyttalere avhendes.</t>
  </si>
  <si>
    <t xml:space="preserve">Elektro installasjoner til monitorer/anvisere </t>
  </si>
  <si>
    <t xml:space="preserve">a) Prosessen omfatter komplett montasje og tilkobling av høyttaler i lysmast </t>
  </si>
  <si>
    <t xml:space="preserve">For Case stasjon gjelder dette monitor på 2-bens short pole(1 stk) og Longpoles (2 stk ) </t>
  </si>
  <si>
    <t xml:space="preserve">a) Nye høyttalere monteres i lysmast  </t>
  </si>
  <si>
    <t>Bytte av høyttalere  i lysmast</t>
  </si>
  <si>
    <t>b) Kostnad angis som rund sum (snitt lengde på føringsvei 25 meter)</t>
  </si>
  <si>
    <t>b) Prosessen omfatter alle kostnader knyttet til rørmontasje, graving, etablering, gjenfylling etc. for føringsvei fra kabelkum til fundament for anvisere, 5meter. Nye masser og eventuell borttransport av overflødige masser skal være inkludert. Plattformdekke skal tilbakeføres til dagens standard og utseende, eller bedre.</t>
  </si>
  <si>
    <t>a) Omfang 5 kurser. Prosessen omfatter kursopplegg fra sikring til og frem til sikkerhetsbryter, dette inkl. kabler, rør, føringskanaler, festemateriell, bokser, koblinger m.m, for alle monitorer og anvisere.</t>
  </si>
  <si>
    <t>b) Omfang 5 stk. Fiberkabeltype som prosjekteres og benyttes skal være etter OS1 standard eller bedre og være tilpasset omgivelsenes krav mhp mekaniske-, temperatur- og UV-krav.</t>
  </si>
  <si>
    <t>Kabel til hver anviser/monitor skal være minimum 4-fiber, G4.
Ved dobbel longpole med 4 anvisere trekkes det G12 fiber.
Dersom det benyttes en enkel kabel til 2-beins short pole med 2*monitor, skal det benyttes minimum 8-fiber, G8.</t>
  </si>
  <si>
    <t>a) Mengden måles som anbrakt masse.</t>
  </si>
  <si>
    <r>
      <t>b) Testing og innmåling av kategorikabler utføres i henhold til</t>
    </r>
    <r>
      <rPr>
        <sz val="9"/>
        <color rgb="FFFF0000"/>
        <rFont val="Arial"/>
        <family val="2"/>
      </rPr>
      <t xml:space="preserve"> </t>
    </r>
    <r>
      <rPr>
        <sz val="9"/>
        <rFont val="Arial"/>
        <family val="2"/>
      </rPr>
      <t>NEK EN 50173</t>
    </r>
    <r>
      <rPr>
        <sz val="9"/>
        <color rgb="FFFF0000"/>
        <rFont val="Arial"/>
        <family val="2"/>
      </rPr>
      <t xml:space="preserve"> </t>
    </r>
  </si>
  <si>
    <t>Grunnpris asfaltering av noe større flater</t>
  </si>
  <si>
    <t>Asfaltjobb fra 2 og opp til 20 Kvm, asfalttykkelse: 40 mm</t>
  </si>
  <si>
    <t>Posten kommer til anvendelse dersom det ønskes mindre oppgradering/reparasjon av spor/groper etc. utover det som kommer av kontraktsarbeidene.
Asfalt, rigg og maskiner er inkludert.</t>
  </si>
  <si>
    <t>Asfaltering utover 20kvm i post 3.37</t>
  </si>
  <si>
    <t>Asfaltjobb ut over 20 Kvm, asfalttykkelse: 40 mm</t>
  </si>
  <si>
    <t>Posten kommer til anvendelse dersom det viser seg at en trenger mer asfalt, større områden en de 20kvm som er bestilt i post 3.37. Det er da tillegget i asfaltmengde samt arbeid med legging som skal prises i denne posten. Rigg og maskiner forventes inkl i post 3.37.</t>
  </si>
  <si>
    <t>3.48</t>
  </si>
  <si>
    <t>3.49</t>
  </si>
  <si>
    <t>3.50</t>
  </si>
  <si>
    <t>3.51</t>
  </si>
  <si>
    <t>Posten kommer til anvendelse dersom det ønskes mindre oppgradering/reparasjon av spor/groper etc. utover det som kommer av kontraktsarbeidene.
Enhet: m³</t>
  </si>
  <si>
    <t xml:space="preserve">Grunnpris asfaltering av noe større flater
Asfaltjobb fra 2 og opp til 20 Kvm, asfalttykkelse: 40 mm
</t>
  </si>
  <si>
    <t>Posten kommer til anvendelse dersom det ønskes mindre oppgradering/reparasjon av spor/groper etc. utover det som kommer av kontraktsarbeidene.
Asfalt, rigg og maskiner er inkludert.
a) Mengden måles som anbrakt masse.
Enhet: m³</t>
  </si>
  <si>
    <t>Asfaltering utover 20kvm i post 3.37
Asfaltjobb ut over 20 Kvm, asfalttykkelse: 40 mm</t>
  </si>
  <si>
    <t>Posten kommer til anvendelse dersom det viser seg at en trenger mer asfalt, større områden en de 20kvm som er bestilt i post 3.37. Det er da tillegget i asfaltmengde samt arbeid med legging som skal prises i denne posten. Rigg og maskiner forventes inkl i post 3.37.
a) Mengden måles som anbrakt masse.
Enhet: m³</t>
  </si>
  <si>
    <t>Bytte av innvendig vegg/tak DNH-SAFE-561</t>
  </si>
  <si>
    <t>Oppsetting av utvendig DNH-CAS-15T / DNH-VES-661 mast</t>
  </si>
  <si>
    <t>Oppsetting av innvendig vegg/tak DNH-SAFE-561</t>
  </si>
  <si>
    <t>Bytte av utvendig DNH-CAS-15T / DNH-VES-661 på mast</t>
  </si>
  <si>
    <t>Elektro installasjoner til kameraskap</t>
  </si>
  <si>
    <r>
      <t xml:space="preserve">a) </t>
    </r>
    <r>
      <rPr>
        <sz val="9"/>
        <color rgb="FF000000"/>
        <rFont val="Arial"/>
        <family val="2"/>
      </rPr>
      <t>Det etableres 1 ny sikringskurs i fordeling i telerom i telebygg</t>
    </r>
  </si>
  <si>
    <t>Det henvises for øvrig til Arbeidsbeskrivelse fiberløsning i D3.03</t>
  </si>
  <si>
    <r>
      <rPr>
        <b/>
        <sz val="11"/>
        <rFont val="Calibri"/>
        <family val="2"/>
        <scheme val="minor"/>
      </rPr>
      <t xml:space="preserve">Retur av GDS skjermer
</t>
    </r>
    <r>
      <rPr>
        <sz val="11"/>
        <rFont val="Calibri"/>
        <family val="2"/>
        <scheme val="minor"/>
      </rPr>
      <t xml:space="preserve">Alle SATADOM'er skal tas ut av de skjermene som skal kasseres, og leveres til Bane NOR. Demonterte skjermer leveres til godkjent avfallsdeponi, med unntak av disse som skal leveres til Bane NOR:
</t>
    </r>
    <r>
      <rPr>
        <b/>
        <sz val="11"/>
        <rFont val="Calibri"/>
        <family val="2"/>
        <scheme val="minor"/>
      </rPr>
      <t>32''Skjermer</t>
    </r>
    <r>
      <rPr>
        <sz val="11"/>
        <rFont val="Calibri"/>
        <family val="2"/>
        <scheme val="minor"/>
      </rPr>
      <t xml:space="preserve">         
-	G3200137 og nyere ta vare på
-	G3200149 og nyere Enerlight ta vare på
</t>
    </r>
    <r>
      <rPr>
        <b/>
        <sz val="11"/>
        <rFont val="Calibri"/>
        <family val="2"/>
        <scheme val="minor"/>
      </rPr>
      <t>46'' Skjermer</t>
    </r>
    <r>
      <rPr>
        <sz val="11"/>
        <rFont val="Calibri"/>
        <family val="2"/>
        <scheme val="minor"/>
      </rPr>
      <t xml:space="preserve">      
-	G4600184 – slave nyere ta vare på            
-	G4600185 – master nyere ta vare på
-	G4600194 – slave Enerlight ta vare på
-	G4600193 – master Enerlight ta vare på</t>
    </r>
  </si>
  <si>
    <t>1.25</t>
  </si>
  <si>
    <t>2.27</t>
  </si>
  <si>
    <r>
      <t xml:space="preserve">a) </t>
    </r>
    <r>
      <rPr>
        <i/>
        <sz val="9"/>
        <color rgb="FF000000"/>
        <rFont val="Arial"/>
        <family val="2"/>
      </rPr>
      <t xml:space="preserve">Prosessen omfatter alle arbeider og kostnader til prosjekt- og byggeledelse i forbindelse med gjennomføringen av byggeprosjekter. </t>
    </r>
  </si>
  <si>
    <t xml:space="preserve">a) Prosessen omfatter deltakelse på oppstartsmøte med Bane NOR. </t>
  </si>
  <si>
    <t>Det monteres 1 stk. 110 mm rør mellom kum og lattix mast, der det subbes med 2x50mm rør.</t>
  </si>
  <si>
    <t xml:space="preserve">Føringsvei til master skal bestå av 1*110mm rør, der det subbes med 2x50mm rør. </t>
  </si>
  <si>
    <t xml:space="preserve">b) Testing og innmåling av kategorikabler utføres i henhold til NEK EN 50173 </t>
  </si>
  <si>
    <t>a)  Med dette inngår alt av forbruksmateriell og kontroll. Alle fibre skal termineres og testes. 
Det henvises for øvrig til Arbeidsbeskrivelse fiberløsning</t>
  </si>
  <si>
    <t>c) Montasje inkluderer innjustering av høyttaler.</t>
  </si>
  <si>
    <t>a)  Det må etableres nytt patchepanel i teleskap i telerom i Teknisk hus og Satema skap. 
I Satema skap skal det benyttes DIN skinne monterte nettverkskontakter.</t>
  </si>
  <si>
    <t>Prosessen omfatter :
Terminering av fiber i ODF telerom, ved anviser / monitor monteres ny fiberboks type Hellermann 857-01236 eller tilsvarende, hvor innkommende G4 kabel påsettes pigtails type SC. Fibersnor til Monitorer og Anvisere patches her. Ved mere enn 3 skjermer i ett punkt trekkes G12 ( slik at det er reservefiber)</t>
  </si>
  <si>
    <t xml:space="preserve">Prosessen omfatter: 
Dagens G4 kabel fra telerom skal skjøtes med nye fibersnorer til anvisere i ODF, i longpole for anviser. </t>
  </si>
  <si>
    <t>a) Denne post omfatter etablering av kum i forbindelse med nye føringsveier. Føringsveier er beskrevet i post 2.02, post 2.04 og post 2.05.</t>
  </si>
  <si>
    <t xml:space="preserve">Master uten skap: Kategorikabler trekkes fra teknisk hus til mast og tilkobles kamera når kamera er montert.  </t>
  </si>
  <si>
    <t xml:space="preserve">Master med skap: Kategorikabler trekkes fra skap på mast, kamera tilkobles når kamera er montert.  </t>
  </si>
  <si>
    <t>Det henvises for øvrig til detaljer i Arbeidsbeskrivelse fiberløsning D3.03</t>
  </si>
  <si>
    <t>Sum kap. 2 Case Terminal</t>
  </si>
  <si>
    <t>Beskrivelse for arbeidene, [fiktivt] Case Terminalsikring, Røyken stasjon Spikkestadbanen</t>
  </si>
  <si>
    <t>a)  Med dette inngår alt av forbruksmateriell og kontroll. Alle fibre skal termineres og testes. Det henvises for øvrig til Arbeidsbeskrivelse fiberløsning i D3.03</t>
  </si>
  <si>
    <t xml:space="preserve">Det skal etableres helt eller delvis nye føringsveier frem til alle nye punker. Terminalområdet består primært av løse masser utenfor asfalt og spor, dette skal tilbakeføres til opprinnelig stand. </t>
  </si>
  <si>
    <t xml:space="preserve">Ny føringsvei skal kobles sammen med eksisterende føringsvei. Lattix master med skap skal etableres etter tegning (D2.102). Fiber G12 og strøm skal etableres i Satema skap fra Teknisk hus.  </t>
  </si>
  <si>
    <t xml:space="preserve">Det skal monteres 8 stk bullet kameraer (D3.128) med tilhørende mastefester (D3.109) i utvalgte master etter tegning (D2.163) 
</t>
  </si>
  <si>
    <t>Det skal monteres 1 stk bullet kamera (D3.120) etter tegning (D2.163)</t>
  </si>
  <si>
    <t xml:space="preserve">Det skal monteres 1 stk PTZ kamera (D3.132) i mast etter tegning (D2.163) 
</t>
  </si>
  <si>
    <t>Det skal monteres 4 stk IP Høyttalere (D3.133) i mast etter tegning (D2.163)</t>
  </si>
  <si>
    <t>b) Viser til prinsipptegning for Lattix med skap (D2.101)</t>
  </si>
  <si>
    <t xml:space="preserve">a)  Det må etableres ny ODF i teleskap i telerom i Telebygget og Satema skap. 
I Satema skap benyttes det DIN skinne montert veggboks. </t>
  </si>
  <si>
    <t>b)  Prosessen gjelder objekt (ITV-11-14) på Møbleringsplan case terminal.</t>
  </si>
  <si>
    <t>Ved montering av kameraer skal tegning Installation report (D2.164) benyttes for innjustering og site of view. Opplæring blir gitt fra BH ved behov.</t>
  </si>
  <si>
    <t>- Kategori kabler skal måles, der lengde og kvalitet tydelig fremkommer</t>
  </si>
  <si>
    <t xml:space="preserve">På stasjonen må det opprettes føringsvei da denne ikke er komplett. Det skal legges 6x110mm rør, hvor 2 er subbet med 2x50 rør. Plattformen er belagt med brostein som skal tilbakeføres til opprinnelig stand. Ny TK2 kum etableres på midten og slutten av ny føringsvei. </t>
  </si>
  <si>
    <t xml:space="preserve">Ny føringsvei skal kobles sammen med eksisterende føringsvei via nytt områdeskap til eksisterende føringsvei for lysmaster. Mastene langs parkeringsplassen har et ledig 50mm rør som kan benyttes. Områdeskap skal etableres etter tegning (D2.145). Fiber G12 og strøm skal etableres i områdeskap fra Telerom. </t>
  </si>
  <si>
    <t xml:space="preserve">Opplysningsskilter for kameraovervåking skal monteres (D2.109) (5 stk A4 skilter skrues på vegg) </t>
  </si>
  <si>
    <t>- 1 stk nedfellbar Lattix mast og fundament med 2 kameraer og tilhørende mastefeste</t>
  </si>
  <si>
    <t>Ved montering av kameraer skal tegning Installation report (D2.144) benyttes for innjustering og site of view. Opplæring blir gitt fra BH ved behov.</t>
  </si>
  <si>
    <t>Montasje av patchpanel i rack ferdig terminert, maks 24 porter</t>
  </si>
  <si>
    <t xml:space="preserve">6.12 Høyspent montør </t>
  </si>
  <si>
    <t>6.13 Signal montør</t>
  </si>
  <si>
    <t>Case stasjon Kamera og Hinderdeteksjon - Røyken på Spikkestadbanen</t>
  </si>
  <si>
    <t>Case stasjon Kamera og Hinderdeteksjon - Steinkjer stasjon på Nordlandsbanen</t>
  </si>
  <si>
    <t>D1. Kap 1 og 2 skal prises for for hvert case.
Case 8 Kamera og Hinderdeteksjon - Case stasjon - Steinkjer Nordlandsbanen</t>
  </si>
  <si>
    <t>Case stasjon Kamera og Hinderdeteksjon Kristiansand Sørlandsbanen</t>
  </si>
  <si>
    <t>Beskrivelse for arbeidene, [fiktivt] Case stasjon Kamera og hinderdeteksjon, Kristiansand Sørlandsbanen</t>
  </si>
  <si>
    <t>D1. Kap 1 og 2 skal prises for for hvert case.
Case 7 Kamera og Hinderdeteksjon - Case stasjon - Kristiansand Sørlandsbanen</t>
  </si>
  <si>
    <t>D1. Kap 1 og 2 skal prises for for hvert case.
Case 10 Terminalsikring  - Kristiansand Sørlandsbanen</t>
  </si>
  <si>
    <t>D1. Kap 1 og 2 skal prises for for hvert case.
Case 10 Terminalsikring - Steinkjer Nordlandsbanen</t>
  </si>
  <si>
    <t>D1. Kap 1 og 2 skal prises for for hvert case.
Case 10 Terminalsikring - Røyken Spikkestadbanen</t>
  </si>
  <si>
    <t>Case Terminalsikring Røyken på Spikkestadbanen</t>
  </si>
  <si>
    <t>Beskrivelse for arbeidene, [fiktivt] Case Terminalsikring,Steinkjer Nordlandsbanen</t>
  </si>
  <si>
    <t>Case Terminalsikring Steinkjer Nordlandsbanen</t>
  </si>
  <si>
    <t>Beskrivelse for arbeidene, [fiktivt] Case Terminalsikring, Kristiansand Sørlandsbanen</t>
  </si>
  <si>
    <t>Case Terminalsikring Kristiansand Sørlandsbanen</t>
  </si>
  <si>
    <t>Beskrivelse for arbeidene, [fiktivt] Case stasjon Kamera og Hinderdeteksjon, Steinkjer på Nordlandsbanen</t>
  </si>
  <si>
    <t>D1. Kap 1 og 2 skal prises for for hvert case.
Case 7 Kamera og Hinderdeteksjon - Case stasjon - Røyken Spikkestadbanen</t>
  </si>
  <si>
    <t>Etablering av Satema skap på mast</t>
  </si>
  <si>
    <t>Etablering av områdeskap (nedgravbart)</t>
  </si>
  <si>
    <t>Etablering av områdeskap (på sokkel)</t>
  </si>
  <si>
    <t xml:space="preserve">Etablering av områdeskap (på vegg) </t>
  </si>
  <si>
    <t>Oppsetting av (PTZ) på mast</t>
  </si>
  <si>
    <t>Oppsetting av (PTZ) på vegg/tak</t>
  </si>
  <si>
    <t>Oppsetting av (dome) på mast</t>
  </si>
  <si>
    <t>Oppsetting av (dome) på vegg/tak</t>
  </si>
  <si>
    <t xml:space="preserve">Prosessen omfatter kabling, montasje og tilkobling av kamera.
Leveranse inkluder festemateriell. </t>
  </si>
  <si>
    <t>Oppsetting av (bullet) i mast</t>
  </si>
  <si>
    <t>Oppsetting av (bullet) på vegg/tak</t>
  </si>
  <si>
    <t>Etablering av kabelføringsvei (110 mm rør, hvor det subbes med 2*50mm rør) i løsmasser</t>
  </si>
  <si>
    <t>Etablering av kabelføringsvei (2*110 mm rør, hvor hvor det ene subbes med 2*50mm rør) i løsmasser</t>
  </si>
  <si>
    <t>Etablering av skinnejord fra Lattix mast</t>
  </si>
  <si>
    <t>Etablering av utjevningsforbindelser til andre ledende deler</t>
  </si>
  <si>
    <t>Utjevningsforbindelser til andre ledende deler</t>
  </si>
  <si>
    <t xml:space="preserve">a)  Prosessen omfatter utjevningsforbindelser til eksisterende objekter. </t>
  </si>
  <si>
    <t>3.52</t>
  </si>
  <si>
    <t>3.54</t>
  </si>
  <si>
    <t>3.55</t>
  </si>
  <si>
    <t>3.56</t>
  </si>
  <si>
    <t>3.57</t>
  </si>
  <si>
    <t>3.58</t>
  </si>
  <si>
    <t>Bytte av kamera i åk/KL-mast</t>
  </si>
  <si>
    <t xml:space="preserve">a) Eksisterende kamera skal demonteres og saneres. </t>
  </si>
  <si>
    <t>Demontering av kamera i lysmast</t>
  </si>
  <si>
    <t>Bytte av kamera  i lysmast</t>
  </si>
  <si>
    <t xml:space="preserve">a) Nytt kamera monteres i lysmast  </t>
  </si>
  <si>
    <t>Demontering av kamera på vegg/tak i venterom</t>
  </si>
  <si>
    <t>3.60</t>
  </si>
  <si>
    <t>- NEK 700</t>
  </si>
  <si>
    <t>- NEK 900</t>
  </si>
  <si>
    <t>f) Mengden måles som prosjektert antall.</t>
  </si>
  <si>
    <t>g) Mengde måles som prosjektert antall.</t>
  </si>
  <si>
    <t xml:space="preserve">Sum kap. 3 Mengdeprising for etablering kundeinformasjon og kamera for evaluering: </t>
  </si>
  <si>
    <t>Mengdeprising for etablering kundeinformasjon og kamera for evaluering og sernere bruk i avrop ifbm kontraktsarbeider</t>
  </si>
  <si>
    <t>Enhetspriser:</t>
  </si>
  <si>
    <t>d) Entreprenør må vurdere de stedlige forhold og kontrollmåle nærliggende objekter, slik at riktig jordingsløsning velges. Ved eventuelt behov for skinnejording av objekter som er beskrevet med jording fra nettleverandør, kommer enhetspriser i post 2.26 og 2.27 (tilkobling nærliggende objekter) til anvendelse.</t>
  </si>
  <si>
    <t>f) Oppdatere eller tilvirke dokumentasjon for tverrfaglig jordingsplan for nyetablerte objekter</t>
  </si>
  <si>
    <t>d) Entreprenør må vurdere de stedlige forhold og kontrollmåle nærliggende objekter, slik at riktig jordingsløsning velges. Ved eventuelt behov for skinnejording av objekter som er beskrevet med jording fra nettleverandør, kommer enhetspriser i post 2.18 og 2.19 (tilkobling nærliggende objekter) til anvendelse.</t>
  </si>
  <si>
    <t>e) Oppdatere eller tilvirke dokumentasjon for tverrfaglig jordingsplan for nyetablerte objekter</t>
  </si>
  <si>
    <t>c) Entreprenør må vurdere de stedlige forhold og kontrollmåle nærliggende objekter, slik at riktig jordingsløsning velges. Ved eventuelt behov for skinnejording av objekter som er beskrevet med jording fra nettleverandør, kommer enhetspriser i post 2.16 og 2.17 (tilkobling nærliggende objekter) til anvendelse.</t>
  </si>
  <si>
    <t xml:space="preserve">Kap 3: Mengdeprising for etablering kundeinformasjon og kamera for evaluering og senere bruk i avrop ifbm kontraktsarbeider: </t>
  </si>
  <si>
    <t>Summering enhetspriser for evaluering*:</t>
  </si>
  <si>
    <t>Summering timepriser for evaluering*:</t>
  </si>
  <si>
    <t>Totalsum kostnader for evaluering*:</t>
  </si>
  <si>
    <t xml:space="preserve">Hinderdeteksjon: Kategorikabler trekkes fra telerom til mast og tilkobles kamera når kamera er montert. I/O kabel (kategorikabel) kobles til termisk kamera I/O 1-4, og trekkes til PLO kiosk og avsluttes på plint (D3.146). Det må opprettes 1x110mm som subbes med 2x50mm rør i føringsvei fra nærmeste kum til fundament Lattix mast.  </t>
  </si>
  <si>
    <t>Totalsum alle timepriser for evaluering*:</t>
  </si>
  <si>
    <t>Timepriser:</t>
  </si>
  <si>
    <t>Kostnadsoppsummering Rammeavtale</t>
  </si>
  <si>
    <t>Det etableres nødvendige 5 stk nye sikringskurser i fordeling.
Det er entreprenørens ansvar å dokumentere både nye og evnt. gjenbruk av eksisterende kurser i forhold til krav i FEL og Teknisk regelverk for Bane NOR.
Utkobling av fordeling utføres etter avtale med Bane NOR.
Installasjonene dokumenteres med oppdatert kursfortegnelse og beregninger/målinger i henhold til FEL, Teknisk regelverk og denne beskrivelse.</t>
  </si>
  <si>
    <t>-NEK 900</t>
  </si>
  <si>
    <t>c) Det forutsettes etablert føringsvei og tilknytningsmulighet til langsgående jordledning i kum.</t>
  </si>
  <si>
    <t>D1. Kap 1 skal ikke prises for rammeavtalen, men postenes beskrivelse, informasjon og krav gjelder generelt for rammeavtalen og for alle avrop. Postene kan utdypes og spesifiseres i avropene.</t>
  </si>
  <si>
    <t>3.61</t>
  </si>
  <si>
    <t>3,66</t>
  </si>
  <si>
    <t>3,67</t>
  </si>
  <si>
    <t>For alle caser skal kap 1 prises, samt grønnmerkede celler i kap 2 (de som ikke er hentet automatisk fra kap 3)</t>
  </si>
  <si>
    <t>3.62</t>
  </si>
  <si>
    <t>3,68</t>
  </si>
  <si>
    <t>3.63</t>
  </si>
  <si>
    <t>3,69</t>
  </si>
  <si>
    <t>3.64</t>
  </si>
  <si>
    <t>3,70</t>
  </si>
  <si>
    <t>3.65</t>
  </si>
  <si>
    <t>3.66</t>
  </si>
  <si>
    <t>3.67</t>
  </si>
  <si>
    <t>3.68</t>
  </si>
  <si>
    <t>3.72</t>
  </si>
  <si>
    <t>3.73</t>
  </si>
  <si>
    <t>a)  Prosessen omfatter terminering av nytt patchepanel i teleskap</t>
  </si>
  <si>
    <t>Montasje av kamera på stolpe</t>
  </si>
  <si>
    <t>Montasje av kamera på vegg</t>
  </si>
  <si>
    <t>Demontering av kamera på vegg/tak</t>
  </si>
  <si>
    <t>b)  Prosessen gjelder objekt (ITV-100-107) på D2.140 Skilt og Møbeleringsplan Case stasjon Kamera. Montasje av bullet kamera i stolpe.</t>
  </si>
  <si>
    <t xml:space="preserve">b) Prosessen omfatter utarbeidelse og innsending av rapport fra risikovurdering før prosjektering og risikovurdering før utførelse, samt oppdatering ved endringer i prosjektet som medfører et endret risikobilde. </t>
  </si>
  <si>
    <t>Helse, miljø og sikkerhet</t>
  </si>
  <si>
    <t>3,71</t>
  </si>
  <si>
    <t>3.74</t>
  </si>
  <si>
    <t>I byggetiden skal alle overflødige materialer og alt overflødig utstyr, fjernes så snart som mulig. Etter fullført arbeid skal byggeplassen ryddes snarest mulig.</t>
  </si>
  <si>
    <t xml:space="preserve">b) Entreprenøren skal minimum gjennomføre ukentlige vernerunder. Ved behov skal vernerunder gjennomføres oftere. Innkalling til vernerunder skal sendes Bane NOR’s byggeleder og SK-ansvarlig. Bane NOR har rett til å delta på vernerunder. Referat fra vernerunder skal sendes byggherre, legges i Omega 365. </t>
  </si>
  <si>
    <t>Oversiktslister</t>
  </si>
  <si>
    <t>Vernerunder</t>
  </si>
  <si>
    <t xml:space="preserve">b) Referanse til § 15."Oversiktslister" i Byggherreforskriften.
Elektronisk oversiktsliste som til enhver tid viser faktisk bemanning på anlegget skal føres i HMSREG. </t>
  </si>
  <si>
    <t xml:space="preserve">a) Prosessen omfatter innmelding av ressurser i HMSREG/Mannskapsliste, samt løpende oppdatering. </t>
  </si>
  <si>
    <t>Entreprenør har ikke tillatelse til å gjøre arbeider uten å være  registrert i HMSREG/ mannskapsliste på forhånd.</t>
  </si>
  <si>
    <t>Instruks for utfylling av priser og mengder i regneark</t>
  </si>
  <si>
    <t>Begynn med å fylle inn Arkfane D1 Kap 3 Mengdeprising etablering. Priser her er tenkt brukt når man har arbeider på stasjon. Øvrige prosjektkostnader som prosjekt, HMS, Rigg og drift prises under caser og avrop.</t>
  </si>
  <si>
    <t>Deretter fyll inn arkfane med enhetspriser</t>
  </si>
  <si>
    <t>Deretter fyll inn arkfane med timepriser</t>
  </si>
  <si>
    <t>Kap 2 for prising av caser, her vil enhetspriser hentes automatisk fra Arkfane D1 Kap 3 Mendeprising etbl</t>
  </si>
  <si>
    <r>
      <t xml:space="preserve">a) Utover krav gitt i Byggherreforskrift og Internkontrollforskriften henvises det til STY-601050 </t>
    </r>
    <r>
      <rPr>
        <i/>
        <sz val="9"/>
        <color rgb="FF000000"/>
        <rFont val="Arial"/>
        <family val="2"/>
      </rPr>
      <t>Sikkert arbeid i og ved Bane NORs infrastruktur</t>
    </r>
    <r>
      <rPr>
        <sz val="9"/>
        <color rgb="FF000000"/>
        <rFont val="Arial"/>
        <family val="2"/>
      </rPr>
      <t>.</t>
    </r>
  </si>
  <si>
    <r>
      <t xml:space="preserve">b) Utover krav gitt i Byggherreforskrift og Internkontrollforskriften henvises det til STY-601050 </t>
    </r>
    <r>
      <rPr>
        <i/>
        <sz val="9"/>
        <color rgb="FF000000"/>
        <rFont val="Arial"/>
        <family val="2"/>
      </rPr>
      <t>Sikkert arbeid i og ved Bane NORs infrastruktur</t>
    </r>
    <r>
      <rPr>
        <sz val="9"/>
        <color rgb="FF000000"/>
        <rFont val="Arial"/>
        <family val="2"/>
      </rPr>
      <t>.</t>
    </r>
  </si>
  <si>
    <t>Da er det klart for prising av Caser</t>
  </si>
  <si>
    <r>
      <t xml:space="preserve">a) Utover krav gitt i Byggherreforskrift og Internkontrollforskriften henvises det til STY-601050 </t>
    </r>
    <r>
      <rPr>
        <i/>
        <sz val="9"/>
        <color rgb="FF000000"/>
        <rFont val="Arial"/>
        <family val="2"/>
      </rPr>
      <t>Sikkert arbeid i og ved Bane NORs infrastruktur.</t>
    </r>
  </si>
  <si>
    <t xml:space="preserve"> Oversiktslister</t>
  </si>
  <si>
    <t>Det legges minimum 6*110mm rør, hvorav 2 av de subbes med 3*40mm</t>
  </si>
  <si>
    <t xml:space="preserve">b) Entreprenøren skal minimum gjennomføre ukentlige vernerunder. Ved behov skal vernerunder gjennomføres oftere. Innkalling til vernerunder skal sendes Bane NOR’s byggeleder og SK-ansvsarlig. Bane NOR har rett til å delta på vernerunder. Referat fra vernerunder skal sendes byggherre, legges i Omega 365. </t>
  </si>
  <si>
    <t>f) Ved arbeid på eller nær ved høyspenningsanlegg skal en med kompetanse som leder for elsikkerhet delta i planleggingen og utførelse. Kostnader for Leder for elsikkerhet tas også med i denne post.</t>
  </si>
  <si>
    <t xml:space="preserve">Etablering av 5 meter rør/føringsveier fra ny TK2 kum til 2-bens short pole </t>
  </si>
  <si>
    <t>Sikkerhetsvakt og leder for elsikkerhet holdt av entreprenøren</t>
  </si>
  <si>
    <t xml:space="preserve">c) Generelt er sikkerhetsvakt påkrevet ved alle arbeider i og ved trafikkert spor, samt ved planlegging av arbeidet. </t>
  </si>
  <si>
    <t>3.53</t>
  </si>
  <si>
    <t>Montasje av høyttalere  i lysmast - 2 stk høyttalere</t>
  </si>
  <si>
    <t>b) Prosessen skal inkludere kabling inkl 25m kabel fra nærmeste høyttaler til den nye høyttaleren</t>
  </si>
  <si>
    <t>d) Det er opp til entreprenør å vurdere behov for sikkerhetsvakt utover ovennevnte. Det henvises her til Bane NOR’s regelverk.</t>
  </si>
  <si>
    <r>
      <t xml:space="preserve">e) Under utarbeidelse av Sikker Jobb Analyse (SJA) skal det benyttes Leder for elsikkerhet for </t>
    </r>
    <r>
      <rPr>
        <u/>
        <sz val="9"/>
        <color rgb="FF000000"/>
        <rFont val="Arial"/>
        <family val="2"/>
      </rPr>
      <t>vurdering</t>
    </r>
    <r>
      <rPr>
        <sz val="9"/>
        <color rgb="FF000000"/>
        <rFont val="Arial"/>
        <family val="2"/>
      </rPr>
      <t xml:space="preserve"> av arbeider i nærheten av elektriske høyspentanlegg.</t>
    </r>
  </si>
  <si>
    <r>
      <t xml:space="preserve">e) Under utarbeidelse av Sikker Jobb Analyse (SJA) skal det benyttes Leder Elsikkerhet for </t>
    </r>
    <r>
      <rPr>
        <u/>
        <sz val="9"/>
        <color rgb="FF000000"/>
        <rFont val="Arial"/>
        <family val="2"/>
      </rPr>
      <t>vurdering</t>
    </r>
    <r>
      <rPr>
        <sz val="9"/>
        <color rgb="FF000000"/>
        <rFont val="Arial"/>
        <family val="2"/>
      </rPr>
      <t xml:space="preserve"> av arbeider i nærheten av elektriske høyspentanlegg.</t>
    </r>
  </si>
  <si>
    <t>a) Nye høyttalere monteres i lysmast. Prosessen gjelder objekt 01, 05 og 07-14 på Skilt og møbleringsplan Case stasjon D2.60.</t>
  </si>
  <si>
    <t>Bytte av høyttalere på vegg/tak i venterom</t>
  </si>
  <si>
    <t>a) Prosessen omfatter demontering, komplett montasje og tilkobling av høyttaler på vegg/tak. Dette gjelder høyttaler type Safe 561 se vedlegg D3.22.</t>
  </si>
  <si>
    <t>Bytte av høyttaler på vegg i venterom</t>
  </si>
  <si>
    <t>a) Prosessen omfatter demontering, komplett montasje og tilkobling av høyttaler på vegg. Dette gjelder høyttaler type Safe 561 se vedlegg D3.22.</t>
  </si>
  <si>
    <t>3.69</t>
  </si>
  <si>
    <t>3.71</t>
  </si>
  <si>
    <t>3.70</t>
  </si>
  <si>
    <t xml:space="preserve">a)  Prosessen omfatter komplett montasje og tilkobling. En lattix mast består av mast, cabel cover kit, MP side tube kit og knekkplate (D3.103-107). Skap monteres på siden av mast 1 meter over fundament. </t>
  </si>
  <si>
    <t>Elektro installasjoner til Kameraskap</t>
  </si>
  <si>
    <t>c) Prosessen omfatter kabling av 2 stk kategorikabler for kamera.</t>
  </si>
  <si>
    <t>Montasje av kamera/IP høyttaler i mast</t>
  </si>
  <si>
    <t>Montasje av kamera/IP høyttaler på vegg/tak</t>
  </si>
  <si>
    <t xml:space="preserve">a)  Prosessen omfatter komplett montasje og tilkobling av kamera i stolpe. Kabelgjennomføring utføres med PG nippel. </t>
  </si>
  <si>
    <t>b) Montasje inkluderer innjustering av bildet eller retning på høyttaler.</t>
  </si>
  <si>
    <t xml:space="preserve">a)  Prosessen omfatter komplett montasje og tilkobling av kamera eller høyttaler i mast. Kabelgjennomføring utføres med PG nippel. </t>
  </si>
  <si>
    <t>a) Prosessen omfatter komplett montasje og tilkobling av kamera eller høyttaler på vegg/tak.</t>
  </si>
  <si>
    <t>c)Prosessen skal inkludere kabling inntil 20m kabel fra nærmeste høyttaler i venterom til den nye høyttaleren</t>
  </si>
  <si>
    <t>b) Prosessen skal inkludere kabling inntil 20m kabel fra nærmeste høyttaler til den nye høyttaleren</t>
  </si>
  <si>
    <t>Montasje av høyttalere  i lysmast - 1 stk høyttalere</t>
  </si>
  <si>
    <t>b) Prosessen gjelder objekt 06 på Skilt og Møbleringsplan Case Stasjon D2.60</t>
  </si>
  <si>
    <t>b) Prosessen gjelder objekt 03 og 04 på Skilt og Møbleringsplan Case Stasjon D2.60</t>
  </si>
  <si>
    <t>c) Prosessen skal inkludere kabling inkl 25m kabel fra nærmeste høyttaler til den nye høyttaleren</t>
  </si>
  <si>
    <t>Trekking av kategorikabler fra telerom til kamerapunkt</t>
  </si>
  <si>
    <t>3.59</t>
  </si>
  <si>
    <t>b) Kostnad angis som rund sum (snitt lengde på føringsvei 60 meter)</t>
  </si>
  <si>
    <t>a) Prosessen omfatter kabeltrekking fra patchpanel til og frem til kamerapunkt, dette inkl. kabler, festemateriell, rør, koblinger m.m, for alle kameraer og IP-høyttalere.</t>
  </si>
  <si>
    <t>3,72</t>
  </si>
  <si>
    <t>0.01</t>
  </si>
  <si>
    <t xml:space="preserve">Etablering av 5meter rør/føringsveier til anvisere fra TK2 kum </t>
  </si>
  <si>
    <t>Enhetspriser
(Forutsetninger i beskrivelser D1 Kap 1 og Kap 3 gjelder for enhetspriser)</t>
  </si>
  <si>
    <t xml:space="preserve">Etablering av 5meter rør/føringsveier til mast fra TK2 kum </t>
  </si>
  <si>
    <t>* Summering er for bruk i evaluering ifht tildeling av rammeavtalen. Enhetspriser, timepriser og mengde priser er bindenede og gjelder videre for bruk i avrop på rammeavtalen, samt eventuelle endringer til avropene.</t>
  </si>
  <si>
    <t>* Summering er for bruk i evaluering ifht tildeling av rammeavtalen. Enhetspriser og timepriser er bindenede og gjelder videre for bruk i avrop på rammeavtalen, samt eventuelle endringer til avropene.</t>
  </si>
  <si>
    <r>
      <t xml:space="preserve">Regnearket er vedlagt i en ulåst og en låst versjon. </t>
    </r>
    <r>
      <rPr>
        <b/>
        <sz val="11"/>
        <color theme="1"/>
        <rFont val="Calibri"/>
        <family val="2"/>
        <scheme val="minor"/>
      </rPr>
      <t>Når dere fyller ut og leverer tilbudet skal det leveres i den låste versjonen av regnearket.</t>
    </r>
    <r>
      <rPr>
        <sz val="11"/>
        <color theme="1"/>
        <rFont val="Calibri"/>
        <family val="2"/>
        <scheme val="minor"/>
      </rPr>
      <t xml:space="preserve"> Den ulåste versjonen er vedlagt for å forenkle arbeidet i tilbudsprosessen. </t>
    </r>
  </si>
  <si>
    <t>Det tillegges Totalentreprenørens ansvar å kontrollere regnearkets utregninger derav at totalprisen blir riktig beregnet. Finner dere feil i regnearket ber vi om en rask tilbakemelding.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</si>
</sst>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00_-;\-&quot;kr&quot;\ * #,##0.00_-;_-&quot;kr&quot;\ * &quot;-&quot;??_-;_-@_-"/>
    <numFmt numFmtId="165" formatCode="_-* #,##0.00_-;\-* #,##0.00_-;_-* &quot;-&quot;??_-;_-@_-"/>
    <numFmt numFmtId="166" formatCode="_-&quot;kr&quot;\ * #,##0_-;\-&quot;kr&quot;\ * #,##0_-;_-&quot;kr&quot;\ * &quot;-&quot;??_-;_-@_-"/>
  </numFmts>
  <fonts count="4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9"/>
      <color theme="1"/>
      <name val="Arial"/>
      <family val="2"/>
    </font>
    <font>
      <sz val="9"/>
      <name val="Arial"/>
      <family val="2"/>
    </font>
    <font>
      <sz val="9"/>
      <color rgb="FFFF0000"/>
      <name val="Arial"/>
      <family val="2"/>
    </font>
    <font>
      <sz val="7"/>
      <color theme="1"/>
      <name val="Times New Roman"/>
      <family val="1"/>
    </font>
    <font>
      <sz val="9"/>
      <color rgb="FF000000"/>
      <name val="Arial"/>
      <family val="2"/>
    </font>
    <font>
      <i/>
      <sz val="9"/>
      <color theme="1"/>
      <name val="Arial"/>
      <family val="2"/>
    </font>
    <font>
      <i/>
      <sz val="9"/>
      <name val="Arial"/>
      <family val="2"/>
    </font>
    <font>
      <i/>
      <sz val="9"/>
      <color rgb="FF000000"/>
      <name val="Arial"/>
      <family val="2"/>
    </font>
    <font>
      <b/>
      <sz val="11"/>
      <name val="Calibri"/>
      <family val="2"/>
      <scheme val="minor"/>
    </font>
    <font>
      <sz val="11"/>
      <name val="Calibri"/>
      <family val="2"/>
      <scheme val="minor"/>
    </font>
    <font>
      <i/>
      <sz val="9"/>
      <color rgb="FFFF0000"/>
      <name val="Arial"/>
      <family val="2"/>
    </font>
    <font>
      <b/>
      <sz val="9"/>
      <color rgb="FF000000"/>
      <name val="Arial"/>
      <family val="2"/>
    </font>
    <font>
      <u/>
      <sz val="9"/>
      <color rgb="FF000000"/>
      <name val="Arial"/>
      <family val="2"/>
    </font>
    <font>
      <sz val="7"/>
      <name val="Times New Roman"/>
      <family val="1"/>
    </font>
    <font>
      <sz val="9"/>
      <color theme="1"/>
      <name val="Calibri"/>
      <family val="2"/>
      <scheme val="minor"/>
    </font>
    <font>
      <b/>
      <sz val="9"/>
      <color theme="1"/>
      <name val="Calibri"/>
      <family val="2"/>
      <scheme val="minor"/>
    </font>
    <font>
      <sz val="11"/>
      <color theme="1"/>
      <name val="Arial"/>
      <family val="2"/>
    </font>
    <font>
      <b/>
      <u/>
      <sz val="11"/>
      <color theme="0"/>
      <name val="Arial"/>
      <family val="2"/>
    </font>
    <font>
      <sz val="11"/>
      <color theme="0"/>
      <name val="Arial"/>
      <family val="2"/>
    </font>
    <font>
      <b/>
      <sz val="12"/>
      <color theme="0"/>
      <name val="Arial"/>
      <family val="2"/>
    </font>
    <font>
      <sz val="11"/>
      <color rgb="FF000000"/>
      <name val="Calibri"/>
      <family val="2"/>
      <scheme val="minor"/>
    </font>
    <font>
      <b/>
      <sz val="11"/>
      <color rgb="FF000000"/>
      <name val="Calibri"/>
      <family val="2"/>
      <scheme val="minor"/>
    </font>
    <font>
      <sz val="10"/>
      <name val="Arial"/>
      <family val="2"/>
    </font>
    <font>
      <sz val="8"/>
      <name val="Calibri"/>
      <family val="2"/>
      <scheme val="minor"/>
    </font>
    <font>
      <b/>
      <sz val="10"/>
      <name val="Arial"/>
      <family val="2"/>
    </font>
    <font>
      <b/>
      <sz val="9"/>
      <name val="Arial"/>
      <family val="2"/>
    </font>
    <font>
      <i/>
      <sz val="11"/>
      <color rgb="FF000000"/>
      <name val="Calibri"/>
      <family val="2"/>
      <scheme val="minor"/>
    </font>
    <font>
      <b/>
      <sz val="18"/>
      <color theme="1"/>
      <name val="Calibri"/>
      <family val="2"/>
      <scheme val="minor"/>
    </font>
    <font>
      <sz val="11"/>
      <color theme="1"/>
      <name val="Calibri"/>
      <family val="2"/>
    </font>
    <font>
      <b/>
      <sz val="12"/>
      <color theme="1"/>
      <name val="Calibri"/>
      <family val="2"/>
      <scheme val="minor"/>
    </font>
    <font>
      <sz val="9"/>
      <color rgb="FF000000"/>
      <name val="Arial"/>
    </font>
    <font>
      <sz val="12"/>
      <color theme="1"/>
      <name val="Calibri"/>
      <family val="2"/>
      <scheme val="minor"/>
    </font>
    <font>
      <b/>
      <sz val="14"/>
      <color rgb="FF000000"/>
      <name val="Calibri"/>
      <family val="2"/>
      <scheme val="minor"/>
    </font>
    <font>
      <b/>
      <sz val="14"/>
      <color theme="1"/>
      <name val="Calibri"/>
      <family val="2"/>
      <scheme val="minor"/>
    </font>
    <font>
      <b/>
      <sz val="12"/>
      <name val="Arial"/>
      <family val="2"/>
    </font>
    <font>
      <i/>
      <sz val="9"/>
      <color rgb="FF000000"/>
      <name val="Arial"/>
    </font>
    <font>
      <b/>
      <sz val="10"/>
      <color rgb="FF000000"/>
      <name val="Arial"/>
      <family val="2"/>
    </font>
    <font>
      <i/>
      <sz val="9"/>
      <name val="Arial"/>
    </font>
    <font>
      <sz val="9"/>
      <name val="Arial"/>
    </font>
    <font>
      <sz val="9"/>
      <color theme="1"/>
      <name val="Arial"/>
    </font>
  </fonts>
  <fills count="15">
    <fill>
      <patternFill patternType="none"/>
    </fill>
    <fill>
      <patternFill patternType="gray125"/>
    </fill>
    <fill>
      <patternFill patternType="solid">
        <fgColor rgb="FFD9D9D9"/>
        <bgColor indexed="64"/>
      </patternFill>
    </fill>
    <fill>
      <patternFill patternType="solid">
        <fgColor theme="3"/>
        <bgColor indexed="64"/>
      </patternFill>
    </fill>
    <fill>
      <patternFill patternType="solid">
        <fgColor theme="0"/>
        <bgColor indexed="64"/>
      </patternFill>
    </fill>
    <fill>
      <patternFill patternType="solid">
        <fgColor rgb="FF47B0FF"/>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CCCCFF"/>
        <bgColor indexed="64"/>
      </patternFill>
    </fill>
    <fill>
      <patternFill patternType="solid">
        <fgColor rgb="FFFFFFCC"/>
        <bgColor indexed="64"/>
      </patternFill>
    </fill>
    <fill>
      <patternFill patternType="solid">
        <fgColor rgb="FFFF99FF"/>
        <bgColor indexed="64"/>
      </patternFill>
    </fill>
    <fill>
      <patternFill patternType="solid">
        <fgColor rgb="FF81DEFF"/>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rgb="FF000000"/>
      </left>
      <right style="medium">
        <color rgb="FF000000"/>
      </right>
      <top/>
      <bottom style="medium">
        <color rgb="FF000000"/>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5">
    <xf numFmtId="0" fontId="0" fillId="0" borderId="0"/>
    <xf numFmtId="165" fontId="1" fillId="0" borderId="0" applyFont="0" applyFill="0" applyBorder="0" applyAlignment="0" applyProtection="0"/>
    <xf numFmtId="0" fontId="27" fillId="0" borderId="0"/>
    <xf numFmtId="0" fontId="4" fillId="0" borderId="0" applyNumberFormat="0" applyFill="0" applyBorder="0" applyAlignment="0" applyProtection="0"/>
    <xf numFmtId="164" fontId="1" fillId="0" borderId="0" applyFont="0" applyFill="0" applyBorder="0" applyAlignment="0" applyProtection="0"/>
  </cellStyleXfs>
  <cellXfs count="388">
    <xf numFmtId="0" fontId="0" fillId="0" borderId="0" xfId="0"/>
    <xf numFmtId="0" fontId="0" fillId="0" borderId="0" xfId="0" applyAlignment="1">
      <alignment horizontal="left"/>
    </xf>
    <xf numFmtId="3" fontId="0" fillId="0" borderId="1" xfId="0" applyNumberFormat="1" applyBorder="1" applyAlignment="1" applyProtection="1">
      <alignment horizontal="center" vertical="top" wrapText="1"/>
      <protection locked="0"/>
    </xf>
    <xf numFmtId="0" fontId="3" fillId="0" borderId="3" xfId="0" applyFont="1" applyBorder="1" applyAlignment="1">
      <alignment vertical="top" wrapText="1"/>
    </xf>
    <xf numFmtId="0" fontId="0" fillId="0" borderId="3" xfId="0" applyBorder="1" applyAlignment="1">
      <alignment vertical="top" wrapText="1"/>
    </xf>
    <xf numFmtId="3" fontId="0" fillId="0" borderId="1" xfId="1" applyNumberFormat="1" applyFont="1" applyBorder="1" applyAlignment="1" applyProtection="1">
      <alignment horizontal="right" vertical="top" wrapText="1"/>
    </xf>
    <xf numFmtId="3" fontId="0" fillId="0" borderId="1" xfId="0" applyNumberFormat="1" applyBorder="1" applyAlignment="1" applyProtection="1">
      <alignment horizontal="right" vertical="top" wrapText="1"/>
      <protection locked="0"/>
    </xf>
    <xf numFmtId="0" fontId="0" fillId="0" borderId="0" xfId="0" applyAlignment="1">
      <alignment horizontal="center"/>
    </xf>
    <xf numFmtId="3" fontId="0" fillId="0" borderId="0" xfId="0" applyNumberFormat="1" applyAlignment="1" applyProtection="1">
      <alignment horizontal="right"/>
      <protection locked="0"/>
    </xf>
    <xf numFmtId="0" fontId="0" fillId="0" borderId="0" xfId="0" applyAlignment="1">
      <alignment horizontal="right"/>
    </xf>
    <xf numFmtId="0" fontId="2" fillId="0" borderId="0" xfId="0" applyFont="1"/>
    <xf numFmtId="0" fontId="25" fillId="0" borderId="3" xfId="0" applyFont="1" applyBorder="1" applyAlignment="1">
      <alignment horizontal="left" vertical="top" wrapText="1"/>
    </xf>
    <xf numFmtId="0" fontId="0" fillId="0" borderId="0" xfId="0" applyProtection="1">
      <protection locked="0"/>
    </xf>
    <xf numFmtId="0" fontId="0" fillId="4" borderId="0" xfId="0" applyFill="1" applyProtection="1">
      <protection locked="0"/>
    </xf>
    <xf numFmtId="0" fontId="3" fillId="0" borderId="0" xfId="0" applyFont="1"/>
    <xf numFmtId="0" fontId="32" fillId="6" borderId="0" xfId="0" applyFont="1" applyFill="1"/>
    <xf numFmtId="0" fontId="34" fillId="6" borderId="0" xfId="0" applyFont="1" applyFill="1"/>
    <xf numFmtId="0" fontId="3" fillId="6" borderId="1" xfId="0" applyFont="1" applyFill="1" applyBorder="1"/>
    <xf numFmtId="0" fontId="34" fillId="6" borderId="14" xfId="0" applyFont="1" applyFill="1" applyBorder="1"/>
    <xf numFmtId="0" fontId="3" fillId="6" borderId="12" xfId="0" applyFont="1" applyFill="1" applyBorder="1"/>
    <xf numFmtId="166" fontId="3" fillId="6" borderId="1" xfId="4" applyNumberFormat="1" applyFont="1" applyFill="1" applyBorder="1" applyAlignment="1" applyProtection="1">
      <alignment horizontal="center" vertical="top" wrapText="1"/>
    </xf>
    <xf numFmtId="49" fontId="9" fillId="0" borderId="0" xfId="0" applyNumberFormat="1" applyFont="1" applyAlignment="1">
      <alignment horizontal="left" vertical="top"/>
    </xf>
    <xf numFmtId="0" fontId="0" fillId="6" borderId="1" xfId="0" applyFill="1" applyBorder="1"/>
    <xf numFmtId="0" fontId="0" fillId="6" borderId="13" xfId="0" applyFill="1" applyBorder="1"/>
    <xf numFmtId="49" fontId="5" fillId="0" borderId="0" xfId="0" applyNumberFormat="1" applyFont="1" applyAlignment="1">
      <alignment horizontal="left" vertical="top" wrapText="1"/>
    </xf>
    <xf numFmtId="49" fontId="0" fillId="0" borderId="0" xfId="0" applyNumberFormat="1"/>
    <xf numFmtId="166" fontId="0" fillId="0" borderId="1" xfId="1" applyNumberFormat="1" applyFont="1" applyBorder="1" applyAlignment="1" applyProtection="1">
      <alignment horizontal="right" vertical="top" wrapText="1"/>
    </xf>
    <xf numFmtId="166" fontId="0" fillId="0" borderId="1" xfId="0" applyNumberFormat="1" applyBorder="1" applyAlignment="1" applyProtection="1">
      <alignment horizontal="right" vertical="top" wrapText="1"/>
      <protection locked="0"/>
    </xf>
    <xf numFmtId="166" fontId="3" fillId="0" borderId="1" xfId="1" applyNumberFormat="1" applyFont="1" applyBorder="1" applyAlignment="1" applyProtection="1">
      <alignment horizontal="right" vertical="top" wrapText="1"/>
    </xf>
    <xf numFmtId="166" fontId="0" fillId="0" borderId="0" xfId="0" applyNumberFormat="1"/>
    <xf numFmtId="166" fontId="3" fillId="6" borderId="0" xfId="0" applyNumberFormat="1" applyFont="1" applyFill="1"/>
    <xf numFmtId="166" fontId="0" fillId="6" borderId="1" xfId="0" applyNumberFormat="1" applyFill="1" applyBorder="1"/>
    <xf numFmtId="166" fontId="0" fillId="6" borderId="13" xfId="0" applyNumberFormat="1" applyFill="1" applyBorder="1"/>
    <xf numFmtId="166" fontId="3" fillId="6" borderId="15" xfId="0" applyNumberFormat="1" applyFont="1" applyFill="1" applyBorder="1"/>
    <xf numFmtId="166" fontId="3" fillId="6" borderId="4" xfId="0" applyNumberFormat="1" applyFont="1" applyFill="1" applyBorder="1"/>
    <xf numFmtId="0" fontId="3" fillId="0" borderId="0" xfId="0" applyFont="1" applyAlignment="1">
      <alignment vertical="top" wrapText="1"/>
    </xf>
    <xf numFmtId="0" fontId="32" fillId="12" borderId="0" xfId="0" applyFont="1" applyFill="1"/>
    <xf numFmtId="166" fontId="3" fillId="13" borderId="1" xfId="0" applyNumberFormat="1" applyFont="1" applyFill="1" applyBorder="1"/>
    <xf numFmtId="0" fontId="3" fillId="13" borderId="11" xfId="0" applyFont="1" applyFill="1" applyBorder="1" applyAlignment="1">
      <alignment wrapText="1"/>
    </xf>
    <xf numFmtId="0" fontId="32" fillId="0" borderId="0" xfId="0" applyFont="1"/>
    <xf numFmtId="166" fontId="3" fillId="12" borderId="1" xfId="0" applyNumberFormat="1" applyFont="1" applyFill="1" applyBorder="1"/>
    <xf numFmtId="0" fontId="21" fillId="12" borderId="0" xfId="0" applyFont="1" applyFill="1" applyAlignment="1">
      <alignment horizontal="left" vertical="top" wrapText="1"/>
    </xf>
    <xf numFmtId="0" fontId="3" fillId="13" borderId="0" xfId="0" applyFont="1" applyFill="1" applyAlignment="1">
      <alignment wrapText="1"/>
    </xf>
    <xf numFmtId="0" fontId="32" fillId="10" borderId="0" xfId="0" applyFont="1" applyFill="1"/>
    <xf numFmtId="166" fontId="3" fillId="10" borderId="0" xfId="0" applyNumberFormat="1" applyFont="1" applyFill="1"/>
    <xf numFmtId="0" fontId="34" fillId="10" borderId="0" xfId="0" applyFont="1" applyFill="1"/>
    <xf numFmtId="0" fontId="0" fillId="10" borderId="1" xfId="0" applyFill="1" applyBorder="1"/>
    <xf numFmtId="166" fontId="0" fillId="10" borderId="1" xfId="0" applyNumberFormat="1" applyFill="1" applyBorder="1"/>
    <xf numFmtId="0" fontId="0" fillId="10" borderId="13" xfId="0" applyFill="1" applyBorder="1"/>
    <xf numFmtId="166" fontId="0" fillId="10" borderId="13" xfId="0" applyNumberFormat="1" applyFill="1" applyBorder="1"/>
    <xf numFmtId="0" fontId="34" fillId="10" borderId="14" xfId="0" applyFont="1" applyFill="1" applyBorder="1"/>
    <xf numFmtId="166" fontId="3" fillId="10" borderId="15" xfId="0" applyNumberFormat="1" applyFont="1" applyFill="1" applyBorder="1"/>
    <xf numFmtId="0" fontId="3" fillId="10" borderId="12" xfId="0" applyFont="1" applyFill="1" applyBorder="1"/>
    <xf numFmtId="166" fontId="3" fillId="10" borderId="4" xfId="0" applyNumberFormat="1" applyFont="1" applyFill="1" applyBorder="1"/>
    <xf numFmtId="0" fontId="3" fillId="10" borderId="1" xfId="0" applyFont="1" applyFill="1" applyBorder="1"/>
    <xf numFmtId="166" fontId="3" fillId="10" borderId="1" xfId="4" applyNumberFormat="1" applyFont="1" applyFill="1" applyBorder="1" applyAlignment="1" applyProtection="1">
      <alignment horizontal="center" vertical="top" wrapText="1"/>
    </xf>
    <xf numFmtId="0" fontId="32" fillId="11" borderId="0" xfId="0" applyFont="1" applyFill="1"/>
    <xf numFmtId="166" fontId="3" fillId="11" borderId="0" xfId="0" applyNumberFormat="1" applyFont="1" applyFill="1"/>
    <xf numFmtId="0" fontId="34" fillId="11" borderId="0" xfId="0" applyFont="1" applyFill="1"/>
    <xf numFmtId="0" fontId="0" fillId="11" borderId="1" xfId="0" applyFill="1" applyBorder="1"/>
    <xf numFmtId="166" fontId="0" fillId="11" borderId="1" xfId="0" applyNumberFormat="1" applyFill="1" applyBorder="1"/>
    <xf numFmtId="0" fontId="0" fillId="11" borderId="13" xfId="0" applyFill="1" applyBorder="1"/>
    <xf numFmtId="166" fontId="0" fillId="11" borderId="13" xfId="0" applyNumberFormat="1" applyFill="1" applyBorder="1"/>
    <xf numFmtId="0" fontId="34" fillId="11" borderId="14" xfId="0" applyFont="1" applyFill="1" applyBorder="1"/>
    <xf numFmtId="166" fontId="3" fillId="11" borderId="15" xfId="0" applyNumberFormat="1" applyFont="1" applyFill="1" applyBorder="1"/>
    <xf numFmtId="0" fontId="3" fillId="11" borderId="12" xfId="0" applyFont="1" applyFill="1" applyBorder="1"/>
    <xf numFmtId="166" fontId="3" fillId="11" borderId="4" xfId="0" applyNumberFormat="1" applyFont="1" applyFill="1" applyBorder="1"/>
    <xf numFmtId="0" fontId="3" fillId="11" borderId="1" xfId="0" applyFont="1" applyFill="1" applyBorder="1"/>
    <xf numFmtId="166" fontId="3" fillId="11" borderId="1" xfId="4" applyNumberFormat="1" applyFont="1" applyFill="1" applyBorder="1" applyAlignment="1" applyProtection="1">
      <alignment horizontal="center" vertical="top" wrapText="1"/>
    </xf>
    <xf numFmtId="0" fontId="32" fillId="9" borderId="0" xfId="0" applyFont="1" applyFill="1"/>
    <xf numFmtId="166" fontId="3" fillId="9" borderId="0" xfId="0" applyNumberFormat="1" applyFont="1" applyFill="1"/>
    <xf numFmtId="0" fontId="34" fillId="9" borderId="0" xfId="0" applyFont="1" applyFill="1"/>
    <xf numFmtId="0" fontId="0" fillId="9" borderId="1" xfId="0" applyFill="1" applyBorder="1"/>
    <xf numFmtId="166" fontId="0" fillId="9" borderId="1" xfId="0" applyNumberFormat="1" applyFill="1" applyBorder="1"/>
    <xf numFmtId="0" fontId="0" fillId="9" borderId="13" xfId="0" applyFill="1" applyBorder="1"/>
    <xf numFmtId="166" fontId="0" fillId="9" borderId="13" xfId="0" applyNumberFormat="1" applyFill="1" applyBorder="1"/>
    <xf numFmtId="0" fontId="36" fillId="9" borderId="14" xfId="0" applyFont="1" applyFill="1" applyBorder="1"/>
    <xf numFmtId="166" fontId="3" fillId="9" borderId="15" xfId="0" applyNumberFormat="1" applyFont="1" applyFill="1" applyBorder="1"/>
    <xf numFmtId="0" fontId="3" fillId="9" borderId="12" xfId="0" applyFont="1" applyFill="1" applyBorder="1"/>
    <xf numFmtId="166" fontId="3" fillId="9" borderId="4" xfId="0" applyNumberFormat="1" applyFont="1" applyFill="1" applyBorder="1"/>
    <xf numFmtId="0" fontId="34" fillId="9" borderId="14" xfId="0" applyFont="1" applyFill="1" applyBorder="1"/>
    <xf numFmtId="0" fontId="3" fillId="9" borderId="1" xfId="0" applyFont="1" applyFill="1" applyBorder="1"/>
    <xf numFmtId="166" fontId="3" fillId="9" borderId="1" xfId="4" applyNumberFormat="1" applyFont="1" applyFill="1" applyBorder="1" applyAlignment="1" applyProtection="1">
      <alignment horizontal="center" vertical="top" wrapText="1"/>
    </xf>
    <xf numFmtId="3" fontId="0" fillId="13" borderId="1" xfId="0" applyNumberFormat="1" applyFill="1" applyBorder="1" applyAlignment="1" applyProtection="1">
      <alignment horizontal="right" vertical="top" wrapText="1"/>
      <protection locked="0"/>
    </xf>
    <xf numFmtId="1" fontId="0" fillId="0" borderId="1" xfId="0" applyNumberFormat="1" applyBorder="1" applyAlignment="1">
      <alignment horizontal="center" vertical="top" wrapText="1"/>
    </xf>
    <xf numFmtId="0" fontId="0" fillId="0" borderId="23" xfId="0" applyBorder="1"/>
    <xf numFmtId="0" fontId="0" fillId="0" borderId="23" xfId="0" applyBorder="1" applyAlignment="1">
      <alignment wrapText="1"/>
    </xf>
    <xf numFmtId="0" fontId="0" fillId="14" borderId="23" xfId="0" applyFill="1" applyBorder="1"/>
    <xf numFmtId="0" fontId="3" fillId="0" borderId="24" xfId="0" applyFont="1" applyBorder="1"/>
    <xf numFmtId="0" fontId="0" fillId="0" borderId="22" xfId="0" applyBorder="1"/>
    <xf numFmtId="0" fontId="0" fillId="0" borderId="25" xfId="0" applyBorder="1"/>
    <xf numFmtId="17" fontId="0" fillId="0" borderId="0" xfId="0" applyNumberFormat="1" applyProtection="1">
      <protection locked="0"/>
    </xf>
    <xf numFmtId="0" fontId="0" fillId="0" borderId="10" xfId="0" applyBorder="1" applyAlignment="1">
      <alignment wrapText="1"/>
    </xf>
    <xf numFmtId="0" fontId="3" fillId="0" borderId="25" xfId="0" applyFont="1" applyBorder="1" applyAlignment="1">
      <alignment horizontal="center" vertical="top"/>
    </xf>
    <xf numFmtId="0" fontId="0" fillId="0" borderId="9" xfId="0" applyBorder="1" applyAlignment="1">
      <alignment horizontal="center" vertical="top"/>
    </xf>
    <xf numFmtId="49" fontId="0" fillId="0" borderId="0" xfId="0" applyNumberFormat="1" applyAlignment="1" applyProtection="1">
      <alignment horizontal="left" vertical="top"/>
      <protection locked="0"/>
    </xf>
    <xf numFmtId="0" fontId="0" fillId="0" borderId="0" xfId="0" applyAlignment="1" applyProtection="1">
      <alignment horizontal="center"/>
      <protection locked="0"/>
    </xf>
    <xf numFmtId="1" fontId="0" fillId="0" borderId="0" xfId="0" applyNumberFormat="1" applyAlignment="1" applyProtection="1">
      <alignment horizontal="center"/>
      <protection locked="0"/>
    </xf>
    <xf numFmtId="49" fontId="14" fillId="0" borderId="0" xfId="0" applyNumberFormat="1" applyFont="1" applyAlignment="1" applyProtection="1">
      <alignment horizontal="left" vertical="top"/>
      <protection locked="0"/>
    </xf>
    <xf numFmtId="0" fontId="14" fillId="0" borderId="0" xfId="0" applyFont="1" applyProtection="1">
      <protection locked="0"/>
    </xf>
    <xf numFmtId="0" fontId="0" fillId="0" borderId="0" xfId="0" applyAlignment="1" applyProtection="1">
      <alignment horizontal="left"/>
      <protection locked="0"/>
    </xf>
    <xf numFmtId="0" fontId="0" fillId="0" borderId="1" xfId="0" applyBorder="1" applyAlignment="1" applyProtection="1">
      <alignment horizontal="center" vertical="top" wrapText="1"/>
      <protection locked="0"/>
    </xf>
    <xf numFmtId="1" fontId="0" fillId="0" borderId="1" xfId="0" applyNumberFormat="1" applyBorder="1" applyAlignment="1" applyProtection="1">
      <alignment horizontal="center" vertical="top" wrapText="1"/>
      <protection locked="0"/>
    </xf>
    <xf numFmtId="49" fontId="3" fillId="0" borderId="2" xfId="0" applyNumberFormat="1" applyFont="1" applyBorder="1" applyAlignment="1" applyProtection="1">
      <alignment vertical="top" wrapText="1"/>
      <protection locked="0"/>
    </xf>
    <xf numFmtId="49" fontId="3" fillId="0" borderId="3" xfId="0" applyNumberFormat="1" applyFont="1" applyBorder="1" applyAlignment="1" applyProtection="1">
      <alignment vertical="top" wrapText="1"/>
      <protection locked="0"/>
    </xf>
    <xf numFmtId="49" fontId="0" fillId="0" borderId="3" xfId="0" applyNumberFormat="1" applyBorder="1" applyAlignment="1" applyProtection="1">
      <alignment vertical="top" wrapText="1"/>
      <protection locked="0"/>
    </xf>
    <xf numFmtId="49" fontId="9" fillId="0" borderId="3" xfId="0" applyNumberFormat="1" applyFont="1" applyBorder="1" applyAlignment="1" applyProtection="1">
      <alignment horizontal="left" vertical="top" wrapText="1"/>
      <protection locked="0"/>
    </xf>
    <xf numFmtId="49" fontId="0" fillId="0" borderId="4" xfId="0" applyNumberFormat="1" applyBorder="1" applyAlignment="1" applyProtection="1">
      <alignment vertical="top" wrapText="1"/>
      <protection locked="0"/>
    </xf>
    <xf numFmtId="49" fontId="3" fillId="0" borderId="1" xfId="0" applyNumberFormat="1" applyFont="1" applyBorder="1" applyAlignment="1" applyProtection="1">
      <alignment vertical="top" wrapText="1"/>
      <protection locked="0"/>
    </xf>
    <xf numFmtId="49" fontId="0" fillId="0" borderId="0" xfId="0" applyNumberFormat="1" applyAlignment="1">
      <alignment horizontal="left" vertical="top"/>
    </xf>
    <xf numFmtId="1" fontId="0" fillId="0" borderId="0" xfId="0" applyNumberFormat="1" applyAlignment="1">
      <alignment horizontal="center"/>
    </xf>
    <xf numFmtId="3" fontId="0" fillId="0" borderId="0" xfId="0" applyNumberFormat="1" applyAlignment="1">
      <alignment horizontal="right"/>
    </xf>
    <xf numFmtId="49" fontId="14" fillId="0" borderId="0" xfId="0" applyNumberFormat="1" applyFont="1" applyAlignment="1">
      <alignment horizontal="left" vertical="top"/>
    </xf>
    <xf numFmtId="0" fontId="14" fillId="0" borderId="0" xfId="0" applyFont="1"/>
    <xf numFmtId="49" fontId="0" fillId="0" borderId="1" xfId="0" applyNumberFormat="1" applyBorder="1" applyAlignment="1">
      <alignment horizontal="left" vertical="top" wrapText="1"/>
    </xf>
    <xf numFmtId="49" fontId="0" fillId="0" borderId="1" xfId="0" applyNumberFormat="1" applyBorder="1" applyAlignment="1">
      <alignment vertical="top" wrapText="1"/>
    </xf>
    <xf numFmtId="0" fontId="0" fillId="0" borderId="1" xfId="0" applyBorder="1" applyAlignment="1">
      <alignment horizontal="center" vertical="top" wrapText="1"/>
    </xf>
    <xf numFmtId="3" fontId="0" fillId="0" borderId="1" xfId="0" applyNumberFormat="1" applyBorder="1" applyAlignment="1">
      <alignment horizontal="center"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center"/>
    </xf>
    <xf numFmtId="0" fontId="0" fillId="0" borderId="1" xfId="0" applyBorder="1" applyAlignment="1">
      <alignment horizontal="center"/>
    </xf>
    <xf numFmtId="1" fontId="0" fillId="0" borderId="1" xfId="0" applyNumberFormat="1" applyBorder="1" applyAlignment="1">
      <alignment horizontal="center"/>
    </xf>
    <xf numFmtId="3" fontId="0" fillId="0" borderId="1" xfId="0" applyNumberFormat="1" applyBorder="1" applyAlignment="1">
      <alignment horizontal="right"/>
    </xf>
    <xf numFmtId="49" fontId="3" fillId="0" borderId="2" xfId="0" applyNumberFormat="1" applyFont="1" applyBorder="1" applyAlignment="1">
      <alignment vertical="top" wrapText="1"/>
    </xf>
    <xf numFmtId="49" fontId="3" fillId="0" borderId="3" xfId="0" applyNumberFormat="1" applyFont="1" applyBorder="1" applyAlignment="1">
      <alignment vertical="top" wrapText="1"/>
    </xf>
    <xf numFmtId="49" fontId="0" fillId="0" borderId="3" xfId="0" applyNumberFormat="1" applyBorder="1" applyAlignment="1">
      <alignment vertical="top" wrapText="1"/>
    </xf>
    <xf numFmtId="49" fontId="0" fillId="0" borderId="3" xfId="0" applyNumberFormat="1" applyBorder="1" applyAlignment="1">
      <alignment horizontal="left" vertical="top" wrapText="1"/>
    </xf>
    <xf numFmtId="49" fontId="12" fillId="0" borderId="3" xfId="0" applyNumberFormat="1" applyFont="1" applyBorder="1" applyAlignment="1">
      <alignment vertical="top" wrapText="1"/>
    </xf>
    <xf numFmtId="49" fontId="9" fillId="0" borderId="3"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49" fontId="0" fillId="0" borderId="4" xfId="0" applyNumberFormat="1" applyBorder="1" applyAlignment="1">
      <alignment vertical="top" wrapText="1"/>
    </xf>
    <xf numFmtId="49" fontId="13" fillId="0" borderId="2" xfId="0" applyNumberFormat="1" applyFont="1" applyBorder="1" applyAlignment="1">
      <alignment vertical="top" wrapText="1"/>
    </xf>
    <xf numFmtId="49" fontId="13" fillId="0" borderId="3" xfId="0" applyNumberFormat="1" applyFont="1" applyBorder="1" applyAlignment="1">
      <alignment vertical="top" wrapText="1"/>
    </xf>
    <xf numFmtId="49" fontId="14" fillId="0" borderId="3" xfId="0" applyNumberFormat="1" applyFont="1" applyBorder="1" applyAlignment="1">
      <alignment vertical="top" wrapText="1"/>
    </xf>
    <xf numFmtId="49" fontId="6" fillId="0" borderId="3" xfId="0" applyNumberFormat="1" applyFont="1" applyBorder="1" applyAlignment="1">
      <alignment horizontal="left" vertical="top" wrapText="1"/>
    </xf>
    <xf numFmtId="49" fontId="15" fillId="0" borderId="3" xfId="0" applyNumberFormat="1" applyFont="1" applyBorder="1" applyAlignment="1">
      <alignment vertical="top" wrapText="1"/>
    </xf>
    <xf numFmtId="49" fontId="11" fillId="0" borderId="3" xfId="0" applyNumberFormat="1" applyFont="1" applyBorder="1" applyAlignment="1">
      <alignment vertical="top" wrapText="1"/>
    </xf>
    <xf numFmtId="49" fontId="11" fillId="0" borderId="3" xfId="0" applyNumberFormat="1" applyFont="1" applyBorder="1" applyAlignment="1">
      <alignment horizontal="left" vertical="top" wrapText="1"/>
    </xf>
    <xf numFmtId="49" fontId="14" fillId="0" borderId="4" xfId="0" applyNumberFormat="1" applyFont="1" applyBorder="1" applyAlignment="1">
      <alignment vertical="top" wrapText="1"/>
    </xf>
    <xf numFmtId="49" fontId="2" fillId="0" borderId="3" xfId="0" applyNumberFormat="1" applyFont="1" applyBorder="1" applyAlignment="1">
      <alignment vertical="top" wrapText="1"/>
    </xf>
    <xf numFmtId="49" fontId="14" fillId="0" borderId="3" xfId="0" applyNumberFormat="1" applyFont="1" applyBorder="1" applyAlignment="1">
      <alignment horizontal="left" vertical="top" wrapText="1"/>
    </xf>
    <xf numFmtId="49" fontId="0" fillId="0" borderId="4" xfId="0" applyNumberFormat="1" applyBorder="1" applyAlignment="1">
      <alignment vertical="top"/>
    </xf>
    <xf numFmtId="49" fontId="5" fillId="0" borderId="3" xfId="0" applyNumberFormat="1" applyFont="1" applyBorder="1" applyAlignment="1">
      <alignment horizontal="left" vertical="top" wrapText="1"/>
    </xf>
    <xf numFmtId="49" fontId="26" fillId="0" borderId="3" xfId="0" applyNumberFormat="1" applyFont="1" applyBorder="1" applyAlignment="1">
      <alignment horizontal="left" vertical="top" wrapText="1"/>
    </xf>
    <xf numFmtId="49" fontId="25" fillId="0" borderId="3" xfId="0" applyNumberFormat="1" applyFont="1" applyBorder="1" applyAlignment="1">
      <alignment horizontal="left" vertical="top" wrapText="1"/>
    </xf>
    <xf numFmtId="49" fontId="16" fillId="0" borderId="3" xfId="0" applyNumberFormat="1" applyFont="1" applyBorder="1" applyAlignment="1">
      <alignment horizontal="left" vertical="top" wrapText="1"/>
    </xf>
    <xf numFmtId="0" fontId="0" fillId="0" borderId="4" xfId="0" applyBorder="1" applyAlignment="1">
      <alignment vertical="top" wrapText="1"/>
    </xf>
    <xf numFmtId="0" fontId="3" fillId="0" borderId="2" xfId="0" applyFont="1" applyBorder="1" applyAlignment="1">
      <alignment vertical="top" wrapText="1"/>
    </xf>
    <xf numFmtId="0" fontId="12" fillId="0" borderId="3" xfId="0" applyFont="1" applyBorder="1" applyAlignment="1">
      <alignment horizontal="left" vertical="top" wrapText="1"/>
    </xf>
    <xf numFmtId="0" fontId="9" fillId="0" borderId="3" xfId="0" applyFont="1" applyBorder="1" applyAlignment="1">
      <alignment horizontal="left" vertical="top" wrapText="1"/>
    </xf>
    <xf numFmtId="0" fontId="0" fillId="0" borderId="4" xfId="0" applyBorder="1" applyAlignment="1">
      <alignment vertical="top"/>
    </xf>
    <xf numFmtId="49" fontId="9" fillId="0" borderId="3" xfId="0" applyNumberFormat="1" applyFont="1" applyBorder="1" applyAlignment="1">
      <alignment vertical="top" wrapText="1"/>
    </xf>
    <xf numFmtId="49" fontId="9" fillId="0" borderId="4" xfId="0" applyNumberFormat="1" applyFont="1" applyBorder="1" applyAlignment="1">
      <alignment vertical="top" wrapText="1"/>
    </xf>
    <xf numFmtId="49" fontId="0" fillId="0" borderId="4" xfId="0" applyNumberFormat="1" applyBorder="1" applyAlignment="1">
      <alignment horizontal="left" vertical="top" wrapText="1"/>
    </xf>
    <xf numFmtId="49" fontId="19" fillId="0" borderId="3" xfId="0" applyNumberFormat="1" applyFont="1" applyBorder="1" applyAlignment="1">
      <alignment vertical="top" wrapText="1"/>
    </xf>
    <xf numFmtId="49" fontId="19" fillId="0" borderId="4" xfId="0" applyNumberFormat="1" applyFont="1" applyBorder="1" applyAlignment="1">
      <alignment vertical="top" wrapText="1"/>
    </xf>
    <xf numFmtId="49" fontId="7" fillId="0" borderId="3" xfId="0" applyNumberFormat="1" applyFont="1" applyBorder="1" applyAlignment="1">
      <alignment horizontal="left" vertical="top" wrapText="1"/>
    </xf>
    <xf numFmtId="49" fontId="14" fillId="4" borderId="3" xfId="0" applyNumberFormat="1" applyFont="1" applyFill="1" applyBorder="1" applyAlignment="1">
      <alignment horizontal="left" vertical="top" wrapText="1"/>
    </xf>
    <xf numFmtId="49" fontId="20" fillId="0" borderId="3" xfId="0" applyNumberFormat="1" applyFont="1" applyBorder="1" applyAlignment="1">
      <alignment vertical="top" wrapText="1"/>
    </xf>
    <xf numFmtId="49" fontId="3" fillId="0" borderId="1" xfId="0" applyNumberFormat="1" applyFont="1" applyBorder="1" applyAlignment="1">
      <alignment vertical="top" wrapText="1"/>
    </xf>
    <xf numFmtId="49" fontId="9" fillId="4" borderId="3" xfId="0" applyNumberFormat="1" applyFont="1" applyFill="1" applyBorder="1" applyAlignment="1">
      <alignment horizontal="left" vertical="top" wrapText="1"/>
    </xf>
    <xf numFmtId="49" fontId="25" fillId="0" borderId="4" xfId="0" applyNumberFormat="1" applyFont="1" applyBorder="1" applyAlignment="1">
      <alignment vertical="top" wrapText="1"/>
    </xf>
    <xf numFmtId="3" fontId="0" fillId="0" borderId="1" xfId="0" applyNumberFormat="1" applyBorder="1" applyAlignment="1">
      <alignment horizontal="right" vertical="top" wrapText="1"/>
    </xf>
    <xf numFmtId="0" fontId="25" fillId="0" borderId="4" xfId="0" applyFont="1" applyBorder="1" applyAlignment="1">
      <alignment vertical="top" wrapText="1"/>
    </xf>
    <xf numFmtId="0" fontId="19" fillId="0" borderId="3" xfId="0" applyFont="1" applyBorder="1" applyAlignment="1">
      <alignment vertical="top" wrapText="1"/>
    </xf>
    <xf numFmtId="0" fontId="9" fillId="0" borderId="3" xfId="0" applyFont="1" applyBorder="1" applyAlignment="1">
      <alignment vertical="top" wrapText="1"/>
    </xf>
    <xf numFmtId="0" fontId="3" fillId="0" borderId="4" xfId="0" applyFont="1" applyBorder="1" applyAlignment="1">
      <alignment vertical="top" wrapText="1"/>
    </xf>
    <xf numFmtId="49" fontId="25" fillId="0" borderId="4" xfId="0" applyNumberFormat="1" applyFont="1" applyBorder="1" applyAlignment="1">
      <alignment horizontal="left" vertical="top" wrapText="1"/>
    </xf>
    <xf numFmtId="0" fontId="3" fillId="0" borderId="0" xfId="0" applyFont="1" applyAlignment="1">
      <alignment vertical="center"/>
    </xf>
    <xf numFmtId="49" fontId="5" fillId="0" borderId="4" xfId="0" applyNumberFormat="1" applyFont="1" applyBorder="1" applyAlignment="1">
      <alignment vertical="top" wrapText="1"/>
    </xf>
    <xf numFmtId="0" fontId="35" fillId="0" borderId="3" xfId="0" applyFont="1" applyBorder="1" applyAlignment="1">
      <alignment horizontal="left" vertical="top" wrapText="1"/>
    </xf>
    <xf numFmtId="49" fontId="40" fillId="0" borderId="4" xfId="0" applyNumberFormat="1" applyFont="1" applyBorder="1" applyAlignment="1">
      <alignment horizontal="left" vertical="top" wrapText="1"/>
    </xf>
    <xf numFmtId="49" fontId="25" fillId="0" borderId="2" xfId="0" applyNumberFormat="1" applyFont="1" applyBorder="1" applyAlignment="1">
      <alignment horizontal="left" vertical="top" wrapText="1"/>
    </xf>
    <xf numFmtId="49" fontId="31" fillId="0" borderId="3" xfId="0" applyNumberFormat="1" applyFont="1" applyBorder="1" applyAlignment="1">
      <alignment horizontal="left" vertical="top" wrapText="1"/>
    </xf>
    <xf numFmtId="0" fontId="9" fillId="0" borderId="0" xfId="0" applyFont="1" applyAlignment="1">
      <alignment horizontal="left" vertical="top" wrapText="1"/>
    </xf>
    <xf numFmtId="49" fontId="0" fillId="4" borderId="4" xfId="0" applyNumberFormat="1" applyFill="1" applyBorder="1" applyAlignment="1">
      <alignment horizontal="left" vertical="top" wrapText="1"/>
    </xf>
    <xf numFmtId="49" fontId="5" fillId="0" borderId="3" xfId="0" applyNumberFormat="1" applyFont="1" applyBorder="1" applyAlignment="1">
      <alignment vertical="top" wrapText="1"/>
    </xf>
    <xf numFmtId="49" fontId="9" fillId="0" borderId="4" xfId="0" applyNumberFormat="1" applyFont="1" applyBorder="1" applyAlignment="1">
      <alignment horizontal="left" vertical="top" wrapText="1"/>
    </xf>
    <xf numFmtId="49" fontId="44" fillId="0" borderId="3" xfId="0" applyNumberFormat="1" applyFont="1" applyBorder="1" applyAlignment="1">
      <alignment vertical="top" wrapText="1"/>
    </xf>
    <xf numFmtId="49" fontId="35" fillId="0" borderId="3" xfId="0" applyNumberFormat="1" applyFont="1" applyBorder="1" applyAlignment="1">
      <alignment horizontal="left" vertical="top" wrapText="1"/>
    </xf>
    <xf numFmtId="0" fontId="35" fillId="0" borderId="0" xfId="0" applyFont="1" applyAlignment="1">
      <alignment horizontal="left" vertical="top" wrapText="1"/>
    </xf>
    <xf numFmtId="0" fontId="3" fillId="0" borderId="0" xfId="0" applyFont="1" applyAlignment="1">
      <alignment vertical="center" wrapText="1"/>
    </xf>
    <xf numFmtId="49" fontId="3" fillId="0" borderId="20" xfId="0" applyNumberFormat="1" applyFont="1" applyBorder="1" applyAlignment="1">
      <alignment vertical="top" wrapText="1"/>
    </xf>
    <xf numFmtId="49" fontId="0" fillId="0" borderId="0" xfId="0" applyNumberFormat="1" applyAlignment="1">
      <alignment vertical="top" wrapText="1"/>
    </xf>
    <xf numFmtId="49" fontId="9" fillId="0" borderId="0" xfId="0" applyNumberFormat="1" applyFont="1" applyAlignment="1">
      <alignment horizontal="left" vertical="top" wrapText="1"/>
    </xf>
    <xf numFmtId="49" fontId="0" fillId="0" borderId="21" xfId="0" applyNumberFormat="1" applyBorder="1" applyAlignment="1">
      <alignment horizontal="left" vertical="top" wrapText="1"/>
    </xf>
    <xf numFmtId="49" fontId="3" fillId="0" borderId="0" xfId="0" applyNumberFormat="1" applyFont="1" applyAlignment="1">
      <alignment vertical="top" wrapText="1"/>
    </xf>
    <xf numFmtId="49" fontId="35" fillId="0" borderId="0" xfId="0" applyNumberFormat="1" applyFont="1" applyAlignment="1">
      <alignment horizontal="left" vertical="top" wrapText="1"/>
    </xf>
    <xf numFmtId="49" fontId="35" fillId="0" borderId="21" xfId="0" applyNumberFormat="1" applyFont="1" applyBorder="1" applyAlignment="1">
      <alignment horizontal="left" vertical="top" wrapText="1"/>
    </xf>
    <xf numFmtId="49" fontId="42" fillId="0" borderId="3" xfId="0" applyNumberFormat="1" applyFont="1" applyBorder="1" applyAlignment="1">
      <alignment horizontal="left" vertical="top" wrapText="1"/>
    </xf>
    <xf numFmtId="49" fontId="35" fillId="0" borderId="3" xfId="0" applyNumberFormat="1" applyFont="1" applyBorder="1" applyAlignment="1">
      <alignment vertical="top" wrapText="1"/>
    </xf>
    <xf numFmtId="49" fontId="43" fillId="0" borderId="3" xfId="0" applyNumberFormat="1" applyFont="1" applyBorder="1" applyAlignment="1">
      <alignment horizontal="left" vertical="top" wrapText="1"/>
    </xf>
    <xf numFmtId="0" fontId="0" fillId="0" borderId="21" xfId="0" applyBorder="1"/>
    <xf numFmtId="49" fontId="3" fillId="13" borderId="1" xfId="0" applyNumberFormat="1" applyFont="1" applyFill="1" applyBorder="1" applyAlignment="1">
      <alignment vertical="top" wrapText="1"/>
    </xf>
    <xf numFmtId="0" fontId="0" fillId="13" borderId="1" xfId="0" applyFill="1" applyBorder="1" applyAlignment="1">
      <alignment horizontal="center" vertical="top" wrapText="1"/>
    </xf>
    <xf numFmtId="1" fontId="0" fillId="13" borderId="1" xfId="0" applyNumberFormat="1" applyFill="1" applyBorder="1" applyAlignment="1">
      <alignment horizontal="center" vertical="top" wrapText="1"/>
    </xf>
    <xf numFmtId="166" fontId="0" fillId="13" borderId="1" xfId="0" applyNumberFormat="1" applyFill="1" applyBorder="1" applyAlignment="1">
      <alignment horizontal="right" vertical="top" wrapText="1"/>
    </xf>
    <xf numFmtId="49" fontId="0" fillId="0" borderId="0" xfId="0" applyNumberFormat="1" applyAlignment="1" applyProtection="1">
      <alignment horizontal="left"/>
      <protection locked="0"/>
    </xf>
    <xf numFmtId="0" fontId="39" fillId="13" borderId="1" xfId="0" applyFont="1" applyFill="1" applyBorder="1" applyAlignment="1" applyProtection="1">
      <alignment vertical="center" wrapText="1"/>
      <protection locked="0"/>
    </xf>
    <xf numFmtId="0" fontId="24" fillId="5" borderId="1" xfId="0" applyFont="1" applyFill="1" applyBorder="1" applyAlignment="1" applyProtection="1">
      <alignment vertical="center" wrapText="1"/>
      <protection locked="0"/>
    </xf>
    <xf numFmtId="0" fontId="24" fillId="5" borderId="1" xfId="0" applyFont="1" applyFill="1" applyBorder="1" applyAlignment="1" applyProtection="1">
      <alignment horizontal="left" vertical="center" wrapText="1"/>
      <protection locked="0"/>
    </xf>
    <xf numFmtId="0" fontId="0" fillId="0" borderId="1" xfId="0" applyBorder="1" applyProtection="1">
      <protection locked="0"/>
    </xf>
    <xf numFmtId="166" fontId="0" fillId="0" borderId="1" xfId="0" applyNumberFormat="1" applyBorder="1" applyProtection="1">
      <protection locked="0"/>
    </xf>
    <xf numFmtId="166" fontId="0" fillId="13" borderId="18" xfId="0" applyNumberFormat="1" applyFill="1" applyBorder="1" applyProtection="1">
      <protection locked="0"/>
    </xf>
    <xf numFmtId="0" fontId="39" fillId="13" borderId="1" xfId="0" applyFont="1" applyFill="1" applyBorder="1" applyAlignment="1">
      <alignment vertical="center" wrapText="1"/>
    </xf>
    <xf numFmtId="0" fontId="24" fillId="5" borderId="1" xfId="0" applyFont="1" applyFill="1" applyBorder="1" applyAlignment="1">
      <alignment vertical="center" wrapText="1"/>
    </xf>
    <xf numFmtId="0" fontId="3" fillId="0" borderId="1" xfId="0" applyFont="1" applyBorder="1"/>
    <xf numFmtId="0" fontId="27" fillId="0" borderId="1" xfId="2" applyBorder="1" applyAlignment="1">
      <alignment vertical="top" wrapText="1"/>
    </xf>
    <xf numFmtId="49" fontId="25" fillId="0" borderId="1" xfId="0" applyNumberFormat="1" applyFont="1" applyBorder="1" applyAlignment="1">
      <alignment horizontal="left" vertical="top" wrapText="1"/>
    </xf>
    <xf numFmtId="49" fontId="10" fillId="0" borderId="1" xfId="0" applyNumberFormat="1" applyFont="1" applyBorder="1" applyAlignment="1">
      <alignment vertical="top" wrapText="1"/>
    </xf>
    <xf numFmtId="49" fontId="5" fillId="0" borderId="1" xfId="0" applyNumberFormat="1" applyFont="1" applyBorder="1" applyAlignment="1">
      <alignment vertical="top" wrapText="1"/>
    </xf>
    <xf numFmtId="0" fontId="0" fillId="0" borderId="1" xfId="0" applyBorder="1"/>
    <xf numFmtId="49" fontId="41" fillId="0" borderId="1" xfId="0" applyNumberFormat="1" applyFont="1" applyBorder="1" applyAlignment="1">
      <alignment horizontal="left" vertical="top" wrapText="1"/>
    </xf>
    <xf numFmtId="0" fontId="3" fillId="0" borderId="1" xfId="0" applyFont="1" applyBorder="1" applyAlignment="1">
      <alignment vertical="top" wrapText="1"/>
    </xf>
    <xf numFmtId="0" fontId="25" fillId="0" borderId="1" xfId="0" applyFont="1" applyBorder="1" applyAlignment="1">
      <alignment horizontal="left" vertical="top" wrapText="1"/>
    </xf>
    <xf numFmtId="0" fontId="26" fillId="0" borderId="1" xfId="0" applyFont="1" applyBorder="1" applyAlignment="1">
      <alignment horizontal="left" vertical="top" wrapText="1"/>
    </xf>
    <xf numFmtId="0" fontId="29" fillId="0" borderId="1" xfId="2" applyFont="1" applyBorder="1" applyAlignment="1">
      <alignment vertical="top" wrapText="1"/>
    </xf>
    <xf numFmtId="49" fontId="26" fillId="0" borderId="1" xfId="0" applyNumberFormat="1" applyFont="1" applyBorder="1" applyAlignment="1">
      <alignment horizontal="left" vertical="top" wrapText="1"/>
    </xf>
    <xf numFmtId="49" fontId="37" fillId="13" borderId="18" xfId="0" applyNumberFormat="1" applyFont="1" applyFill="1" applyBorder="1" applyAlignment="1">
      <alignment horizontal="left" vertical="top" wrapText="1"/>
    </xf>
    <xf numFmtId="0" fontId="21" fillId="2" borderId="0" xfId="0" applyFont="1" applyFill="1" applyAlignment="1">
      <alignment horizontal="left" vertical="top" wrapText="1"/>
    </xf>
    <xf numFmtId="0" fontId="39" fillId="13" borderId="1" xfId="0" applyFont="1" applyFill="1" applyBorder="1" applyAlignment="1">
      <alignment horizontal="left" vertical="center" wrapText="1"/>
    </xf>
    <xf numFmtId="0" fontId="24" fillId="5" borderId="1" xfId="0" applyFont="1" applyFill="1" applyBorder="1" applyAlignment="1">
      <alignment horizontal="left" vertical="center" wrapText="1"/>
    </xf>
    <xf numFmtId="0" fontId="0" fillId="0" borderId="1" xfId="0" applyBorder="1" applyAlignment="1">
      <alignment horizontal="left"/>
    </xf>
    <xf numFmtId="166" fontId="0" fillId="0" borderId="1" xfId="0" applyNumberFormat="1" applyBorder="1"/>
    <xf numFmtId="166" fontId="0" fillId="0" borderId="1" xfId="0" applyNumberFormat="1" applyBorder="1" applyAlignment="1">
      <alignment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166" fontId="0" fillId="13" borderId="18" xfId="0" applyNumberFormat="1" applyFill="1" applyBorder="1"/>
    <xf numFmtId="0" fontId="0" fillId="13" borderId="18" xfId="0" applyFill="1" applyBorder="1" applyAlignment="1">
      <alignment horizontal="left"/>
    </xf>
    <xf numFmtId="166" fontId="38" fillId="13" borderId="1" xfId="0" applyNumberFormat="1" applyFont="1" applyFill="1" applyBorder="1"/>
    <xf numFmtId="166" fontId="0" fillId="14" borderId="1" xfId="0" applyNumberFormat="1" applyFill="1" applyBorder="1" applyProtection="1">
      <protection locked="0"/>
    </xf>
    <xf numFmtId="0" fontId="24" fillId="13" borderId="19" xfId="0" applyFont="1" applyFill="1" applyBorder="1" applyAlignment="1" applyProtection="1">
      <alignment vertical="center" wrapText="1"/>
      <protection locked="0"/>
    </xf>
    <xf numFmtId="0" fontId="21" fillId="14" borderId="10" xfId="0" applyFont="1" applyFill="1" applyBorder="1" applyAlignment="1" applyProtection="1">
      <alignment horizontal="center" vertical="top" wrapText="1"/>
      <protection locked="0"/>
    </xf>
    <xf numFmtId="0" fontId="21" fillId="14" borderId="10" xfId="0" applyFont="1" applyFill="1" applyBorder="1" applyAlignment="1" applyProtection="1">
      <alignment horizontal="left" vertical="top" wrapText="1"/>
      <protection locked="0"/>
    </xf>
    <xf numFmtId="0" fontId="22" fillId="3" borderId="7" xfId="0" applyFont="1" applyFill="1" applyBorder="1" applyAlignment="1">
      <alignment vertical="center" wrapText="1"/>
    </xf>
    <xf numFmtId="0" fontId="21" fillId="2" borderId="9" xfId="0" applyFont="1" applyFill="1" applyBorder="1" applyAlignment="1">
      <alignment horizontal="left" vertical="top" wrapText="1"/>
    </xf>
    <xf numFmtId="49" fontId="26" fillId="0" borderId="18" xfId="0" applyNumberFormat="1" applyFont="1" applyBorder="1" applyAlignment="1">
      <alignment horizontal="left" vertical="top" wrapText="1"/>
    </xf>
    <xf numFmtId="49" fontId="37" fillId="0" borderId="18" xfId="0" applyNumberFormat="1" applyFont="1" applyBorder="1" applyAlignment="1">
      <alignment horizontal="left" vertical="top" wrapText="1"/>
    </xf>
    <xf numFmtId="0" fontId="39" fillId="13" borderId="6" xfId="0" applyFont="1" applyFill="1" applyBorder="1" applyAlignment="1">
      <alignment vertical="center" wrapText="1"/>
    </xf>
    <xf numFmtId="0" fontId="39" fillId="13" borderId="6" xfId="0" applyFont="1" applyFill="1" applyBorder="1" applyAlignment="1">
      <alignment horizontal="left" vertical="center" wrapText="1"/>
    </xf>
    <xf numFmtId="0" fontId="39" fillId="13" borderId="5" xfId="0" applyFont="1" applyFill="1" applyBorder="1" applyAlignment="1">
      <alignment vertical="center" wrapText="1"/>
    </xf>
    <xf numFmtId="0" fontId="23" fillId="3" borderId="8" xfId="0" applyFont="1" applyFill="1" applyBorder="1" applyAlignment="1">
      <alignment vertical="center" wrapText="1"/>
    </xf>
    <xf numFmtId="0" fontId="23" fillId="3" borderId="8" xfId="0" applyFont="1" applyFill="1" applyBorder="1" applyAlignment="1">
      <alignment horizontal="left" vertical="center" wrapText="1"/>
    </xf>
    <xf numFmtId="166" fontId="0" fillId="0" borderId="18" xfId="0" applyNumberFormat="1" applyBorder="1"/>
    <xf numFmtId="166" fontId="38" fillId="0" borderId="1" xfId="0" applyNumberFormat="1" applyFont="1" applyBorder="1"/>
    <xf numFmtId="49" fontId="3" fillId="0" borderId="4" xfId="0" applyNumberFormat="1" applyFont="1" applyBorder="1" applyAlignment="1" applyProtection="1">
      <alignment horizontal="left" vertical="top" wrapText="1"/>
      <protection locked="0"/>
    </xf>
    <xf numFmtId="49" fontId="2" fillId="0" borderId="1" xfId="0" applyNumberFormat="1" applyFont="1" applyBorder="1" applyAlignment="1">
      <alignment vertical="top" wrapText="1"/>
    </xf>
    <xf numFmtId="49" fontId="3" fillId="8" borderId="2" xfId="0" applyNumberFormat="1" applyFont="1" applyFill="1" applyBorder="1" applyAlignment="1">
      <alignment vertical="top" wrapText="1"/>
    </xf>
    <xf numFmtId="0" fontId="0" fillId="0" borderId="4" xfId="0" applyBorder="1"/>
    <xf numFmtId="49" fontId="3" fillId="8" borderId="1" xfId="0" applyNumberFormat="1" applyFont="1" applyFill="1" applyBorder="1" applyAlignment="1">
      <alignment vertical="top" wrapText="1"/>
    </xf>
    <xf numFmtId="49" fontId="6" fillId="0" borderId="3" xfId="0" applyNumberFormat="1" applyFont="1" applyBorder="1" applyAlignment="1">
      <alignment vertical="top" wrapText="1"/>
    </xf>
    <xf numFmtId="49" fontId="43" fillId="0" borderId="3" xfId="0" applyNumberFormat="1" applyFont="1" applyBorder="1" applyAlignment="1">
      <alignment vertical="top" wrapText="1"/>
    </xf>
    <xf numFmtId="49" fontId="35" fillId="0" borderId="4"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166" fontId="0" fillId="0" borderId="1" xfId="0" applyNumberFormat="1" applyBorder="1" applyAlignment="1">
      <alignment horizontal="right" vertical="top" wrapText="1"/>
    </xf>
    <xf numFmtId="49" fontId="5" fillId="0" borderId="0" xfId="0" applyNumberFormat="1" applyFont="1" applyAlignment="1" applyProtection="1">
      <alignment horizontal="left" vertical="top" wrapText="1"/>
      <protection locked="0"/>
    </xf>
    <xf numFmtId="49" fontId="9" fillId="0" borderId="0" xfId="0" applyNumberFormat="1" applyFont="1" applyAlignment="1" applyProtection="1">
      <alignment horizontal="left" vertical="top"/>
      <protection locked="0"/>
    </xf>
    <xf numFmtId="0" fontId="2" fillId="0" borderId="0" xfId="0" applyFont="1" applyProtection="1">
      <protection locked="0"/>
    </xf>
    <xf numFmtId="0" fontId="0" fillId="0" borderId="0" xfId="0" applyAlignment="1" applyProtection="1">
      <alignment horizontal="right"/>
      <protection locked="0"/>
    </xf>
    <xf numFmtId="49" fontId="3" fillId="6" borderId="2" xfId="0" applyNumberFormat="1" applyFont="1" applyFill="1" applyBorder="1" applyAlignment="1">
      <alignment vertical="top" wrapText="1"/>
    </xf>
    <xf numFmtId="49" fontId="3" fillId="6" borderId="1" xfId="0" applyNumberFormat="1" applyFont="1" applyFill="1" applyBorder="1" applyAlignment="1">
      <alignment horizontal="left" vertical="top" wrapText="1"/>
    </xf>
    <xf numFmtId="49" fontId="3" fillId="6" borderId="1" xfId="0" applyNumberFormat="1" applyFont="1" applyFill="1" applyBorder="1" applyAlignment="1">
      <alignment vertical="top" wrapText="1"/>
    </xf>
    <xf numFmtId="0" fontId="0" fillId="6" borderId="1" xfId="0" applyFill="1" applyBorder="1" applyAlignment="1">
      <alignment horizontal="center" vertical="top" wrapText="1"/>
    </xf>
    <xf numFmtId="1" fontId="0" fillId="6" borderId="1" xfId="0" applyNumberFormat="1" applyFill="1" applyBorder="1" applyAlignment="1">
      <alignment horizontal="center" vertical="top" wrapText="1"/>
    </xf>
    <xf numFmtId="3" fontId="3" fillId="0" borderId="1" xfId="0" applyNumberFormat="1" applyFont="1" applyBorder="1" applyAlignment="1">
      <alignment horizontal="right" vertical="top" wrapText="1"/>
    </xf>
    <xf numFmtId="166" fontId="0" fillId="6" borderId="1" xfId="0" applyNumberFormat="1" applyFill="1" applyBorder="1" applyAlignment="1">
      <alignment horizontal="right" vertical="top" wrapText="1"/>
    </xf>
    <xf numFmtId="49" fontId="9" fillId="7" borderId="3" xfId="0" applyNumberFormat="1" applyFont="1" applyFill="1" applyBorder="1" applyAlignment="1">
      <alignment horizontal="left" vertical="top" wrapText="1"/>
    </xf>
    <xf numFmtId="166" fontId="3" fillId="0" borderId="1" xfId="0" applyNumberFormat="1" applyFont="1" applyBorder="1" applyAlignment="1">
      <alignment horizontal="right" vertical="top" wrapText="1"/>
    </xf>
    <xf numFmtId="49" fontId="3" fillId="11" borderId="2" xfId="0" applyNumberFormat="1" applyFont="1" applyFill="1" applyBorder="1" applyAlignment="1">
      <alignment vertical="top" wrapText="1"/>
    </xf>
    <xf numFmtId="49" fontId="3" fillId="11" borderId="1" xfId="0" applyNumberFormat="1" applyFont="1" applyFill="1" applyBorder="1" applyAlignment="1">
      <alignment vertical="top" wrapText="1"/>
    </xf>
    <xf numFmtId="49" fontId="3" fillId="9" borderId="2" xfId="0" applyNumberFormat="1" applyFont="1" applyFill="1" applyBorder="1" applyAlignment="1">
      <alignment vertical="top" wrapText="1"/>
    </xf>
    <xf numFmtId="49" fontId="3" fillId="9" borderId="1" xfId="0" applyNumberFormat="1" applyFont="1" applyFill="1" applyBorder="1" applyAlignment="1">
      <alignment vertical="top" wrapText="1"/>
    </xf>
    <xf numFmtId="49" fontId="13" fillId="0" borderId="20" xfId="0" applyNumberFormat="1" applyFont="1" applyBorder="1" applyAlignment="1">
      <alignment vertical="top" wrapText="1"/>
    </xf>
    <xf numFmtId="49" fontId="13" fillId="0" borderId="0" xfId="0" applyNumberFormat="1" applyFont="1" applyAlignment="1">
      <alignment vertical="top" wrapText="1"/>
    </xf>
    <xf numFmtId="49" fontId="12" fillId="0" borderId="0" xfId="0" applyNumberFormat="1" applyFont="1" applyAlignment="1">
      <alignment horizontal="left" vertical="top" wrapText="1"/>
    </xf>
    <xf numFmtId="49" fontId="6" fillId="0" borderId="0" xfId="0" applyNumberFormat="1" applyFont="1" applyAlignment="1">
      <alignment horizontal="left" vertical="top" wrapText="1"/>
    </xf>
    <xf numFmtId="0" fontId="0" fillId="4" borderId="0" xfId="0" applyFill="1"/>
    <xf numFmtId="0" fontId="2" fillId="0" borderId="23" xfId="0" applyFont="1" applyBorder="1" applyAlignment="1">
      <alignment wrapText="1"/>
    </xf>
    <xf numFmtId="49" fontId="3" fillId="0" borderId="2"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1" fontId="0" fillId="0" borderId="2" xfId="0" applyNumberFormat="1" applyBorder="1" applyAlignment="1">
      <alignment horizontal="center" vertical="top" wrapText="1"/>
    </xf>
    <xf numFmtId="1" fontId="0" fillId="0" borderId="3" xfId="0" applyNumberFormat="1" applyBorder="1" applyAlignment="1">
      <alignment horizontal="center" vertical="top" wrapText="1"/>
    </xf>
    <xf numFmtId="1" fontId="0" fillId="0" borderId="4" xfId="0" applyNumberFormat="1" applyBorder="1" applyAlignment="1">
      <alignment horizontal="center" vertical="top" wrapText="1"/>
    </xf>
    <xf numFmtId="166" fontId="0" fillId="0" borderId="2" xfId="4" applyNumberFormat="1" applyFont="1" applyFill="1" applyBorder="1" applyAlignment="1" applyProtection="1">
      <alignment horizontal="center" vertical="top" wrapText="1"/>
    </xf>
    <xf numFmtId="166" fontId="0" fillId="0" borderId="3" xfId="4" applyNumberFormat="1" applyFont="1" applyFill="1" applyBorder="1" applyAlignment="1" applyProtection="1">
      <alignment horizontal="center" vertical="top" wrapText="1"/>
    </xf>
    <xf numFmtId="166" fontId="0" fillId="0" borderId="4" xfId="4" applyNumberFormat="1" applyFont="1" applyFill="1" applyBorder="1" applyAlignment="1" applyProtection="1">
      <alignment horizontal="center" vertical="top" wrapText="1"/>
    </xf>
    <xf numFmtId="166" fontId="0" fillId="0" borderId="2" xfId="1" applyNumberFormat="1" applyFont="1" applyBorder="1" applyAlignment="1" applyProtection="1">
      <alignment horizontal="right" vertical="top" wrapText="1"/>
    </xf>
    <xf numFmtId="166" fontId="0" fillId="0" borderId="3" xfId="1" applyNumberFormat="1" applyFont="1" applyBorder="1" applyAlignment="1" applyProtection="1">
      <alignment horizontal="right" vertical="top" wrapText="1"/>
    </xf>
    <xf numFmtId="166" fontId="0" fillId="0" borderId="4" xfId="1" applyNumberFormat="1" applyFont="1" applyBorder="1" applyAlignment="1" applyProtection="1">
      <alignment horizontal="right" vertical="top" wrapText="1"/>
    </xf>
    <xf numFmtId="0" fontId="0" fillId="13" borderId="16" xfId="0" applyFill="1" applyBorder="1" applyAlignment="1">
      <alignment horizontal="left" wrapText="1"/>
    </xf>
    <xf numFmtId="0" fontId="0" fillId="13" borderId="17" xfId="0" applyFill="1" applyBorder="1" applyAlignment="1">
      <alignment horizontal="left" wrapText="1"/>
    </xf>
    <xf numFmtId="0" fontId="0" fillId="13" borderId="11" xfId="0" applyFill="1" applyBorder="1" applyAlignment="1">
      <alignment horizontal="left" wrapText="1"/>
    </xf>
    <xf numFmtId="0" fontId="3" fillId="0" borderId="0" xfId="0" applyFont="1" applyAlignment="1">
      <alignment horizontal="center" wrapText="1"/>
    </xf>
    <xf numFmtId="166" fontId="0" fillId="0" borderId="2" xfId="0" applyNumberFormat="1" applyBorder="1" applyAlignment="1">
      <alignment horizontal="right" vertical="top" wrapText="1"/>
    </xf>
    <xf numFmtId="166" fontId="0" fillId="0" borderId="3" xfId="0" applyNumberFormat="1" applyBorder="1" applyAlignment="1">
      <alignment horizontal="right" vertical="top" wrapText="1"/>
    </xf>
    <xf numFmtId="166" fontId="0" fillId="0" borderId="4" xfId="0" applyNumberFormat="1" applyBorder="1" applyAlignment="1">
      <alignment horizontal="right" vertical="top" wrapText="1"/>
    </xf>
    <xf numFmtId="14" fontId="0" fillId="0" borderId="2" xfId="0" applyNumberFormat="1" applyBorder="1" applyAlignment="1">
      <alignment horizontal="center" vertical="top" wrapText="1"/>
    </xf>
    <xf numFmtId="14" fontId="0" fillId="0" borderId="3" xfId="0" applyNumberFormat="1" applyBorder="1" applyAlignment="1">
      <alignment horizontal="center" vertical="top" wrapText="1"/>
    </xf>
    <xf numFmtId="14" fontId="0" fillId="0" borderId="4" xfId="0" applyNumberForma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1" fontId="5" fillId="0" borderId="2" xfId="0" applyNumberFormat="1" applyFont="1" applyBorder="1" applyAlignment="1">
      <alignment horizontal="center" vertical="top" wrapText="1"/>
    </xf>
    <xf numFmtId="1" fontId="5" fillId="0" borderId="3" xfId="0" applyNumberFormat="1" applyFont="1" applyBorder="1" applyAlignment="1">
      <alignment horizontal="center" vertical="top" wrapText="1"/>
    </xf>
    <xf numFmtId="1" fontId="5" fillId="0" borderId="4"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66" fontId="5" fillId="0" borderId="3" xfId="0" applyNumberFormat="1" applyFont="1" applyBorder="1" applyAlignment="1">
      <alignment horizontal="right" vertical="top" wrapText="1"/>
    </xf>
    <xf numFmtId="166" fontId="5" fillId="0" borderId="4" xfId="0" applyNumberFormat="1" applyFont="1" applyBorder="1" applyAlignment="1">
      <alignment horizontal="right" vertical="top" wrapText="1"/>
    </xf>
    <xf numFmtId="166" fontId="0" fillId="14" borderId="2" xfId="0" applyNumberFormat="1" applyFill="1" applyBorder="1" applyAlignment="1" applyProtection="1">
      <alignment horizontal="right" vertical="top" wrapText="1"/>
      <protection locked="0"/>
    </xf>
    <xf numFmtId="166" fontId="0" fillId="14" borderId="3" xfId="0" applyNumberFormat="1" applyFill="1" applyBorder="1" applyAlignment="1" applyProtection="1">
      <alignment horizontal="right" vertical="top" wrapText="1"/>
      <protection locked="0"/>
    </xf>
    <xf numFmtId="166" fontId="0" fillId="14" borderId="4" xfId="0" applyNumberFormat="1" applyFill="1" applyBorder="1" applyAlignment="1" applyProtection="1">
      <alignment horizontal="right" vertical="top" wrapText="1"/>
      <protection locked="0"/>
    </xf>
    <xf numFmtId="166" fontId="0" fillId="14" borderId="2" xfId="4" applyNumberFormat="1" applyFont="1" applyFill="1" applyBorder="1" applyAlignment="1" applyProtection="1">
      <alignment horizontal="center" vertical="top" wrapText="1"/>
      <protection locked="0"/>
    </xf>
    <xf numFmtId="166" fontId="0" fillId="14" borderId="3" xfId="4" applyNumberFormat="1" applyFont="1" applyFill="1" applyBorder="1" applyAlignment="1" applyProtection="1">
      <alignment horizontal="center" vertical="top" wrapText="1"/>
      <protection locked="0"/>
    </xf>
    <xf numFmtId="166" fontId="0" fillId="14" borderId="4" xfId="4" applyNumberFormat="1" applyFont="1" applyFill="1" applyBorder="1" applyAlignment="1" applyProtection="1">
      <alignment horizontal="center" vertical="top" wrapText="1"/>
      <protection locked="0"/>
    </xf>
    <xf numFmtId="166" fontId="0" fillId="0" borderId="2" xfId="4" applyNumberFormat="1" applyFont="1" applyBorder="1" applyAlignment="1" applyProtection="1">
      <alignment horizontal="center" vertical="top" wrapText="1"/>
    </xf>
    <xf numFmtId="166" fontId="0" fillId="0" borderId="3" xfId="4" applyNumberFormat="1" applyFont="1" applyBorder="1" applyAlignment="1" applyProtection="1">
      <alignment horizontal="center" vertical="top" wrapText="1"/>
    </xf>
    <xf numFmtId="0" fontId="0" fillId="0" borderId="16" xfId="0" applyBorder="1" applyAlignment="1">
      <alignment horizontal="center" vertical="top" wrapText="1"/>
    </xf>
    <xf numFmtId="166" fontId="0" fillId="0" borderId="4" xfId="4" applyNumberFormat="1" applyFont="1" applyBorder="1" applyAlignment="1" applyProtection="1">
      <alignment horizontal="center" vertical="top" wrapText="1"/>
    </xf>
    <xf numFmtId="49" fontId="3" fillId="0" borderId="2" xfId="0" applyNumberFormat="1" applyFont="1" applyBorder="1" applyAlignment="1">
      <alignment vertical="top" wrapText="1"/>
    </xf>
    <xf numFmtId="49" fontId="3" fillId="0" borderId="3" xfId="0" applyNumberFormat="1" applyFont="1" applyBorder="1" applyAlignment="1">
      <alignment vertical="top" wrapText="1"/>
    </xf>
    <xf numFmtId="49" fontId="3" fillId="0" borderId="4" xfId="0" applyNumberFormat="1" applyFont="1" applyBorder="1" applyAlignment="1">
      <alignment vertical="top" wrapText="1"/>
    </xf>
    <xf numFmtId="166" fontId="0" fillId="14" borderId="1" xfId="4" applyNumberFormat="1" applyFont="1" applyFill="1" applyBorder="1" applyAlignment="1" applyProtection="1">
      <alignment horizontal="center" vertical="top" wrapText="1"/>
      <protection locked="0"/>
    </xf>
    <xf numFmtId="166" fontId="0" fillId="0" borderId="1" xfId="4" applyNumberFormat="1" applyFont="1" applyFill="1" applyBorder="1" applyAlignment="1" applyProtection="1">
      <alignment horizontal="center" vertical="top" wrapText="1"/>
    </xf>
    <xf numFmtId="49" fontId="3" fillId="0" borderId="1" xfId="0" applyNumberFormat="1" applyFont="1" applyBorder="1" applyAlignment="1">
      <alignment horizontal="left" vertical="top" wrapText="1"/>
    </xf>
    <xf numFmtId="0" fontId="0" fillId="0" borderId="1" xfId="0" applyBorder="1" applyAlignment="1">
      <alignment horizontal="center" vertical="top" wrapText="1"/>
    </xf>
    <xf numFmtId="0" fontId="3" fillId="0" borderId="0" xfId="0" applyFont="1" applyAlignment="1" applyProtection="1">
      <alignment horizontal="center" wrapText="1"/>
      <protection locked="0"/>
    </xf>
    <xf numFmtId="0" fontId="0" fillId="13" borderId="16" xfId="0" applyFill="1" applyBorder="1" applyAlignment="1" applyProtection="1">
      <alignment horizontal="left" wrapText="1"/>
      <protection locked="0"/>
    </xf>
    <xf numFmtId="0" fontId="0" fillId="13" borderId="17" xfId="0" applyFill="1" applyBorder="1" applyAlignment="1" applyProtection="1">
      <alignment horizontal="left" wrapText="1"/>
      <protection locked="0"/>
    </xf>
    <xf numFmtId="0" fontId="0" fillId="13" borderId="11" xfId="0" applyFill="1" applyBorder="1" applyAlignment="1" applyProtection="1">
      <alignment horizontal="left" wrapText="1"/>
      <protection locked="0"/>
    </xf>
    <xf numFmtId="1" fontId="0" fillId="0" borderId="1" xfId="0" applyNumberFormat="1" applyBorder="1" applyAlignment="1">
      <alignment horizontal="center" vertical="top" wrapText="1"/>
    </xf>
    <xf numFmtId="49" fontId="3" fillId="0" borderId="2" xfId="0" applyNumberFormat="1" applyFont="1" applyBorder="1" applyAlignment="1" applyProtection="1">
      <alignment horizontal="left" vertical="top" wrapText="1"/>
      <protection locked="0"/>
    </xf>
    <xf numFmtId="49" fontId="3" fillId="0" borderId="3" xfId="0" applyNumberFormat="1" applyFont="1" applyBorder="1" applyAlignment="1" applyProtection="1">
      <alignment horizontal="left" vertical="top" wrapText="1"/>
      <protection locked="0"/>
    </xf>
    <xf numFmtId="49" fontId="3" fillId="0" borderId="4" xfId="0" applyNumberFormat="1" applyFont="1" applyBorder="1" applyAlignment="1" applyProtection="1">
      <alignment horizontal="left" vertical="top" wrapText="1"/>
      <protection locked="0"/>
    </xf>
    <xf numFmtId="0" fontId="0" fillId="0" borderId="2" xfId="0" applyBorder="1" applyAlignment="1" applyProtection="1">
      <alignment horizontal="center" vertical="top" wrapText="1"/>
      <protection locked="0"/>
    </xf>
    <xf numFmtId="0" fontId="0" fillId="0" borderId="3" xfId="0" applyBorder="1" applyAlignment="1" applyProtection="1">
      <alignment horizontal="center" vertical="top" wrapText="1"/>
      <protection locked="0"/>
    </xf>
    <xf numFmtId="0" fontId="0" fillId="0" borderId="4" xfId="0" applyBorder="1" applyAlignment="1" applyProtection="1">
      <alignment horizontal="center" vertical="top" wrapText="1"/>
      <protection locked="0"/>
    </xf>
    <xf numFmtId="1" fontId="0" fillId="14" borderId="2" xfId="0" applyNumberFormat="1" applyFill="1" applyBorder="1" applyAlignment="1" applyProtection="1">
      <alignment horizontal="center" vertical="top" wrapText="1"/>
      <protection locked="0"/>
    </xf>
    <xf numFmtId="1" fontId="0" fillId="14" borderId="3" xfId="0" applyNumberFormat="1" applyFill="1" applyBorder="1" applyAlignment="1" applyProtection="1">
      <alignment horizontal="center" vertical="top" wrapText="1"/>
      <protection locked="0"/>
    </xf>
    <xf numFmtId="1" fontId="0" fillId="14" borderId="4" xfId="0" applyNumberFormat="1" applyFill="1" applyBorder="1" applyAlignment="1" applyProtection="1">
      <alignment horizontal="center" vertical="top" wrapText="1"/>
      <protection locked="0"/>
    </xf>
    <xf numFmtId="49" fontId="3" fillId="0" borderId="2" xfId="0" applyNumberFormat="1" applyFont="1" applyBorder="1" applyAlignment="1" applyProtection="1">
      <alignment vertical="top" wrapText="1"/>
      <protection locked="0"/>
    </xf>
    <xf numFmtId="49" fontId="3" fillId="0" borderId="3" xfId="0" applyNumberFormat="1" applyFont="1" applyBorder="1" applyAlignment="1" applyProtection="1">
      <alignment vertical="top" wrapText="1"/>
      <protection locked="0"/>
    </xf>
    <xf numFmtId="49" fontId="3" fillId="0" borderId="4" xfId="0" applyNumberFormat="1" applyFont="1" applyBorder="1" applyAlignment="1" applyProtection="1">
      <alignment vertical="top" wrapText="1"/>
      <protection locked="0"/>
    </xf>
    <xf numFmtId="166" fontId="0" fillId="0" borderId="1" xfId="4" applyNumberFormat="1" applyFont="1" applyBorder="1" applyAlignment="1" applyProtection="1">
      <alignment horizontal="center" vertical="top" wrapText="1"/>
    </xf>
    <xf numFmtId="166" fontId="5" fillId="14" borderId="2" xfId="0" applyNumberFormat="1" applyFont="1" applyFill="1" applyBorder="1" applyAlignment="1" applyProtection="1">
      <alignment horizontal="right" vertical="top" wrapText="1"/>
      <protection locked="0"/>
    </xf>
    <xf numFmtId="166" fontId="5" fillId="14" borderId="3" xfId="0" applyNumberFormat="1" applyFont="1" applyFill="1" applyBorder="1" applyAlignment="1" applyProtection="1">
      <alignment horizontal="right" vertical="top" wrapText="1"/>
      <protection locked="0"/>
    </xf>
    <xf numFmtId="166" fontId="5" fillId="14" borderId="4" xfId="0" applyNumberFormat="1" applyFont="1" applyFill="1" applyBorder="1" applyAlignment="1" applyProtection="1">
      <alignment horizontal="right" vertical="top" wrapText="1"/>
      <protection locked="0"/>
    </xf>
    <xf numFmtId="166" fontId="0" fillId="14" borderId="2" xfId="1" applyNumberFormat="1" applyFont="1" applyFill="1" applyBorder="1" applyAlignment="1" applyProtection="1">
      <alignment horizontal="right" vertical="top" wrapText="1"/>
      <protection locked="0"/>
    </xf>
    <xf numFmtId="166" fontId="0" fillId="14" borderId="3" xfId="1" applyNumberFormat="1" applyFont="1" applyFill="1" applyBorder="1" applyAlignment="1" applyProtection="1">
      <alignment horizontal="right" vertical="top" wrapText="1"/>
      <protection locked="0"/>
    </xf>
    <xf numFmtId="166" fontId="0" fillId="14" borderId="4" xfId="1" applyNumberFormat="1" applyFont="1" applyFill="1" applyBorder="1" applyAlignment="1" applyProtection="1">
      <alignment horizontal="right" vertical="top" wrapText="1"/>
      <protection locked="0"/>
    </xf>
    <xf numFmtId="0" fontId="0" fillId="8" borderId="16" xfId="0" applyFill="1" applyBorder="1" applyAlignment="1">
      <alignment horizontal="left" wrapText="1"/>
    </xf>
    <xf numFmtId="0" fontId="0" fillId="8" borderId="17" xfId="0" applyFill="1" applyBorder="1" applyAlignment="1">
      <alignment horizontal="left" wrapText="1"/>
    </xf>
    <xf numFmtId="0" fontId="0" fillId="8" borderId="11" xfId="0" applyFill="1" applyBorder="1" applyAlignment="1">
      <alignment horizontal="left" wrapText="1"/>
    </xf>
    <xf numFmtId="3" fontId="0" fillId="0" borderId="2" xfId="0" applyNumberFormat="1" applyBorder="1" applyAlignment="1">
      <alignment horizontal="right" vertical="top" wrapText="1"/>
    </xf>
    <xf numFmtId="3" fontId="0" fillId="0" borderId="3" xfId="0" applyNumberFormat="1" applyBorder="1" applyAlignment="1">
      <alignment horizontal="right" vertical="top" wrapText="1"/>
    </xf>
    <xf numFmtId="3" fontId="0" fillId="0" borderId="4" xfId="0" applyNumberFormat="1" applyBorder="1" applyAlignment="1">
      <alignment horizontal="right" vertical="top" wrapText="1"/>
    </xf>
    <xf numFmtId="0" fontId="0" fillId="6" borderId="16" xfId="0" applyFill="1" applyBorder="1" applyAlignment="1">
      <alignment horizontal="left" wrapText="1"/>
    </xf>
    <xf numFmtId="0" fontId="0" fillId="6" borderId="17" xfId="0" applyFill="1" applyBorder="1" applyAlignment="1">
      <alignment horizontal="left" wrapText="1"/>
    </xf>
    <xf numFmtId="0" fontId="0" fillId="6" borderId="11" xfId="0" applyFill="1" applyBorder="1" applyAlignment="1">
      <alignment horizontal="left" wrapText="1"/>
    </xf>
    <xf numFmtId="0" fontId="0" fillId="11" borderId="16" xfId="0" applyFill="1" applyBorder="1" applyAlignment="1">
      <alignment horizontal="left" wrapText="1"/>
    </xf>
    <xf numFmtId="0" fontId="0" fillId="11" borderId="17" xfId="0" applyFill="1" applyBorder="1" applyAlignment="1">
      <alignment horizontal="left" wrapText="1"/>
    </xf>
    <xf numFmtId="0" fontId="0" fillId="11" borderId="11" xfId="0" applyFill="1" applyBorder="1" applyAlignment="1">
      <alignment horizontal="left" wrapText="1"/>
    </xf>
    <xf numFmtId="0" fontId="0" fillId="9" borderId="16" xfId="0" applyFill="1" applyBorder="1" applyAlignment="1">
      <alignment horizontal="left" vertical="top" wrapText="1"/>
    </xf>
    <xf numFmtId="0" fontId="0" fillId="9" borderId="17" xfId="0" applyFill="1" applyBorder="1" applyAlignment="1">
      <alignment horizontal="left" vertical="top" wrapText="1"/>
    </xf>
    <xf numFmtId="0" fontId="0" fillId="9" borderId="11" xfId="0" applyFill="1" applyBorder="1" applyAlignment="1">
      <alignment horizontal="left" vertical="top" wrapText="1"/>
    </xf>
    <xf numFmtId="49" fontId="3" fillId="0" borderId="26" xfId="0" applyNumberFormat="1" applyFont="1" applyBorder="1" applyAlignment="1">
      <alignment horizontal="left" vertical="top" wrapText="1"/>
    </xf>
    <xf numFmtId="0" fontId="0" fillId="0" borderId="27" xfId="0" applyBorder="1" applyAlignment="1">
      <alignment horizontal="center" vertical="top" wrapText="1"/>
    </xf>
    <xf numFmtId="0" fontId="0" fillId="9" borderId="16" xfId="0" applyFill="1" applyBorder="1" applyAlignment="1">
      <alignment horizontal="left" wrapText="1"/>
    </xf>
    <xf numFmtId="0" fontId="0" fillId="9" borderId="17" xfId="0" applyFill="1" applyBorder="1" applyAlignment="1">
      <alignment horizontal="left" wrapText="1"/>
    </xf>
    <xf numFmtId="0" fontId="0" fillId="9" borderId="11" xfId="0" applyFill="1" applyBorder="1" applyAlignment="1">
      <alignment horizontal="left" wrapText="1"/>
    </xf>
    <xf numFmtId="166" fontId="0" fillId="14" borderId="2" xfId="4" applyNumberFormat="1" applyFont="1" applyFill="1" applyBorder="1" applyAlignment="1" applyProtection="1">
      <alignment horizontal="center" vertical="top" wrapText="1"/>
    </xf>
    <xf numFmtId="166" fontId="0" fillId="14" borderId="3" xfId="4" applyNumberFormat="1" applyFont="1" applyFill="1" applyBorder="1" applyAlignment="1" applyProtection="1">
      <alignment horizontal="center" vertical="top" wrapText="1"/>
    </xf>
    <xf numFmtId="166" fontId="0" fillId="14" borderId="4" xfId="4" applyNumberFormat="1" applyFont="1" applyFill="1" applyBorder="1" applyAlignment="1" applyProtection="1">
      <alignment horizontal="center" vertical="top" wrapText="1"/>
    </xf>
    <xf numFmtId="1" fontId="0" fillId="14" borderId="2" xfId="0" applyNumberFormat="1" applyFill="1" applyBorder="1" applyAlignment="1">
      <alignment horizontal="center" vertical="top" wrapText="1"/>
    </xf>
    <xf numFmtId="1" fontId="0" fillId="14" borderId="3" xfId="0" applyNumberFormat="1" applyFill="1" applyBorder="1" applyAlignment="1">
      <alignment horizontal="center" vertical="top" wrapText="1"/>
    </xf>
    <xf numFmtId="1" fontId="0" fillId="14" borderId="4" xfId="0" applyNumberFormat="1" applyFill="1" applyBorder="1" applyAlignment="1">
      <alignment horizontal="center" vertical="top" wrapText="1"/>
    </xf>
    <xf numFmtId="166" fontId="0" fillId="14" borderId="2" xfId="0" applyNumberFormat="1" applyFill="1" applyBorder="1" applyAlignment="1">
      <alignment horizontal="right" vertical="top" wrapText="1"/>
    </xf>
    <xf numFmtId="166" fontId="0" fillId="14" borderId="3" xfId="0" applyNumberFormat="1" applyFill="1" applyBorder="1" applyAlignment="1">
      <alignment horizontal="right" vertical="top" wrapText="1"/>
    </xf>
    <xf numFmtId="166" fontId="0" fillId="14" borderId="4" xfId="0" applyNumberFormat="1" applyFill="1" applyBorder="1" applyAlignment="1">
      <alignment horizontal="right" vertical="top" wrapText="1"/>
    </xf>
    <xf numFmtId="166" fontId="5" fillId="14" borderId="2" xfId="0" applyNumberFormat="1" applyFont="1" applyFill="1" applyBorder="1" applyAlignment="1">
      <alignment horizontal="right" vertical="top" wrapText="1"/>
    </xf>
    <xf numFmtId="166" fontId="5" fillId="14" borderId="3" xfId="0" applyNumberFormat="1" applyFont="1" applyFill="1" applyBorder="1" applyAlignment="1">
      <alignment horizontal="right" vertical="top" wrapText="1"/>
    </xf>
    <xf numFmtId="166" fontId="5" fillId="14" borderId="4" xfId="0" applyNumberFormat="1" applyFont="1" applyFill="1" applyBorder="1" applyAlignment="1">
      <alignment horizontal="right" vertical="top" wrapText="1"/>
    </xf>
    <xf numFmtId="166" fontId="0" fillId="14" borderId="2" xfId="1" applyNumberFormat="1" applyFont="1" applyFill="1" applyBorder="1" applyAlignment="1" applyProtection="1">
      <alignment horizontal="right" vertical="top" wrapText="1"/>
    </xf>
    <xf numFmtId="166" fontId="0" fillId="14" borderId="3" xfId="1" applyNumberFormat="1" applyFont="1" applyFill="1" applyBorder="1" applyAlignment="1" applyProtection="1">
      <alignment horizontal="right" vertical="top" wrapText="1"/>
    </xf>
    <xf numFmtId="166" fontId="0" fillId="14" borderId="4" xfId="1" applyNumberFormat="1" applyFont="1" applyFill="1" applyBorder="1" applyAlignment="1" applyProtection="1">
      <alignment horizontal="right" vertical="top" wrapText="1"/>
    </xf>
  </cellXfs>
  <cellStyles count="5">
    <cellStyle name="Hyperlink" xfId="3" xr:uid="{00000000-000B-0000-0000-000008000000}"/>
    <cellStyle name="Komma" xfId="1" builtinId="3"/>
    <cellStyle name="Normal" xfId="0" builtinId="0"/>
    <cellStyle name="Normal 2" xfId="2" xr:uid="{0051DC19-4762-403E-B63E-9DCEBE665682}"/>
    <cellStyle name="Valuta" xfId="4" builtinId="4"/>
  </cellStyles>
  <dxfs count="0"/>
  <tableStyles count="0" defaultTableStyle="TableStyleMedium2" defaultPivotStyle="PivotStyleLight16"/>
  <colors>
    <mruColors>
      <color rgb="FFFF99FF"/>
      <color rgb="FF81DEFF"/>
      <color rgb="FFFFFFCC"/>
      <color rgb="FFCCCCFF"/>
      <color rgb="FF47B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A2460-ABCD-4FB8-952A-F35FE2E1D29A}">
  <sheetPr>
    <tabColor rgb="FFFF99FF"/>
  </sheetPr>
  <dimension ref="A1:E72"/>
  <sheetViews>
    <sheetView topLeftCell="A3" zoomScaleNormal="100" workbookViewId="0">
      <selection activeCell="C13" sqref="C13"/>
    </sheetView>
  </sheetViews>
  <sheetFormatPr baseColWidth="10" defaultRowHeight="14.5" x14ac:dyDescent="0.35"/>
  <cols>
    <col min="2" max="2" width="77.453125" bestFit="1" customWidth="1"/>
    <col min="3" max="3" width="34.81640625" customWidth="1"/>
  </cols>
  <sheetData>
    <row r="1" spans="1:5" ht="23.5" x14ac:dyDescent="0.55000000000000004">
      <c r="B1" s="39" t="s">
        <v>941</v>
      </c>
    </row>
    <row r="2" spans="1:5" ht="23.5" x14ac:dyDescent="0.55000000000000004">
      <c r="B2" s="36" t="s">
        <v>937</v>
      </c>
      <c r="C2" s="40">
        <f>C3+C4+C5+C11+C16+C21+C27+C32+C37+C44+C49+C54+C60+C65+C70</f>
        <v>0</v>
      </c>
    </row>
    <row r="3" spans="1:5" ht="29" x14ac:dyDescent="0.35">
      <c r="B3" s="38" t="s">
        <v>934</v>
      </c>
      <c r="C3" s="37">
        <f>'Enhetspriser '!E175</f>
        <v>0</v>
      </c>
    </row>
    <row r="4" spans="1:5" x14ac:dyDescent="0.35">
      <c r="B4" s="38" t="s">
        <v>928</v>
      </c>
      <c r="C4" s="37">
        <f>'Enhetspriser '!E175</f>
        <v>0</v>
      </c>
    </row>
    <row r="5" spans="1:5" x14ac:dyDescent="0.35">
      <c r="B5" s="42" t="s">
        <v>940</v>
      </c>
      <c r="C5" s="37">
        <f>Timepriser!B17</f>
        <v>0</v>
      </c>
    </row>
    <row r="6" spans="1:5" x14ac:dyDescent="0.35">
      <c r="A6" s="14"/>
    </row>
    <row r="7" spans="1:5" ht="23.5" x14ac:dyDescent="0.55000000000000004">
      <c r="A7" s="14"/>
      <c r="B7" s="43" t="s">
        <v>483</v>
      </c>
      <c r="C7" s="44"/>
      <c r="E7" t="s">
        <v>10</v>
      </c>
    </row>
    <row r="8" spans="1:5" ht="15.5" x14ac:dyDescent="0.35">
      <c r="A8" s="14"/>
      <c r="B8" s="45" t="s">
        <v>484</v>
      </c>
      <c r="C8" s="44"/>
    </row>
    <row r="9" spans="1:5" x14ac:dyDescent="0.35">
      <c r="A9" s="14"/>
      <c r="B9" s="46" t="s">
        <v>512</v>
      </c>
      <c r="C9" s="47">
        <f>'Case 1 Kundeinfo'!F458</f>
        <v>0</v>
      </c>
    </row>
    <row r="10" spans="1:5" ht="15" thickBot="1" x14ac:dyDescent="0.4">
      <c r="A10" s="14"/>
      <c r="B10" s="48" t="s">
        <v>513</v>
      </c>
      <c r="C10" s="49">
        <f>'Case 1 Kundeinfo'!F773</f>
        <v>0</v>
      </c>
    </row>
    <row r="11" spans="1:5" ht="16" thickBot="1" x14ac:dyDescent="0.4">
      <c r="A11" s="14"/>
      <c r="B11" s="50" t="s">
        <v>485</v>
      </c>
      <c r="C11" s="51">
        <f>SUM(C9:C10)</f>
        <v>0</v>
      </c>
    </row>
    <row r="12" spans="1:5" ht="15" thickTop="1" x14ac:dyDescent="0.35">
      <c r="A12" s="14"/>
      <c r="B12" s="52"/>
      <c r="C12" s="53"/>
    </row>
    <row r="13" spans="1:5" ht="15.5" x14ac:dyDescent="0.35">
      <c r="B13" s="45" t="s">
        <v>486</v>
      </c>
      <c r="C13" s="44"/>
    </row>
    <row r="14" spans="1:5" x14ac:dyDescent="0.35">
      <c r="B14" s="46" t="s">
        <v>514</v>
      </c>
      <c r="C14" s="47">
        <f>'Case 2 Kundeinfo'!F460</f>
        <v>0</v>
      </c>
    </row>
    <row r="15" spans="1:5" ht="15" thickBot="1" x14ac:dyDescent="0.4">
      <c r="B15" s="48" t="s">
        <v>515</v>
      </c>
      <c r="C15" s="49">
        <f>'Case 2 Kundeinfo'!F776</f>
        <v>0</v>
      </c>
    </row>
    <row r="16" spans="1:5" ht="16" thickBot="1" x14ac:dyDescent="0.4">
      <c r="B16" s="50" t="s">
        <v>487</v>
      </c>
      <c r="C16" s="51">
        <f>SUM(C14:C15)</f>
        <v>0</v>
      </c>
    </row>
    <row r="17" spans="2:3" ht="15" thickTop="1" x14ac:dyDescent="0.35">
      <c r="B17" s="54"/>
      <c r="C17" s="55"/>
    </row>
    <row r="18" spans="2:3" ht="15.5" x14ac:dyDescent="0.35">
      <c r="B18" s="45" t="s">
        <v>488</v>
      </c>
      <c r="C18" s="44"/>
    </row>
    <row r="19" spans="2:3" x14ac:dyDescent="0.35">
      <c r="B19" s="46" t="s">
        <v>516</v>
      </c>
      <c r="C19" s="47">
        <f>'Case 3 Kundeinfo'!F458</f>
        <v>0</v>
      </c>
    </row>
    <row r="20" spans="2:3" ht="15" thickBot="1" x14ac:dyDescent="0.4">
      <c r="B20" s="48" t="s">
        <v>517</v>
      </c>
      <c r="C20" s="49">
        <f>'Case 3 Kundeinfo'!F774</f>
        <v>0</v>
      </c>
    </row>
    <row r="21" spans="2:3" ht="16" thickBot="1" x14ac:dyDescent="0.4">
      <c r="B21" s="50" t="s">
        <v>489</v>
      </c>
      <c r="C21" s="51">
        <f>SUM(C19:C20)</f>
        <v>0</v>
      </c>
    </row>
    <row r="22" spans="2:3" ht="15" thickTop="1" x14ac:dyDescent="0.35">
      <c r="C22" s="29"/>
    </row>
    <row r="23" spans="2:3" ht="23.5" x14ac:dyDescent="0.55000000000000004">
      <c r="B23" s="15" t="s">
        <v>490</v>
      </c>
      <c r="C23" s="30"/>
    </row>
    <row r="24" spans="2:3" ht="15.5" x14ac:dyDescent="0.35">
      <c r="B24" s="16" t="s">
        <v>491</v>
      </c>
      <c r="C24" s="30"/>
    </row>
    <row r="25" spans="2:3" x14ac:dyDescent="0.35">
      <c r="B25" s="22" t="s">
        <v>512</v>
      </c>
      <c r="C25" s="31">
        <f>'Case 4 Skjermbytte'!F450</f>
        <v>0</v>
      </c>
    </row>
    <row r="26" spans="2:3" ht="15" thickBot="1" x14ac:dyDescent="0.4">
      <c r="B26" s="23" t="s">
        <v>513</v>
      </c>
      <c r="C26" s="32">
        <f>'Case 4 Skjermbytte'!F538</f>
        <v>0</v>
      </c>
    </row>
    <row r="27" spans="2:3" ht="16" thickBot="1" x14ac:dyDescent="0.4">
      <c r="B27" s="18" t="s">
        <v>492</v>
      </c>
      <c r="C27" s="33">
        <f>SUM(C25:C26)</f>
        <v>0</v>
      </c>
    </row>
    <row r="28" spans="2:3" ht="15" thickTop="1" x14ac:dyDescent="0.35">
      <c r="B28" s="19"/>
      <c r="C28" s="34"/>
    </row>
    <row r="29" spans="2:3" ht="15.5" x14ac:dyDescent="0.35">
      <c r="B29" s="16" t="s">
        <v>493</v>
      </c>
      <c r="C29" s="30"/>
    </row>
    <row r="30" spans="2:3" x14ac:dyDescent="0.35">
      <c r="B30" s="22" t="s">
        <v>514</v>
      </c>
      <c r="C30" s="31">
        <f>'Case 5 Skjermbytte'!F450</f>
        <v>0</v>
      </c>
    </row>
    <row r="31" spans="2:3" ht="15" thickBot="1" x14ac:dyDescent="0.4">
      <c r="B31" s="23" t="s">
        <v>515</v>
      </c>
      <c r="C31" s="32">
        <f>'Case 5 Skjermbytte'!F540</f>
        <v>0</v>
      </c>
    </row>
    <row r="32" spans="2:3" ht="16" thickBot="1" x14ac:dyDescent="0.4">
      <c r="B32" s="18" t="s">
        <v>494</v>
      </c>
      <c r="C32" s="33">
        <f>SUM(C30:C31)</f>
        <v>0</v>
      </c>
    </row>
    <row r="33" spans="2:3" ht="15" thickTop="1" x14ac:dyDescent="0.35">
      <c r="B33" s="17"/>
      <c r="C33" s="20"/>
    </row>
    <row r="34" spans="2:3" ht="15.5" x14ac:dyDescent="0.35">
      <c r="B34" s="16" t="s">
        <v>495</v>
      </c>
      <c r="C34" s="30"/>
    </row>
    <row r="35" spans="2:3" x14ac:dyDescent="0.35">
      <c r="B35" s="22" t="s">
        <v>516</v>
      </c>
      <c r="C35" s="31">
        <f>'Case 6 Skjermbytte'!F450</f>
        <v>0</v>
      </c>
    </row>
    <row r="36" spans="2:3" ht="15" thickBot="1" x14ac:dyDescent="0.4">
      <c r="B36" s="23" t="s">
        <v>517</v>
      </c>
      <c r="C36" s="32">
        <f>'Case 6 Skjermbytte'!F538</f>
        <v>0</v>
      </c>
    </row>
    <row r="37" spans="2:3" ht="16" thickBot="1" x14ac:dyDescent="0.4">
      <c r="B37" s="18" t="s">
        <v>496</v>
      </c>
      <c r="C37" s="33">
        <f>SUM(C35:C36)</f>
        <v>0</v>
      </c>
    </row>
    <row r="38" spans="2:3" ht="15" thickTop="1" x14ac:dyDescent="0.35">
      <c r="C38" s="29"/>
    </row>
    <row r="39" spans="2:3" x14ac:dyDescent="0.35">
      <c r="C39" s="29"/>
    </row>
    <row r="40" spans="2:3" ht="23.5" x14ac:dyDescent="0.55000000000000004">
      <c r="B40" s="56" t="s">
        <v>499</v>
      </c>
      <c r="C40" s="57"/>
    </row>
    <row r="41" spans="2:3" ht="15.5" x14ac:dyDescent="0.35">
      <c r="B41" s="58" t="s">
        <v>497</v>
      </c>
      <c r="C41" s="57"/>
    </row>
    <row r="42" spans="2:3" x14ac:dyDescent="0.35">
      <c r="B42" s="59" t="s">
        <v>512</v>
      </c>
      <c r="C42" s="60">
        <f>'Case 7 Kamera stasjon'!F455</f>
        <v>0</v>
      </c>
    </row>
    <row r="43" spans="2:3" ht="15" thickBot="1" x14ac:dyDescent="0.4">
      <c r="B43" s="61" t="s">
        <v>513</v>
      </c>
      <c r="C43" s="62">
        <f>'Case 7 Kamera stasjon'!F672</f>
        <v>0</v>
      </c>
    </row>
    <row r="44" spans="2:3" ht="16" thickBot="1" x14ac:dyDescent="0.4">
      <c r="B44" s="63" t="s">
        <v>498</v>
      </c>
      <c r="C44" s="64">
        <f>SUM(C42:C43)</f>
        <v>0</v>
      </c>
    </row>
    <row r="45" spans="2:3" ht="15" thickTop="1" x14ac:dyDescent="0.35">
      <c r="B45" s="65"/>
      <c r="C45" s="66"/>
    </row>
    <row r="46" spans="2:3" ht="15.5" x14ac:dyDescent="0.35">
      <c r="B46" s="58" t="s">
        <v>500</v>
      </c>
      <c r="C46" s="57"/>
    </row>
    <row r="47" spans="2:3" x14ac:dyDescent="0.35">
      <c r="B47" s="59" t="s">
        <v>514</v>
      </c>
      <c r="C47" s="60">
        <f>'Case 8 Kamera stasjon'!F455</f>
        <v>0</v>
      </c>
    </row>
    <row r="48" spans="2:3" ht="15" thickBot="1" x14ac:dyDescent="0.4">
      <c r="B48" s="61" t="s">
        <v>515</v>
      </c>
      <c r="C48" s="62">
        <f>'Case 8 Kamera stasjon'!F672</f>
        <v>0</v>
      </c>
    </row>
    <row r="49" spans="2:3" ht="16" thickBot="1" x14ac:dyDescent="0.4">
      <c r="B49" s="63" t="s">
        <v>501</v>
      </c>
      <c r="C49" s="64">
        <f>SUM(C46:C47)</f>
        <v>0</v>
      </c>
    </row>
    <row r="50" spans="2:3" ht="15" thickTop="1" x14ac:dyDescent="0.35">
      <c r="B50" s="67"/>
      <c r="C50" s="68"/>
    </row>
    <row r="51" spans="2:3" ht="15.5" x14ac:dyDescent="0.35">
      <c r="B51" s="58" t="s">
        <v>502</v>
      </c>
      <c r="C51" s="57"/>
    </row>
    <row r="52" spans="2:3" x14ac:dyDescent="0.35">
      <c r="B52" s="59" t="s">
        <v>516</v>
      </c>
      <c r="C52" s="60">
        <f>'Case 9 Kamera stasjon'!F455</f>
        <v>0</v>
      </c>
    </row>
    <row r="53" spans="2:3" ht="15" thickBot="1" x14ac:dyDescent="0.4">
      <c r="B53" s="61" t="s">
        <v>517</v>
      </c>
      <c r="C53" s="62">
        <f>'Case 9 Kamera stasjon'!F672</f>
        <v>0</v>
      </c>
    </row>
    <row r="54" spans="2:3" ht="16" thickBot="1" x14ac:dyDescent="0.4">
      <c r="B54" s="63" t="s">
        <v>503</v>
      </c>
      <c r="C54" s="64">
        <f>SUM(C51:C52)</f>
        <v>0</v>
      </c>
    </row>
    <row r="55" spans="2:3" ht="15" thickTop="1" x14ac:dyDescent="0.35">
      <c r="C55" s="29"/>
    </row>
    <row r="56" spans="2:3" ht="23.5" x14ac:dyDescent="0.55000000000000004">
      <c r="B56" s="69" t="s">
        <v>510</v>
      </c>
      <c r="C56" s="70"/>
    </row>
    <row r="57" spans="2:3" ht="15.5" x14ac:dyDescent="0.35">
      <c r="B57" s="71" t="s">
        <v>504</v>
      </c>
      <c r="C57" s="70"/>
    </row>
    <row r="58" spans="2:3" x14ac:dyDescent="0.35">
      <c r="B58" s="72" t="s">
        <v>512</v>
      </c>
      <c r="C58" s="73">
        <f>'Case 10 Terminal'!F452</f>
        <v>0</v>
      </c>
    </row>
    <row r="59" spans="2:3" ht="15" thickBot="1" x14ac:dyDescent="0.4">
      <c r="B59" s="74" t="s">
        <v>513</v>
      </c>
      <c r="C59" s="75">
        <f>'Case 10 Terminal'!F661</f>
        <v>0</v>
      </c>
    </row>
    <row r="60" spans="2:3" ht="16" thickBot="1" x14ac:dyDescent="0.4">
      <c r="B60" s="76" t="s">
        <v>505</v>
      </c>
      <c r="C60" s="77">
        <f>SUM(C58:C59)</f>
        <v>0</v>
      </c>
    </row>
    <row r="61" spans="2:3" ht="15" thickTop="1" x14ac:dyDescent="0.35">
      <c r="B61" s="78"/>
      <c r="C61" s="79"/>
    </row>
    <row r="62" spans="2:3" ht="15.5" x14ac:dyDescent="0.35">
      <c r="B62" s="71" t="s">
        <v>506</v>
      </c>
      <c r="C62" s="70"/>
    </row>
    <row r="63" spans="2:3" x14ac:dyDescent="0.35">
      <c r="B63" s="72" t="s">
        <v>514</v>
      </c>
      <c r="C63" s="73">
        <f>'Case 11 Terminal'!F452</f>
        <v>0</v>
      </c>
    </row>
    <row r="64" spans="2:3" ht="15" thickBot="1" x14ac:dyDescent="0.4">
      <c r="B64" s="74" t="s">
        <v>515</v>
      </c>
      <c r="C64" s="75">
        <f>'Case 11 Terminal'!F661</f>
        <v>0</v>
      </c>
    </row>
    <row r="65" spans="2:3" ht="16" thickBot="1" x14ac:dyDescent="0.4">
      <c r="B65" s="80" t="s">
        <v>507</v>
      </c>
      <c r="C65" s="77">
        <f>SUM(C63+C64)</f>
        <v>0</v>
      </c>
    </row>
    <row r="66" spans="2:3" ht="15" thickTop="1" x14ac:dyDescent="0.35">
      <c r="B66" s="81"/>
      <c r="C66" s="82"/>
    </row>
    <row r="67" spans="2:3" ht="15.5" x14ac:dyDescent="0.35">
      <c r="B67" s="71" t="s">
        <v>508</v>
      </c>
      <c r="C67" s="70"/>
    </row>
    <row r="68" spans="2:3" x14ac:dyDescent="0.35">
      <c r="B68" s="72" t="s">
        <v>516</v>
      </c>
      <c r="C68" s="73">
        <f>'Case 12 Terminal'!F452</f>
        <v>0</v>
      </c>
    </row>
    <row r="69" spans="2:3" ht="15" thickBot="1" x14ac:dyDescent="0.4">
      <c r="B69" s="74" t="s">
        <v>517</v>
      </c>
      <c r="C69" s="75">
        <f>'Case 12 Terminal'!F659</f>
        <v>0</v>
      </c>
    </row>
    <row r="70" spans="2:3" ht="16" thickBot="1" x14ac:dyDescent="0.4">
      <c r="B70" s="80" t="s">
        <v>509</v>
      </c>
      <c r="C70" s="77">
        <f>SUM(C68+C69)</f>
        <v>0</v>
      </c>
    </row>
    <row r="71" spans="2:3" ht="15" thickTop="1" x14ac:dyDescent="0.35"/>
    <row r="72" spans="2:3" ht="42" x14ac:dyDescent="0.35">
      <c r="B72" s="41" t="s">
        <v>1032</v>
      </c>
    </row>
  </sheetData>
  <sheetProtection algorithmName="SHA-512" hashValue="2zM9CJbdzHGIVKXeBJA0J0u2ae+suzh5YLm2BwqGzjf18qqDkxArzzvRR/X4A2UxZbEvrjl5QCzSTGy8dghVkw==" saltValue="o8r4Z4ryKhxSY0j4TT7A/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F4BDA-DFEB-4343-BAE2-63C1522DAE1D}">
  <sheetPr>
    <tabColor rgb="FFFF99FF"/>
  </sheetPr>
  <dimension ref="A2:B12"/>
  <sheetViews>
    <sheetView workbookViewId="0">
      <selection activeCell="C15" sqref="C15"/>
    </sheetView>
  </sheetViews>
  <sheetFormatPr baseColWidth="10" defaultRowHeight="14.5" x14ac:dyDescent="0.35"/>
  <cols>
    <col min="2" max="2" width="97.26953125" customWidth="1"/>
  </cols>
  <sheetData>
    <row r="2" spans="1:2" ht="15" thickBot="1" x14ac:dyDescent="0.4"/>
    <row r="3" spans="1:2" ht="15" thickBot="1" x14ac:dyDescent="0.4">
      <c r="A3" s="89"/>
      <c r="B3" s="88" t="s">
        <v>978</v>
      </c>
    </row>
    <row r="4" spans="1:2" x14ac:dyDescent="0.35">
      <c r="A4" s="90"/>
      <c r="B4" s="85"/>
    </row>
    <row r="5" spans="1:2" ht="29" x14ac:dyDescent="0.35">
      <c r="A5" s="93">
        <v>1</v>
      </c>
      <c r="B5" s="86" t="s">
        <v>979</v>
      </c>
    </row>
    <row r="6" spans="1:2" x14ac:dyDescent="0.35">
      <c r="A6" s="93">
        <v>2</v>
      </c>
      <c r="B6" s="85" t="s">
        <v>980</v>
      </c>
    </row>
    <row r="7" spans="1:2" x14ac:dyDescent="0.35">
      <c r="A7" s="93">
        <v>3</v>
      </c>
      <c r="B7" s="85" t="s">
        <v>981</v>
      </c>
    </row>
    <row r="8" spans="1:2" x14ac:dyDescent="0.35">
      <c r="A8" s="93"/>
      <c r="B8" s="85" t="s">
        <v>985</v>
      </c>
    </row>
    <row r="9" spans="1:2" x14ac:dyDescent="0.35">
      <c r="A9" s="93">
        <v>4</v>
      </c>
      <c r="B9" s="85" t="s">
        <v>982</v>
      </c>
    </row>
    <row r="10" spans="1:2" x14ac:dyDescent="0.35">
      <c r="A10" s="93">
        <v>5</v>
      </c>
      <c r="B10" s="87" t="s">
        <v>949</v>
      </c>
    </row>
    <row r="11" spans="1:2" ht="31.5" customHeight="1" thickBot="1" x14ac:dyDescent="0.4">
      <c r="A11" s="94">
        <v>6</v>
      </c>
      <c r="B11" s="92" t="s">
        <v>1034</v>
      </c>
    </row>
    <row r="12" spans="1:2" ht="29" x14ac:dyDescent="0.35">
      <c r="B12" s="277" t="s">
        <v>1035</v>
      </c>
    </row>
  </sheetData>
  <sheetProtection algorithmName="SHA-512" hashValue="SF8vqxBsk/nFa0cKO+wINJkr3jCOMAgowcctfcGh1gXGWSuRrSQFkMSGXNA5fAB318fA62/3PZuBN8OotnM+UA==" saltValue="XKzOvdwQ9BJdvSozVXGJEg=="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1DEFF"/>
  </sheetPr>
  <dimension ref="A1:G431"/>
  <sheetViews>
    <sheetView topLeftCell="A52" zoomScale="95" zoomScaleNormal="95" workbookViewId="0">
      <selection activeCell="E407" sqref="E407:E417"/>
    </sheetView>
  </sheetViews>
  <sheetFormatPr baseColWidth="10" defaultColWidth="11.453125" defaultRowHeight="14.5" x14ac:dyDescent="0.35"/>
  <cols>
    <col min="2" max="2" width="70.54296875" bestFit="1" customWidth="1"/>
    <col min="3" max="4" width="11.453125" style="7"/>
    <col min="5" max="6" width="11.26953125" style="9" bestFit="1" customWidth="1"/>
  </cols>
  <sheetData>
    <row r="1" spans="1:6" x14ac:dyDescent="0.35">
      <c r="A1" s="109" t="s">
        <v>0</v>
      </c>
      <c r="D1" s="110"/>
      <c r="E1" s="111"/>
      <c r="F1" s="111"/>
    </row>
    <row r="2" spans="1:6" ht="15.75" customHeight="1" x14ac:dyDescent="0.35">
      <c r="A2" s="112" t="s">
        <v>1</v>
      </c>
      <c r="B2" s="113"/>
      <c r="C2" s="296" t="s">
        <v>395</v>
      </c>
      <c r="D2" s="296"/>
      <c r="E2" s="296"/>
      <c r="F2" s="296"/>
    </row>
    <row r="3" spans="1:6" ht="60.75" customHeight="1" x14ac:dyDescent="0.35">
      <c r="A3" s="1"/>
      <c r="C3" s="293" t="s">
        <v>945</v>
      </c>
      <c r="D3" s="294"/>
      <c r="E3" s="294"/>
      <c r="F3" s="295"/>
    </row>
    <row r="4" spans="1:6" x14ac:dyDescent="0.35">
      <c r="A4" s="114" t="s">
        <v>4</v>
      </c>
      <c r="B4" s="115" t="s">
        <v>5</v>
      </c>
      <c r="C4" s="116" t="s">
        <v>6</v>
      </c>
      <c r="D4" s="84" t="s">
        <v>7</v>
      </c>
      <c r="E4" s="117" t="s">
        <v>8</v>
      </c>
      <c r="F4" s="117" t="s">
        <v>9</v>
      </c>
    </row>
    <row r="5" spans="1:6" x14ac:dyDescent="0.35">
      <c r="A5" s="118" t="s">
        <v>16</v>
      </c>
      <c r="B5" s="119" t="s">
        <v>396</v>
      </c>
      <c r="C5" s="120"/>
      <c r="D5" s="121"/>
      <c r="E5" s="122"/>
      <c r="F5" s="122"/>
    </row>
    <row r="6" spans="1:6" x14ac:dyDescent="0.35">
      <c r="A6" s="278" t="s">
        <v>17</v>
      </c>
      <c r="B6" s="123" t="s">
        <v>18</v>
      </c>
      <c r="C6" s="281" t="s">
        <v>19</v>
      </c>
      <c r="D6" s="284">
        <v>1</v>
      </c>
      <c r="E6" s="287">
        <v>0</v>
      </c>
      <c r="F6" s="290">
        <f>D6*E6</f>
        <v>0</v>
      </c>
    </row>
    <row r="7" spans="1:6" x14ac:dyDescent="0.35">
      <c r="A7" s="279"/>
      <c r="B7" s="124" t="s">
        <v>20</v>
      </c>
      <c r="C7" s="282"/>
      <c r="D7" s="285"/>
      <c r="E7" s="288"/>
      <c r="F7" s="291"/>
    </row>
    <row r="8" spans="1:6" x14ac:dyDescent="0.35">
      <c r="A8" s="279"/>
      <c r="B8" s="125"/>
      <c r="C8" s="282"/>
      <c r="D8" s="285"/>
      <c r="E8" s="288"/>
      <c r="F8" s="291"/>
    </row>
    <row r="9" spans="1:6" ht="26.5" x14ac:dyDescent="0.35">
      <c r="A9" s="279"/>
      <c r="B9" s="126" t="s">
        <v>21</v>
      </c>
      <c r="C9" s="282"/>
      <c r="D9" s="285"/>
      <c r="E9" s="288"/>
      <c r="F9" s="291"/>
    </row>
    <row r="10" spans="1:6" x14ac:dyDescent="0.35">
      <c r="A10" s="279"/>
      <c r="B10" s="127"/>
      <c r="C10" s="282"/>
      <c r="D10" s="285"/>
      <c r="E10" s="288"/>
      <c r="F10" s="291"/>
    </row>
    <row r="11" spans="1:6" ht="23" x14ac:dyDescent="0.35">
      <c r="A11" s="279"/>
      <c r="B11" s="128" t="s">
        <v>22</v>
      </c>
      <c r="C11" s="282"/>
      <c r="D11" s="285"/>
      <c r="E11" s="288"/>
      <c r="F11" s="291"/>
    </row>
    <row r="12" spans="1:6" x14ac:dyDescent="0.35">
      <c r="A12" s="279"/>
      <c r="B12" s="128"/>
      <c r="C12" s="282"/>
      <c r="D12" s="285"/>
      <c r="E12" s="288"/>
      <c r="F12" s="291"/>
    </row>
    <row r="13" spans="1:6" ht="34.5" x14ac:dyDescent="0.35">
      <c r="A13" s="279"/>
      <c r="B13" s="128" t="s">
        <v>12</v>
      </c>
      <c r="C13" s="282"/>
      <c r="D13" s="285"/>
      <c r="E13" s="288"/>
      <c r="F13" s="291"/>
    </row>
    <row r="14" spans="1:6" x14ac:dyDescent="0.35">
      <c r="A14" s="279"/>
      <c r="B14" s="128" t="s">
        <v>23</v>
      </c>
      <c r="C14" s="282"/>
      <c r="D14" s="285"/>
      <c r="E14" s="288"/>
      <c r="F14" s="291"/>
    </row>
    <row r="15" spans="1:6" x14ac:dyDescent="0.35">
      <c r="A15" s="279"/>
      <c r="B15" s="129" t="s">
        <v>24</v>
      </c>
      <c r="C15" s="282"/>
      <c r="D15" s="285"/>
      <c r="E15" s="288"/>
      <c r="F15" s="291"/>
    </row>
    <row r="16" spans="1:6" x14ac:dyDescent="0.35">
      <c r="A16" s="280"/>
      <c r="B16" s="130"/>
      <c r="C16" s="283"/>
      <c r="D16" s="286"/>
      <c r="E16" s="289"/>
      <c r="F16" s="292"/>
    </row>
    <row r="17" spans="1:6" x14ac:dyDescent="0.35">
      <c r="A17" s="278" t="s">
        <v>25</v>
      </c>
      <c r="B17" s="131" t="s">
        <v>18</v>
      </c>
      <c r="C17" s="281" t="s">
        <v>26</v>
      </c>
      <c r="D17" s="284">
        <v>1</v>
      </c>
      <c r="E17" s="290">
        <v>0</v>
      </c>
      <c r="F17" s="290">
        <f>D17*E17</f>
        <v>0</v>
      </c>
    </row>
    <row r="18" spans="1:6" x14ac:dyDescent="0.35">
      <c r="A18" s="279"/>
      <c r="B18" s="132" t="s">
        <v>27</v>
      </c>
      <c r="C18" s="282"/>
      <c r="D18" s="285"/>
      <c r="E18" s="291"/>
      <c r="F18" s="291"/>
    </row>
    <row r="19" spans="1:6" x14ac:dyDescent="0.35">
      <c r="A19" s="279"/>
      <c r="B19" s="133"/>
      <c r="C19" s="282"/>
      <c r="D19" s="285"/>
      <c r="E19" s="291"/>
      <c r="F19" s="291"/>
    </row>
    <row r="20" spans="1:6" x14ac:dyDescent="0.35">
      <c r="A20" s="279"/>
      <c r="B20" s="134" t="s">
        <v>28</v>
      </c>
      <c r="C20" s="282"/>
      <c r="D20" s="285"/>
      <c r="E20" s="291"/>
      <c r="F20" s="291"/>
    </row>
    <row r="21" spans="1:6" x14ac:dyDescent="0.35">
      <c r="A21" s="279"/>
      <c r="B21" s="135"/>
      <c r="C21" s="282"/>
      <c r="D21" s="285"/>
      <c r="E21" s="291"/>
      <c r="F21" s="291"/>
    </row>
    <row r="22" spans="1:6" ht="34.5" x14ac:dyDescent="0.35">
      <c r="A22" s="279"/>
      <c r="B22" s="134" t="s">
        <v>29</v>
      </c>
      <c r="C22" s="282"/>
      <c r="D22" s="285"/>
      <c r="E22" s="291"/>
      <c r="F22" s="291"/>
    </row>
    <row r="23" spans="1:6" x14ac:dyDescent="0.35">
      <c r="A23" s="279"/>
      <c r="B23" s="136"/>
      <c r="C23" s="282"/>
      <c r="D23" s="285"/>
      <c r="E23" s="291"/>
      <c r="F23" s="291"/>
    </row>
    <row r="24" spans="1:6" ht="42.75" customHeight="1" x14ac:dyDescent="0.35">
      <c r="A24" s="279"/>
      <c r="B24" s="134" t="s">
        <v>30</v>
      </c>
      <c r="C24" s="282"/>
      <c r="D24" s="285"/>
      <c r="E24" s="291"/>
      <c r="F24" s="291"/>
    </row>
    <row r="25" spans="1:6" ht="23" x14ac:dyDescent="0.35">
      <c r="A25" s="279"/>
      <c r="B25" s="134" t="s">
        <v>31</v>
      </c>
      <c r="C25" s="282"/>
      <c r="D25" s="285"/>
      <c r="E25" s="291"/>
      <c r="F25" s="291"/>
    </row>
    <row r="26" spans="1:6" x14ac:dyDescent="0.35">
      <c r="A26" s="279"/>
      <c r="B26" s="134"/>
      <c r="C26" s="282"/>
      <c r="D26" s="285"/>
      <c r="E26" s="291"/>
      <c r="F26" s="291"/>
    </row>
    <row r="27" spans="1:6" x14ac:dyDescent="0.35">
      <c r="A27" s="279"/>
      <c r="B27" s="134" t="s">
        <v>32</v>
      </c>
      <c r="C27" s="282"/>
      <c r="D27" s="285"/>
      <c r="E27" s="291"/>
      <c r="F27" s="291"/>
    </row>
    <row r="28" spans="1:6" x14ac:dyDescent="0.35">
      <c r="A28" s="279"/>
      <c r="B28" s="134" t="s">
        <v>23</v>
      </c>
      <c r="C28" s="282"/>
      <c r="D28" s="285"/>
      <c r="E28" s="291"/>
      <c r="F28" s="291"/>
    </row>
    <row r="29" spans="1:6" x14ac:dyDescent="0.35">
      <c r="A29" s="279"/>
      <c r="B29" s="137" t="s">
        <v>33</v>
      </c>
      <c r="C29" s="282"/>
      <c r="D29" s="285"/>
      <c r="E29" s="291"/>
      <c r="F29" s="291"/>
    </row>
    <row r="30" spans="1:6" x14ac:dyDescent="0.35">
      <c r="A30" s="280"/>
      <c r="B30" s="138"/>
      <c r="C30" s="283"/>
      <c r="D30" s="286"/>
      <c r="E30" s="292"/>
      <c r="F30" s="292"/>
    </row>
    <row r="31" spans="1:6" x14ac:dyDescent="0.35">
      <c r="A31" s="278" t="s">
        <v>34</v>
      </c>
      <c r="B31" s="131" t="s">
        <v>18</v>
      </c>
      <c r="C31" s="281" t="s">
        <v>26</v>
      </c>
      <c r="D31" s="284">
        <v>1</v>
      </c>
      <c r="E31" s="297">
        <v>0</v>
      </c>
      <c r="F31" s="297">
        <f>D31*E31</f>
        <v>0</v>
      </c>
    </row>
    <row r="32" spans="1:6" x14ac:dyDescent="0.35">
      <c r="A32" s="279"/>
      <c r="B32" s="132" t="s">
        <v>35</v>
      </c>
      <c r="C32" s="282"/>
      <c r="D32" s="285"/>
      <c r="E32" s="298"/>
      <c r="F32" s="298"/>
    </row>
    <row r="33" spans="1:6" x14ac:dyDescent="0.35">
      <c r="A33" s="279"/>
      <c r="B33" s="133"/>
      <c r="C33" s="282"/>
      <c r="D33" s="285"/>
      <c r="E33" s="298"/>
      <c r="F33" s="298"/>
    </row>
    <row r="34" spans="1:6" ht="23" x14ac:dyDescent="0.35">
      <c r="A34" s="279"/>
      <c r="B34" s="134" t="s">
        <v>397</v>
      </c>
      <c r="C34" s="282"/>
      <c r="D34" s="285"/>
      <c r="E34" s="298"/>
      <c r="F34" s="298"/>
    </row>
    <row r="35" spans="1:6" x14ac:dyDescent="0.35">
      <c r="A35" s="279"/>
      <c r="B35" s="136"/>
      <c r="C35" s="282"/>
      <c r="D35" s="285"/>
      <c r="E35" s="298"/>
      <c r="F35" s="298"/>
    </row>
    <row r="36" spans="1:6" ht="46" x14ac:dyDescent="0.35">
      <c r="A36" s="279"/>
      <c r="B36" s="134" t="s">
        <v>398</v>
      </c>
      <c r="C36" s="282"/>
      <c r="D36" s="285"/>
      <c r="E36" s="298"/>
      <c r="F36" s="298"/>
    </row>
    <row r="37" spans="1:6" x14ac:dyDescent="0.35">
      <c r="A37" s="279"/>
      <c r="B37" s="134"/>
      <c r="C37" s="282"/>
      <c r="D37" s="285"/>
      <c r="E37" s="298"/>
      <c r="F37" s="298"/>
    </row>
    <row r="38" spans="1:6" ht="23" x14ac:dyDescent="0.35">
      <c r="A38" s="279"/>
      <c r="B38" s="134" t="s">
        <v>36</v>
      </c>
      <c r="C38" s="282"/>
      <c r="D38" s="285"/>
      <c r="E38" s="298"/>
      <c r="F38" s="298"/>
    </row>
    <row r="39" spans="1:6" x14ac:dyDescent="0.35">
      <c r="A39" s="279"/>
      <c r="B39" s="134"/>
      <c r="C39" s="282"/>
      <c r="D39" s="285"/>
      <c r="E39" s="298"/>
      <c r="F39" s="298"/>
    </row>
    <row r="40" spans="1:6" x14ac:dyDescent="0.35">
      <c r="A40" s="279"/>
      <c r="B40" s="134" t="s">
        <v>37</v>
      </c>
      <c r="C40" s="282"/>
      <c r="D40" s="285"/>
      <c r="E40" s="298"/>
      <c r="F40" s="298"/>
    </row>
    <row r="41" spans="1:6" x14ac:dyDescent="0.35">
      <c r="A41" s="279"/>
      <c r="B41" s="136"/>
      <c r="C41" s="282"/>
      <c r="D41" s="285"/>
      <c r="E41" s="298"/>
      <c r="F41" s="298"/>
    </row>
    <row r="42" spans="1:6" x14ac:dyDescent="0.35">
      <c r="A42" s="279"/>
      <c r="B42" s="137" t="s">
        <v>33</v>
      </c>
      <c r="C42" s="282"/>
      <c r="D42" s="285"/>
      <c r="E42" s="298"/>
      <c r="F42" s="298"/>
    </row>
    <row r="43" spans="1:6" x14ac:dyDescent="0.35">
      <c r="A43" s="280"/>
      <c r="B43" s="138"/>
      <c r="C43" s="283"/>
      <c r="D43" s="286"/>
      <c r="E43" s="299"/>
      <c r="F43" s="299"/>
    </row>
    <row r="44" spans="1:6" x14ac:dyDescent="0.35">
      <c r="A44" s="278" t="s">
        <v>38</v>
      </c>
      <c r="B44" s="131" t="s">
        <v>18</v>
      </c>
      <c r="C44" s="281" t="s">
        <v>26</v>
      </c>
      <c r="D44" s="284">
        <v>1</v>
      </c>
      <c r="E44" s="297">
        <v>0</v>
      </c>
      <c r="F44" s="297">
        <f>D44*E44</f>
        <v>0</v>
      </c>
    </row>
    <row r="45" spans="1:6" x14ac:dyDescent="0.35">
      <c r="A45" s="279"/>
      <c r="B45" s="132" t="s">
        <v>39</v>
      </c>
      <c r="C45" s="282"/>
      <c r="D45" s="285"/>
      <c r="E45" s="298"/>
      <c r="F45" s="298"/>
    </row>
    <row r="46" spans="1:6" x14ac:dyDescent="0.35">
      <c r="A46" s="279"/>
      <c r="B46" s="139"/>
      <c r="C46" s="282"/>
      <c r="D46" s="285"/>
      <c r="E46" s="298"/>
      <c r="F46" s="298"/>
    </row>
    <row r="47" spans="1:6" ht="26.5" x14ac:dyDescent="0.35">
      <c r="A47" s="279"/>
      <c r="B47" s="140" t="s">
        <v>40</v>
      </c>
      <c r="C47" s="282"/>
      <c r="D47" s="285"/>
      <c r="E47" s="298"/>
      <c r="F47" s="298"/>
    </row>
    <row r="48" spans="1:6" x14ac:dyDescent="0.35">
      <c r="A48" s="279"/>
      <c r="B48" s="136"/>
      <c r="C48" s="282"/>
      <c r="D48" s="285"/>
      <c r="E48" s="298"/>
      <c r="F48" s="298"/>
    </row>
    <row r="49" spans="1:6" x14ac:dyDescent="0.35">
      <c r="A49" s="279"/>
      <c r="B49" s="134" t="s">
        <v>41</v>
      </c>
      <c r="C49" s="282"/>
      <c r="D49" s="285"/>
      <c r="E49" s="298"/>
      <c r="F49" s="298"/>
    </row>
    <row r="50" spans="1:6" x14ac:dyDescent="0.35">
      <c r="A50" s="279"/>
      <c r="B50" s="136"/>
      <c r="C50" s="282"/>
      <c r="D50" s="285"/>
      <c r="E50" s="298"/>
      <c r="F50" s="298"/>
    </row>
    <row r="51" spans="1:6" ht="23" x14ac:dyDescent="0.35">
      <c r="A51" s="279"/>
      <c r="B51" s="134" t="s">
        <v>428</v>
      </c>
      <c r="C51" s="282"/>
      <c r="D51" s="285"/>
      <c r="E51" s="298"/>
      <c r="F51" s="298"/>
    </row>
    <row r="52" spans="1:6" x14ac:dyDescent="0.35">
      <c r="A52" s="279"/>
      <c r="B52" s="134"/>
      <c r="C52" s="282"/>
      <c r="D52" s="285"/>
      <c r="E52" s="298"/>
      <c r="F52" s="298"/>
    </row>
    <row r="53" spans="1:6" ht="23" x14ac:dyDescent="0.35">
      <c r="A53" s="279"/>
      <c r="B53" s="134" t="s">
        <v>42</v>
      </c>
      <c r="C53" s="282"/>
      <c r="D53" s="285"/>
      <c r="E53" s="298"/>
      <c r="F53" s="298"/>
    </row>
    <row r="54" spans="1:6" x14ac:dyDescent="0.35">
      <c r="A54" s="279"/>
      <c r="B54" s="134"/>
      <c r="C54" s="282"/>
      <c r="D54" s="285"/>
      <c r="E54" s="298"/>
      <c r="F54" s="298"/>
    </row>
    <row r="55" spans="1:6" x14ac:dyDescent="0.35">
      <c r="A55" s="279"/>
      <c r="B55" s="134" t="s">
        <v>43</v>
      </c>
      <c r="C55" s="282"/>
      <c r="D55" s="285"/>
      <c r="E55" s="298"/>
      <c r="F55" s="298"/>
    </row>
    <row r="56" spans="1:6" x14ac:dyDescent="0.35">
      <c r="A56" s="279"/>
      <c r="B56" s="134" t="s">
        <v>23</v>
      </c>
      <c r="C56" s="282"/>
      <c r="D56" s="285"/>
      <c r="E56" s="298"/>
      <c r="F56" s="298"/>
    </row>
    <row r="57" spans="1:6" x14ac:dyDescent="0.35">
      <c r="A57" s="279"/>
      <c r="B57" s="137" t="s">
        <v>44</v>
      </c>
      <c r="C57" s="282"/>
      <c r="D57" s="285"/>
      <c r="E57" s="298"/>
      <c r="F57" s="298"/>
    </row>
    <row r="58" spans="1:6" x14ac:dyDescent="0.35">
      <c r="A58" s="280"/>
      <c r="B58" s="138"/>
      <c r="C58" s="283"/>
      <c r="D58" s="286"/>
      <c r="E58" s="299"/>
      <c r="F58" s="299"/>
    </row>
    <row r="59" spans="1:6" x14ac:dyDescent="0.35">
      <c r="A59" s="278" t="s">
        <v>45</v>
      </c>
      <c r="B59" s="123" t="s">
        <v>18</v>
      </c>
      <c r="C59" s="281" t="s">
        <v>26</v>
      </c>
      <c r="D59" s="284">
        <v>1</v>
      </c>
      <c r="E59" s="297">
        <v>0</v>
      </c>
      <c r="F59" s="297">
        <f>D59*E59</f>
        <v>0</v>
      </c>
    </row>
    <row r="60" spans="1:6" x14ac:dyDescent="0.35">
      <c r="A60" s="279"/>
      <c r="B60" s="124" t="s">
        <v>46</v>
      </c>
      <c r="C60" s="282"/>
      <c r="D60" s="285"/>
      <c r="E60" s="298"/>
      <c r="F60" s="298"/>
    </row>
    <row r="61" spans="1:6" x14ac:dyDescent="0.35">
      <c r="A61" s="279"/>
      <c r="B61" s="125"/>
      <c r="C61" s="282"/>
      <c r="D61" s="285"/>
      <c r="E61" s="298"/>
      <c r="F61" s="298"/>
    </row>
    <row r="62" spans="1:6" x14ac:dyDescent="0.35">
      <c r="A62" s="279"/>
      <c r="B62" s="126" t="s">
        <v>47</v>
      </c>
      <c r="C62" s="282"/>
      <c r="D62" s="285"/>
      <c r="E62" s="298"/>
      <c r="F62" s="298"/>
    </row>
    <row r="63" spans="1:6" x14ac:dyDescent="0.35">
      <c r="A63" s="279"/>
      <c r="B63" s="127"/>
      <c r="C63" s="282"/>
      <c r="D63" s="285"/>
      <c r="E63" s="298"/>
      <c r="F63" s="298"/>
    </row>
    <row r="64" spans="1:6" ht="23" x14ac:dyDescent="0.35">
      <c r="A64" s="279"/>
      <c r="B64" s="128" t="s">
        <v>48</v>
      </c>
      <c r="C64" s="282"/>
      <c r="D64" s="285"/>
      <c r="E64" s="298"/>
      <c r="F64" s="298"/>
    </row>
    <row r="65" spans="1:6" x14ac:dyDescent="0.35">
      <c r="A65" s="279"/>
      <c r="B65" s="128"/>
      <c r="C65" s="282"/>
      <c r="D65" s="285"/>
      <c r="E65" s="298"/>
      <c r="F65" s="298"/>
    </row>
    <row r="66" spans="1:6" ht="23" x14ac:dyDescent="0.35">
      <c r="A66" s="279"/>
      <c r="B66" s="134" t="s">
        <v>49</v>
      </c>
      <c r="C66" s="282"/>
      <c r="D66" s="285"/>
      <c r="E66" s="298"/>
      <c r="F66" s="298"/>
    </row>
    <row r="67" spans="1:6" x14ac:dyDescent="0.35">
      <c r="A67" s="279"/>
      <c r="B67" s="128"/>
      <c r="C67" s="282"/>
      <c r="D67" s="285"/>
      <c r="E67" s="298"/>
      <c r="F67" s="298"/>
    </row>
    <row r="68" spans="1:6" ht="23" x14ac:dyDescent="0.35">
      <c r="A68" s="279"/>
      <c r="B68" s="128" t="s">
        <v>50</v>
      </c>
      <c r="C68" s="282"/>
      <c r="D68" s="285"/>
      <c r="E68" s="298"/>
      <c r="F68" s="298"/>
    </row>
    <row r="69" spans="1:6" x14ac:dyDescent="0.35">
      <c r="A69" s="279"/>
      <c r="B69" s="128"/>
      <c r="C69" s="282"/>
      <c r="D69" s="285"/>
      <c r="E69" s="298"/>
      <c r="F69" s="298"/>
    </row>
    <row r="70" spans="1:6" ht="23" x14ac:dyDescent="0.35">
      <c r="A70" s="279"/>
      <c r="B70" s="128" t="s">
        <v>399</v>
      </c>
      <c r="C70" s="282"/>
      <c r="D70" s="285"/>
      <c r="E70" s="298"/>
      <c r="F70" s="298"/>
    </row>
    <row r="71" spans="1:6" x14ac:dyDescent="0.35">
      <c r="A71" s="279"/>
      <c r="B71" s="128"/>
      <c r="C71" s="282"/>
      <c r="D71" s="285"/>
      <c r="E71" s="298"/>
      <c r="F71" s="298"/>
    </row>
    <row r="72" spans="1:6" x14ac:dyDescent="0.35">
      <c r="A72" s="279"/>
      <c r="B72" s="129" t="s">
        <v>24</v>
      </c>
      <c r="C72" s="282"/>
      <c r="D72" s="285"/>
      <c r="E72" s="298"/>
      <c r="F72" s="298"/>
    </row>
    <row r="73" spans="1:6" x14ac:dyDescent="0.35">
      <c r="A73" s="280"/>
      <c r="B73" s="141"/>
      <c r="C73" s="283"/>
      <c r="D73" s="286"/>
      <c r="E73" s="299"/>
      <c r="F73" s="299"/>
    </row>
    <row r="74" spans="1:6" x14ac:dyDescent="0.35">
      <c r="A74" s="278" t="s">
        <v>51</v>
      </c>
      <c r="B74" s="123" t="s">
        <v>18</v>
      </c>
      <c r="C74" s="281" t="s">
        <v>26</v>
      </c>
      <c r="D74" s="284">
        <v>1</v>
      </c>
      <c r="E74" s="297">
        <v>0</v>
      </c>
      <c r="F74" s="297">
        <f>D74*E74</f>
        <v>0</v>
      </c>
    </row>
    <row r="75" spans="1:6" x14ac:dyDescent="0.35">
      <c r="A75" s="279"/>
      <c r="B75" s="124" t="s">
        <v>429</v>
      </c>
      <c r="C75" s="282"/>
      <c r="D75" s="285"/>
      <c r="E75" s="298"/>
      <c r="F75" s="298"/>
    </row>
    <row r="76" spans="1:6" x14ac:dyDescent="0.35">
      <c r="A76" s="279"/>
      <c r="B76" s="125"/>
      <c r="C76" s="282"/>
      <c r="D76" s="285"/>
      <c r="E76" s="298"/>
      <c r="F76" s="298"/>
    </row>
    <row r="77" spans="1:6" x14ac:dyDescent="0.35">
      <c r="A77" s="279"/>
      <c r="B77" s="126" t="s">
        <v>400</v>
      </c>
      <c r="C77" s="282"/>
      <c r="D77" s="285"/>
      <c r="E77" s="298"/>
      <c r="F77" s="298"/>
    </row>
    <row r="78" spans="1:6" x14ac:dyDescent="0.35">
      <c r="A78" s="279"/>
      <c r="B78" s="127"/>
      <c r="C78" s="282"/>
      <c r="D78" s="285"/>
      <c r="E78" s="298"/>
      <c r="F78" s="298"/>
    </row>
    <row r="79" spans="1:6" ht="34.5" x14ac:dyDescent="0.35">
      <c r="A79" s="279"/>
      <c r="B79" s="128" t="s">
        <v>430</v>
      </c>
      <c r="C79" s="282"/>
      <c r="D79" s="285"/>
      <c r="E79" s="298"/>
      <c r="F79" s="298"/>
    </row>
    <row r="80" spans="1:6" x14ac:dyDescent="0.35">
      <c r="A80" s="279"/>
      <c r="B80" s="128"/>
      <c r="C80" s="282"/>
      <c r="D80" s="285"/>
      <c r="E80" s="298"/>
      <c r="F80" s="298"/>
    </row>
    <row r="81" spans="1:6" ht="23" x14ac:dyDescent="0.35">
      <c r="A81" s="279"/>
      <c r="B81" s="134" t="s">
        <v>401</v>
      </c>
      <c r="C81" s="282"/>
      <c r="D81" s="285"/>
      <c r="E81" s="298"/>
      <c r="F81" s="298"/>
    </row>
    <row r="82" spans="1:6" x14ac:dyDescent="0.35">
      <c r="A82" s="279"/>
      <c r="B82" s="134"/>
      <c r="C82" s="282"/>
      <c r="D82" s="285"/>
      <c r="E82" s="298"/>
      <c r="F82" s="298"/>
    </row>
    <row r="83" spans="1:6" ht="115" x14ac:dyDescent="0.35">
      <c r="A83" s="279"/>
      <c r="B83" s="134" t="s">
        <v>432</v>
      </c>
      <c r="C83" s="282"/>
      <c r="D83" s="285"/>
      <c r="E83" s="298"/>
      <c r="F83" s="298"/>
    </row>
    <row r="84" spans="1:6" x14ac:dyDescent="0.35">
      <c r="A84" s="279"/>
      <c r="B84" s="134"/>
      <c r="C84" s="282"/>
      <c r="D84" s="285"/>
      <c r="E84" s="298"/>
      <c r="F84" s="298"/>
    </row>
    <row r="85" spans="1:6" x14ac:dyDescent="0.35">
      <c r="A85" s="279"/>
      <c r="B85" s="129" t="s">
        <v>170</v>
      </c>
      <c r="C85" s="282"/>
      <c r="D85" s="285"/>
      <c r="E85" s="298"/>
      <c r="F85" s="298"/>
    </row>
    <row r="86" spans="1:6" x14ac:dyDescent="0.35">
      <c r="A86" s="280"/>
      <c r="B86" s="141"/>
      <c r="C86" s="283"/>
      <c r="D86" s="286"/>
      <c r="E86" s="299"/>
      <c r="F86" s="299"/>
    </row>
    <row r="87" spans="1:6" x14ac:dyDescent="0.35">
      <c r="A87" s="278" t="s">
        <v>52</v>
      </c>
      <c r="B87" s="123" t="s">
        <v>53</v>
      </c>
      <c r="C87" s="281" t="s">
        <v>26</v>
      </c>
      <c r="D87" s="284">
        <v>1</v>
      </c>
      <c r="E87" s="297">
        <v>0</v>
      </c>
      <c r="F87" s="297">
        <f>D87*E87</f>
        <v>0</v>
      </c>
    </row>
    <row r="88" spans="1:6" x14ac:dyDescent="0.35">
      <c r="A88" s="279"/>
      <c r="B88" s="124" t="s">
        <v>54</v>
      </c>
      <c r="C88" s="282"/>
      <c r="D88" s="285"/>
      <c r="E88" s="298"/>
      <c r="F88" s="298"/>
    </row>
    <row r="89" spans="1:6" x14ac:dyDescent="0.35">
      <c r="A89" s="279"/>
      <c r="B89" s="125"/>
      <c r="C89" s="282"/>
      <c r="D89" s="285"/>
      <c r="E89" s="298"/>
      <c r="F89" s="298"/>
    </row>
    <row r="90" spans="1:6" ht="24" x14ac:dyDescent="0.35">
      <c r="A90" s="279"/>
      <c r="B90" s="129" t="s">
        <v>55</v>
      </c>
      <c r="C90" s="282"/>
      <c r="D90" s="285"/>
      <c r="E90" s="298"/>
      <c r="F90" s="298"/>
    </row>
    <row r="91" spans="1:6" x14ac:dyDescent="0.35">
      <c r="A91" s="279"/>
      <c r="B91" s="129"/>
      <c r="C91" s="282"/>
      <c r="D91" s="285"/>
      <c r="E91" s="298"/>
      <c r="F91" s="298"/>
    </row>
    <row r="92" spans="1:6" ht="54" customHeight="1" x14ac:dyDescent="0.35">
      <c r="A92" s="279"/>
      <c r="B92" s="128" t="s">
        <v>56</v>
      </c>
      <c r="C92" s="282"/>
      <c r="D92" s="285"/>
      <c r="E92" s="298"/>
      <c r="F92" s="298"/>
    </row>
    <row r="93" spans="1:6" ht="23" x14ac:dyDescent="0.35">
      <c r="A93" s="279"/>
      <c r="B93" s="128" t="s">
        <v>57</v>
      </c>
      <c r="C93" s="282"/>
      <c r="D93" s="285"/>
      <c r="E93" s="298"/>
      <c r="F93" s="298"/>
    </row>
    <row r="94" spans="1:6" ht="23" x14ac:dyDescent="0.35">
      <c r="A94" s="279"/>
      <c r="B94" s="128" t="s">
        <v>58</v>
      </c>
      <c r="C94" s="282"/>
      <c r="D94" s="285"/>
      <c r="E94" s="298"/>
      <c r="F94" s="298"/>
    </row>
    <row r="95" spans="1:6" x14ac:dyDescent="0.35">
      <c r="A95" s="279"/>
      <c r="B95" s="128"/>
      <c r="C95" s="282"/>
      <c r="D95" s="285"/>
      <c r="E95" s="298"/>
      <c r="F95" s="298"/>
    </row>
    <row r="96" spans="1:6" x14ac:dyDescent="0.35">
      <c r="A96" s="279"/>
      <c r="B96" s="128" t="s">
        <v>59</v>
      </c>
      <c r="C96" s="282"/>
      <c r="D96" s="285"/>
      <c r="E96" s="298"/>
      <c r="F96" s="298"/>
    </row>
    <row r="97" spans="1:6" x14ac:dyDescent="0.35">
      <c r="A97" s="279"/>
      <c r="B97" s="128"/>
      <c r="C97" s="282"/>
      <c r="D97" s="285"/>
      <c r="E97" s="298"/>
      <c r="F97" s="298"/>
    </row>
    <row r="98" spans="1:6" ht="23" x14ac:dyDescent="0.35">
      <c r="A98" s="279"/>
      <c r="B98" s="142" t="s">
        <v>60</v>
      </c>
      <c r="C98" s="282"/>
      <c r="D98" s="285"/>
      <c r="E98" s="298"/>
      <c r="F98" s="298"/>
    </row>
    <row r="99" spans="1:6" x14ac:dyDescent="0.35">
      <c r="A99" s="279"/>
      <c r="B99" s="128"/>
      <c r="C99" s="282"/>
      <c r="D99" s="285"/>
      <c r="E99" s="298"/>
      <c r="F99" s="298"/>
    </row>
    <row r="100" spans="1:6" x14ac:dyDescent="0.35">
      <c r="A100" s="279"/>
      <c r="B100" s="143" t="s">
        <v>402</v>
      </c>
      <c r="C100" s="282"/>
      <c r="D100" s="285"/>
      <c r="E100" s="298"/>
      <c r="F100" s="298"/>
    </row>
    <row r="101" spans="1:6" x14ac:dyDescent="0.35">
      <c r="A101" s="279"/>
      <c r="B101" s="144" t="s">
        <v>62</v>
      </c>
      <c r="C101" s="282"/>
      <c r="D101" s="285"/>
      <c r="E101" s="298"/>
      <c r="F101" s="298"/>
    </row>
    <row r="102" spans="1:6" x14ac:dyDescent="0.35">
      <c r="A102" s="279"/>
      <c r="B102" s="144" t="s">
        <v>403</v>
      </c>
      <c r="C102" s="282"/>
      <c r="D102" s="285"/>
      <c r="E102" s="298"/>
      <c r="F102" s="298"/>
    </row>
    <row r="103" spans="1:6" x14ac:dyDescent="0.35">
      <c r="A103" s="279"/>
      <c r="B103" s="144" t="s">
        <v>404</v>
      </c>
      <c r="C103" s="282"/>
      <c r="D103" s="285"/>
      <c r="E103" s="298"/>
      <c r="F103" s="298"/>
    </row>
    <row r="104" spans="1:6" x14ac:dyDescent="0.35">
      <c r="A104" s="279"/>
      <c r="B104" s="128"/>
      <c r="C104" s="282"/>
      <c r="D104" s="285"/>
      <c r="E104" s="298"/>
      <c r="F104" s="298"/>
    </row>
    <row r="105" spans="1:6" x14ac:dyDescent="0.35">
      <c r="A105" s="279"/>
      <c r="B105" s="145" t="s">
        <v>61</v>
      </c>
      <c r="C105" s="282"/>
      <c r="D105" s="285"/>
      <c r="E105" s="298"/>
      <c r="F105" s="298"/>
    </row>
    <row r="106" spans="1:6" x14ac:dyDescent="0.35">
      <c r="A106" s="279"/>
      <c r="B106" s="128" t="s">
        <v>62</v>
      </c>
      <c r="C106" s="282"/>
      <c r="D106" s="285"/>
      <c r="E106" s="298"/>
      <c r="F106" s="298"/>
    </row>
    <row r="107" spans="1:6" x14ac:dyDescent="0.35">
      <c r="A107" s="279"/>
      <c r="B107" s="128" t="s">
        <v>63</v>
      </c>
      <c r="C107" s="282"/>
      <c r="D107" s="285"/>
      <c r="E107" s="298"/>
      <c r="F107" s="298"/>
    </row>
    <row r="108" spans="1:6" x14ac:dyDescent="0.35">
      <c r="A108" s="279"/>
      <c r="B108" s="128" t="s">
        <v>64</v>
      </c>
      <c r="C108" s="282"/>
      <c r="D108" s="285"/>
      <c r="E108" s="298"/>
      <c r="F108" s="298"/>
    </row>
    <row r="109" spans="1:6" x14ac:dyDescent="0.35">
      <c r="A109" s="279"/>
      <c r="B109" s="128" t="s">
        <v>65</v>
      </c>
      <c r="C109" s="282"/>
      <c r="D109" s="285"/>
      <c r="E109" s="298"/>
      <c r="F109" s="298"/>
    </row>
    <row r="110" spans="1:6" x14ac:dyDescent="0.35">
      <c r="A110" s="279"/>
      <c r="B110" s="128" t="s">
        <v>923</v>
      </c>
      <c r="C110" s="282"/>
      <c r="D110" s="285"/>
      <c r="E110" s="298"/>
      <c r="F110" s="298"/>
    </row>
    <row r="111" spans="1:6" x14ac:dyDescent="0.35">
      <c r="A111" s="279"/>
      <c r="B111" s="128"/>
      <c r="C111" s="282"/>
      <c r="D111" s="285"/>
      <c r="E111" s="298"/>
      <c r="F111" s="298"/>
    </row>
    <row r="112" spans="1:6" x14ac:dyDescent="0.35">
      <c r="A112" s="279"/>
      <c r="B112" s="145" t="s">
        <v>66</v>
      </c>
      <c r="C112" s="282"/>
      <c r="D112" s="285"/>
      <c r="E112" s="298"/>
      <c r="F112" s="298"/>
    </row>
    <row r="113" spans="1:6" x14ac:dyDescent="0.35">
      <c r="A113" s="279"/>
      <c r="B113" s="128" t="s">
        <v>62</v>
      </c>
      <c r="C113" s="282"/>
      <c r="D113" s="285"/>
      <c r="E113" s="298"/>
      <c r="F113" s="298"/>
    </row>
    <row r="114" spans="1:6" x14ac:dyDescent="0.35">
      <c r="A114" s="279"/>
      <c r="B114" s="128" t="s">
        <v>67</v>
      </c>
      <c r="C114" s="282"/>
      <c r="D114" s="285"/>
      <c r="E114" s="298"/>
      <c r="F114" s="298"/>
    </row>
    <row r="115" spans="1:6" x14ac:dyDescent="0.35">
      <c r="A115" s="279"/>
      <c r="B115" s="128" t="s">
        <v>68</v>
      </c>
      <c r="C115" s="282"/>
      <c r="D115" s="285"/>
      <c r="E115" s="298"/>
      <c r="F115" s="298"/>
    </row>
    <row r="116" spans="1:6" x14ac:dyDescent="0.35">
      <c r="A116" s="279"/>
      <c r="B116" s="134" t="s">
        <v>405</v>
      </c>
      <c r="C116" s="282"/>
      <c r="D116" s="285"/>
      <c r="E116" s="298"/>
      <c r="F116" s="298"/>
    </row>
    <row r="117" spans="1:6" x14ac:dyDescent="0.35">
      <c r="A117" s="279"/>
      <c r="B117" s="134" t="s">
        <v>406</v>
      </c>
      <c r="C117" s="282"/>
      <c r="D117" s="285"/>
      <c r="E117" s="298"/>
      <c r="F117" s="298"/>
    </row>
    <row r="118" spans="1:6" x14ac:dyDescent="0.35">
      <c r="A118" s="279"/>
      <c r="B118" s="134" t="s">
        <v>407</v>
      </c>
      <c r="C118" s="282"/>
      <c r="D118" s="285"/>
      <c r="E118" s="298"/>
      <c r="F118" s="298"/>
    </row>
    <row r="119" spans="1:6" x14ac:dyDescent="0.35">
      <c r="A119" s="279"/>
      <c r="B119" s="134" t="s">
        <v>922</v>
      </c>
      <c r="C119" s="282"/>
      <c r="D119" s="285"/>
      <c r="E119" s="298"/>
      <c r="F119" s="298"/>
    </row>
    <row r="120" spans="1:6" x14ac:dyDescent="0.35">
      <c r="A120" s="279"/>
      <c r="B120" s="128"/>
      <c r="C120" s="282"/>
      <c r="D120" s="285"/>
      <c r="E120" s="298"/>
      <c r="F120" s="298"/>
    </row>
    <row r="121" spans="1:6" x14ac:dyDescent="0.35">
      <c r="A121" s="279"/>
      <c r="B121" s="128" t="s">
        <v>431</v>
      </c>
      <c r="C121" s="282"/>
      <c r="D121" s="285"/>
      <c r="E121" s="298"/>
      <c r="F121" s="298"/>
    </row>
    <row r="122" spans="1:6" x14ac:dyDescent="0.35">
      <c r="A122" s="279"/>
      <c r="B122" s="125"/>
      <c r="C122" s="282"/>
      <c r="D122" s="285"/>
      <c r="E122" s="298"/>
      <c r="F122" s="298"/>
    </row>
    <row r="123" spans="1:6" x14ac:dyDescent="0.35">
      <c r="A123" s="279"/>
      <c r="B123" s="129" t="s">
        <v>83</v>
      </c>
      <c r="C123" s="282"/>
      <c r="D123" s="285"/>
      <c r="E123" s="298"/>
      <c r="F123" s="298"/>
    </row>
    <row r="124" spans="1:6" x14ac:dyDescent="0.35">
      <c r="A124" s="280"/>
      <c r="B124" s="130"/>
      <c r="C124" s="283"/>
      <c r="D124" s="286"/>
      <c r="E124" s="299"/>
      <c r="F124" s="299"/>
    </row>
    <row r="125" spans="1:6" x14ac:dyDescent="0.35">
      <c r="A125" s="278" t="s">
        <v>70</v>
      </c>
      <c r="B125" s="123" t="s">
        <v>53</v>
      </c>
      <c r="C125" s="281" t="s">
        <v>26</v>
      </c>
      <c r="D125" s="284">
        <v>1</v>
      </c>
      <c r="E125" s="297">
        <v>0</v>
      </c>
      <c r="F125" s="297">
        <f>D125*E125</f>
        <v>0</v>
      </c>
    </row>
    <row r="126" spans="1:6" x14ac:dyDescent="0.35">
      <c r="A126" s="279"/>
      <c r="B126" s="124" t="s">
        <v>71</v>
      </c>
      <c r="C126" s="282"/>
      <c r="D126" s="285"/>
      <c r="E126" s="298"/>
      <c r="F126" s="298"/>
    </row>
    <row r="127" spans="1:6" x14ac:dyDescent="0.35">
      <c r="A127" s="279"/>
      <c r="B127" s="125"/>
      <c r="C127" s="282"/>
      <c r="D127" s="285"/>
      <c r="E127" s="298"/>
      <c r="F127" s="298"/>
    </row>
    <row r="128" spans="1:6" x14ac:dyDescent="0.35">
      <c r="A128" s="279"/>
      <c r="B128" s="129" t="s">
        <v>72</v>
      </c>
      <c r="C128" s="282"/>
      <c r="D128" s="285"/>
      <c r="E128" s="298"/>
      <c r="F128" s="298"/>
    </row>
    <row r="129" spans="1:6" x14ac:dyDescent="0.35">
      <c r="A129" s="279"/>
      <c r="B129" s="127"/>
      <c r="C129" s="282"/>
      <c r="D129" s="285"/>
      <c r="E129" s="298"/>
      <c r="F129" s="298"/>
    </row>
    <row r="130" spans="1:6" ht="34.5" x14ac:dyDescent="0.35">
      <c r="A130" s="279"/>
      <c r="B130" s="128" t="s">
        <v>967</v>
      </c>
      <c r="C130" s="282"/>
      <c r="D130" s="285"/>
      <c r="E130" s="298"/>
      <c r="F130" s="298"/>
    </row>
    <row r="131" spans="1:6" x14ac:dyDescent="0.35">
      <c r="A131" s="279"/>
      <c r="B131" s="128"/>
      <c r="C131" s="282"/>
      <c r="D131" s="285"/>
      <c r="E131" s="298"/>
      <c r="F131" s="298"/>
    </row>
    <row r="132" spans="1:6" ht="23" x14ac:dyDescent="0.35">
      <c r="A132" s="279"/>
      <c r="B132" s="134" t="s">
        <v>73</v>
      </c>
      <c r="C132" s="282"/>
      <c r="D132" s="285"/>
      <c r="E132" s="298"/>
      <c r="F132" s="298"/>
    </row>
    <row r="133" spans="1:6" x14ac:dyDescent="0.35">
      <c r="A133" s="279"/>
      <c r="B133" s="128"/>
      <c r="C133" s="282"/>
      <c r="D133" s="285"/>
      <c r="E133" s="298"/>
      <c r="F133" s="298"/>
    </row>
    <row r="134" spans="1:6" x14ac:dyDescent="0.35">
      <c r="A134" s="279"/>
      <c r="B134" s="128" t="s">
        <v>74</v>
      </c>
      <c r="C134" s="282"/>
      <c r="D134" s="285"/>
      <c r="E134" s="298"/>
      <c r="F134" s="298"/>
    </row>
    <row r="135" spans="1:6" x14ac:dyDescent="0.35">
      <c r="A135" s="280"/>
      <c r="B135" s="130"/>
      <c r="C135" s="283"/>
      <c r="D135" s="286"/>
      <c r="E135" s="299"/>
      <c r="F135" s="299"/>
    </row>
    <row r="136" spans="1:6" x14ac:dyDescent="0.35">
      <c r="A136" s="278" t="s">
        <v>75</v>
      </c>
      <c r="B136" s="123" t="s">
        <v>76</v>
      </c>
      <c r="C136" s="281" t="s">
        <v>26</v>
      </c>
      <c r="D136" s="284">
        <v>1</v>
      </c>
      <c r="E136" s="297">
        <v>0</v>
      </c>
      <c r="F136" s="297">
        <f>D136*E136</f>
        <v>0</v>
      </c>
    </row>
    <row r="137" spans="1:6" x14ac:dyDescent="0.35">
      <c r="A137" s="279"/>
      <c r="B137" s="124" t="s">
        <v>968</v>
      </c>
      <c r="C137" s="282"/>
      <c r="D137" s="285"/>
      <c r="E137" s="298"/>
      <c r="F137" s="298"/>
    </row>
    <row r="138" spans="1:6" x14ac:dyDescent="0.35">
      <c r="A138" s="279"/>
      <c r="B138" s="125"/>
      <c r="C138" s="282"/>
      <c r="D138" s="285"/>
      <c r="E138" s="298"/>
      <c r="F138" s="298"/>
    </row>
    <row r="139" spans="1:6" ht="72" x14ac:dyDescent="0.35">
      <c r="A139" s="279"/>
      <c r="B139" s="129" t="s">
        <v>78</v>
      </c>
      <c r="C139" s="282"/>
      <c r="D139" s="285"/>
      <c r="E139" s="298"/>
      <c r="F139" s="298"/>
    </row>
    <row r="140" spans="1:6" x14ac:dyDescent="0.35">
      <c r="A140" s="279"/>
      <c r="B140" s="129"/>
      <c r="C140" s="282"/>
      <c r="D140" s="285"/>
      <c r="E140" s="298"/>
      <c r="F140" s="298"/>
    </row>
    <row r="141" spans="1:6" x14ac:dyDescent="0.35">
      <c r="A141" s="279"/>
      <c r="B141" s="128" t="s">
        <v>79</v>
      </c>
      <c r="C141" s="282"/>
      <c r="D141" s="285"/>
      <c r="E141" s="298"/>
      <c r="F141" s="298"/>
    </row>
    <row r="142" spans="1:6" x14ac:dyDescent="0.35">
      <c r="A142" s="279"/>
      <c r="B142" s="128"/>
      <c r="C142" s="282"/>
      <c r="D142" s="285"/>
      <c r="E142" s="298"/>
      <c r="F142" s="298"/>
    </row>
    <row r="143" spans="1:6" ht="34.5" x14ac:dyDescent="0.35">
      <c r="A143" s="279"/>
      <c r="B143" s="128" t="s">
        <v>80</v>
      </c>
      <c r="C143" s="282"/>
      <c r="D143" s="285"/>
      <c r="E143" s="298"/>
      <c r="F143" s="298"/>
    </row>
    <row r="144" spans="1:6" x14ac:dyDescent="0.35">
      <c r="A144" s="279"/>
      <c r="B144" s="128"/>
      <c r="C144" s="282"/>
      <c r="D144" s="285"/>
      <c r="E144" s="298"/>
      <c r="F144" s="298"/>
    </row>
    <row r="145" spans="1:6" ht="57.5" x14ac:dyDescent="0.35">
      <c r="A145" s="279"/>
      <c r="B145" s="128" t="s">
        <v>81</v>
      </c>
      <c r="C145" s="282"/>
      <c r="D145" s="285"/>
      <c r="E145" s="298"/>
      <c r="F145" s="298"/>
    </row>
    <row r="146" spans="1:6" x14ac:dyDescent="0.35">
      <c r="A146" s="279"/>
      <c r="B146" s="128"/>
      <c r="C146" s="282"/>
      <c r="D146" s="285"/>
      <c r="E146" s="298"/>
      <c r="F146" s="298"/>
    </row>
    <row r="147" spans="1:6" ht="34.5" x14ac:dyDescent="0.35">
      <c r="A147" s="279"/>
      <c r="B147" s="128" t="s">
        <v>408</v>
      </c>
      <c r="C147" s="282"/>
      <c r="D147" s="285"/>
      <c r="E147" s="298"/>
      <c r="F147" s="298"/>
    </row>
    <row r="148" spans="1:6" x14ac:dyDescent="0.35">
      <c r="A148" s="279"/>
      <c r="B148" s="128"/>
      <c r="C148" s="282"/>
      <c r="D148" s="285"/>
      <c r="E148" s="298"/>
      <c r="F148" s="298"/>
    </row>
    <row r="149" spans="1:6" x14ac:dyDescent="0.35">
      <c r="A149" s="279"/>
      <c r="B149" s="128" t="s">
        <v>82</v>
      </c>
      <c r="C149" s="282"/>
      <c r="D149" s="285"/>
      <c r="E149" s="298"/>
      <c r="F149" s="298"/>
    </row>
    <row r="150" spans="1:6" x14ac:dyDescent="0.35">
      <c r="A150" s="279"/>
      <c r="B150" s="128"/>
      <c r="C150" s="282"/>
      <c r="D150" s="285"/>
      <c r="E150" s="298"/>
      <c r="F150" s="298"/>
    </row>
    <row r="151" spans="1:6" x14ac:dyDescent="0.35">
      <c r="A151" s="279"/>
      <c r="B151" s="128" t="s">
        <v>83</v>
      </c>
      <c r="C151" s="282"/>
      <c r="D151" s="285"/>
      <c r="E151" s="298"/>
      <c r="F151" s="298"/>
    </row>
    <row r="152" spans="1:6" x14ac:dyDescent="0.35">
      <c r="A152" s="280"/>
      <c r="B152" s="130"/>
      <c r="C152" s="283"/>
      <c r="D152" s="286"/>
      <c r="E152" s="299"/>
      <c r="F152" s="299"/>
    </row>
    <row r="153" spans="1:6" x14ac:dyDescent="0.35">
      <c r="A153" s="278" t="s">
        <v>84</v>
      </c>
      <c r="B153" s="123" t="s">
        <v>76</v>
      </c>
      <c r="C153" s="281" t="s">
        <v>26</v>
      </c>
      <c r="D153" s="284">
        <v>1</v>
      </c>
      <c r="E153" s="297">
        <v>0</v>
      </c>
      <c r="F153" s="297">
        <f>D153*E153</f>
        <v>0</v>
      </c>
    </row>
    <row r="154" spans="1:6" x14ac:dyDescent="0.35">
      <c r="A154" s="279"/>
      <c r="B154" s="124" t="s">
        <v>77</v>
      </c>
      <c r="C154" s="282"/>
      <c r="D154" s="285"/>
      <c r="E154" s="298"/>
      <c r="F154" s="298"/>
    </row>
    <row r="155" spans="1:6" x14ac:dyDescent="0.35">
      <c r="A155" s="279"/>
      <c r="B155" s="128"/>
      <c r="C155" s="282"/>
      <c r="D155" s="285"/>
      <c r="E155" s="298"/>
      <c r="F155" s="298"/>
    </row>
    <row r="156" spans="1:6" ht="23.5" x14ac:dyDescent="0.35">
      <c r="A156" s="279"/>
      <c r="B156" s="128" t="s">
        <v>983</v>
      </c>
      <c r="C156" s="282"/>
      <c r="D156" s="285"/>
      <c r="E156" s="298"/>
      <c r="F156" s="298"/>
    </row>
    <row r="157" spans="1:6" x14ac:dyDescent="0.35">
      <c r="A157" s="279"/>
      <c r="B157" s="128"/>
      <c r="C157" s="282"/>
      <c r="D157" s="285"/>
      <c r="E157" s="298"/>
      <c r="F157" s="298"/>
    </row>
    <row r="158" spans="1:6" x14ac:dyDescent="0.35">
      <c r="A158" s="279"/>
      <c r="B158" s="128" t="s">
        <v>85</v>
      </c>
      <c r="C158" s="282"/>
      <c r="D158" s="285"/>
      <c r="E158" s="298"/>
      <c r="F158" s="298"/>
    </row>
    <row r="159" spans="1:6" x14ac:dyDescent="0.35">
      <c r="A159" s="279"/>
      <c r="B159" s="134" t="s">
        <v>409</v>
      </c>
      <c r="C159" s="282"/>
      <c r="D159" s="285"/>
      <c r="E159" s="298"/>
      <c r="F159" s="298"/>
    </row>
    <row r="160" spans="1:6" x14ac:dyDescent="0.35">
      <c r="A160" s="279"/>
      <c r="B160" s="134" t="s">
        <v>86</v>
      </c>
      <c r="C160" s="282"/>
      <c r="D160" s="285"/>
      <c r="E160" s="298"/>
      <c r="F160" s="298"/>
    </row>
    <row r="161" spans="1:6" x14ac:dyDescent="0.35">
      <c r="A161" s="279"/>
      <c r="B161" s="134" t="s">
        <v>87</v>
      </c>
      <c r="C161" s="282"/>
      <c r="D161" s="285"/>
      <c r="E161" s="298"/>
      <c r="F161" s="298"/>
    </row>
    <row r="162" spans="1:6" x14ac:dyDescent="0.35">
      <c r="A162" s="279"/>
      <c r="B162" s="134" t="s">
        <v>557</v>
      </c>
      <c r="C162" s="282"/>
      <c r="D162" s="285"/>
      <c r="E162" s="298"/>
      <c r="F162" s="298"/>
    </row>
    <row r="163" spans="1:6" x14ac:dyDescent="0.35">
      <c r="A163" s="279"/>
      <c r="B163" s="128"/>
      <c r="C163" s="282"/>
      <c r="D163" s="285"/>
      <c r="E163" s="298"/>
      <c r="F163" s="298"/>
    </row>
    <row r="164" spans="1:6" x14ac:dyDescent="0.35">
      <c r="A164" s="279"/>
      <c r="B164" s="128" t="s">
        <v>183</v>
      </c>
      <c r="C164" s="282"/>
      <c r="D164" s="285"/>
      <c r="E164" s="298"/>
      <c r="F164" s="298"/>
    </row>
    <row r="165" spans="1:6" x14ac:dyDescent="0.35">
      <c r="A165" s="280"/>
      <c r="B165" s="130"/>
      <c r="C165" s="283"/>
      <c r="D165" s="286"/>
      <c r="E165" s="299"/>
      <c r="F165" s="299"/>
    </row>
    <row r="166" spans="1:6" x14ac:dyDescent="0.35">
      <c r="A166" s="278" t="s">
        <v>88</v>
      </c>
      <c r="B166" s="123" t="s">
        <v>76</v>
      </c>
      <c r="C166" s="281" t="s">
        <v>26</v>
      </c>
      <c r="D166" s="284">
        <v>1</v>
      </c>
      <c r="E166" s="297">
        <v>0</v>
      </c>
      <c r="F166" s="297">
        <f>D166*E166</f>
        <v>0</v>
      </c>
    </row>
    <row r="167" spans="1:6" x14ac:dyDescent="0.35">
      <c r="A167" s="279"/>
      <c r="B167" s="124" t="s">
        <v>973</v>
      </c>
      <c r="C167" s="282"/>
      <c r="D167" s="285"/>
      <c r="E167" s="298"/>
      <c r="F167" s="298"/>
    </row>
    <row r="168" spans="1:6" x14ac:dyDescent="0.35">
      <c r="A168" s="279"/>
      <c r="B168" s="125"/>
      <c r="C168" s="282"/>
      <c r="D168" s="285"/>
      <c r="E168" s="298"/>
      <c r="F168" s="298"/>
    </row>
    <row r="169" spans="1:6" ht="24" x14ac:dyDescent="0.35">
      <c r="A169" s="279"/>
      <c r="B169" s="129" t="s">
        <v>976</v>
      </c>
      <c r="C169" s="282"/>
      <c r="D169" s="285"/>
      <c r="E169" s="298"/>
      <c r="F169" s="298"/>
    </row>
    <row r="170" spans="1:6" x14ac:dyDescent="0.35">
      <c r="A170" s="279"/>
      <c r="B170" s="127"/>
      <c r="C170" s="282"/>
      <c r="D170" s="285"/>
      <c r="E170" s="298"/>
      <c r="F170" s="298"/>
    </row>
    <row r="171" spans="1:6" ht="34.5" x14ac:dyDescent="0.35">
      <c r="A171" s="279"/>
      <c r="B171" s="128" t="s">
        <v>975</v>
      </c>
      <c r="C171" s="282"/>
      <c r="D171" s="285"/>
      <c r="E171" s="298"/>
      <c r="F171" s="298"/>
    </row>
    <row r="172" spans="1:6" x14ac:dyDescent="0.35">
      <c r="A172" s="279"/>
      <c r="B172" s="128"/>
      <c r="C172" s="282"/>
      <c r="D172" s="285"/>
      <c r="E172" s="298"/>
      <c r="F172" s="298"/>
    </row>
    <row r="173" spans="1:6" ht="23" x14ac:dyDescent="0.35">
      <c r="A173" s="279"/>
      <c r="B173" s="128" t="s">
        <v>977</v>
      </c>
      <c r="C173" s="282"/>
      <c r="D173" s="285"/>
      <c r="E173" s="298"/>
      <c r="F173" s="298"/>
    </row>
    <row r="174" spans="1:6" x14ac:dyDescent="0.35">
      <c r="A174" s="279"/>
      <c r="B174" s="128"/>
      <c r="C174" s="282"/>
      <c r="D174" s="285"/>
      <c r="E174" s="298"/>
      <c r="F174" s="298"/>
    </row>
    <row r="175" spans="1:6" x14ac:dyDescent="0.35">
      <c r="A175" s="279"/>
      <c r="B175" s="128" t="s">
        <v>74</v>
      </c>
      <c r="C175" s="282"/>
      <c r="D175" s="285"/>
      <c r="E175" s="298"/>
      <c r="F175" s="298"/>
    </row>
    <row r="176" spans="1:6" x14ac:dyDescent="0.35">
      <c r="A176" s="280"/>
      <c r="B176" s="130"/>
      <c r="C176" s="283"/>
      <c r="D176" s="286"/>
      <c r="E176" s="299"/>
      <c r="F176" s="299"/>
    </row>
    <row r="177" spans="1:6" x14ac:dyDescent="0.35">
      <c r="A177" s="278" t="s">
        <v>89</v>
      </c>
      <c r="B177" s="123" t="s">
        <v>76</v>
      </c>
      <c r="C177" s="281" t="s">
        <v>26</v>
      </c>
      <c r="D177" s="284">
        <v>1</v>
      </c>
      <c r="E177" s="297">
        <v>0</v>
      </c>
      <c r="F177" s="297">
        <f>D177*E177</f>
        <v>0</v>
      </c>
    </row>
    <row r="178" spans="1:6" x14ac:dyDescent="0.35">
      <c r="A178" s="279"/>
      <c r="B178" s="124" t="s">
        <v>974</v>
      </c>
      <c r="C178" s="282"/>
      <c r="D178" s="285"/>
      <c r="E178" s="298"/>
      <c r="F178" s="298"/>
    </row>
    <row r="179" spans="1:6" x14ac:dyDescent="0.35">
      <c r="A179" s="279"/>
      <c r="B179" s="125"/>
      <c r="C179" s="282"/>
      <c r="D179" s="285"/>
      <c r="E179" s="298"/>
      <c r="F179" s="298"/>
    </row>
    <row r="180" spans="1:6" x14ac:dyDescent="0.35">
      <c r="A180" s="279"/>
      <c r="B180" s="129" t="s">
        <v>90</v>
      </c>
      <c r="C180" s="282"/>
      <c r="D180" s="285"/>
      <c r="E180" s="298"/>
      <c r="F180" s="298"/>
    </row>
    <row r="181" spans="1:6" x14ac:dyDescent="0.35">
      <c r="A181" s="279"/>
      <c r="B181" s="127"/>
      <c r="C181" s="282"/>
      <c r="D181" s="285"/>
      <c r="E181" s="298"/>
      <c r="F181" s="298"/>
    </row>
    <row r="182" spans="1:6" ht="46" x14ac:dyDescent="0.35">
      <c r="A182" s="279"/>
      <c r="B182" s="128" t="s">
        <v>972</v>
      </c>
      <c r="C182" s="282"/>
      <c r="D182" s="285"/>
      <c r="E182" s="298"/>
      <c r="F182" s="298"/>
    </row>
    <row r="183" spans="1:6" x14ac:dyDescent="0.35">
      <c r="A183" s="279"/>
      <c r="B183" s="128"/>
      <c r="C183" s="282"/>
      <c r="D183" s="285"/>
      <c r="E183" s="298"/>
      <c r="F183" s="298"/>
    </row>
    <row r="184" spans="1:6" x14ac:dyDescent="0.35">
      <c r="A184" s="279"/>
      <c r="B184" s="128" t="s">
        <v>74</v>
      </c>
      <c r="C184" s="282"/>
      <c r="D184" s="285"/>
      <c r="E184" s="298"/>
      <c r="F184" s="298"/>
    </row>
    <row r="185" spans="1:6" x14ac:dyDescent="0.35">
      <c r="A185" s="280"/>
      <c r="B185" s="130"/>
      <c r="C185" s="283"/>
      <c r="D185" s="286"/>
      <c r="E185" s="299"/>
      <c r="F185" s="299"/>
    </row>
    <row r="186" spans="1:6" x14ac:dyDescent="0.35">
      <c r="A186" s="278" t="s">
        <v>91</v>
      </c>
      <c r="B186" s="123" t="s">
        <v>92</v>
      </c>
      <c r="C186" s="281" t="s">
        <v>26</v>
      </c>
      <c r="D186" s="284">
        <v>1</v>
      </c>
      <c r="E186" s="297">
        <v>0</v>
      </c>
      <c r="F186" s="297">
        <f>D186*E186</f>
        <v>0</v>
      </c>
    </row>
    <row r="187" spans="1:6" x14ac:dyDescent="0.35">
      <c r="A187" s="279"/>
      <c r="B187" s="124" t="s">
        <v>93</v>
      </c>
      <c r="C187" s="282"/>
      <c r="D187" s="285"/>
      <c r="E187" s="298"/>
      <c r="F187" s="298"/>
    </row>
    <row r="188" spans="1:6" x14ac:dyDescent="0.35">
      <c r="A188" s="279"/>
      <c r="B188" s="125"/>
      <c r="C188" s="282"/>
      <c r="D188" s="285"/>
      <c r="E188" s="298"/>
      <c r="F188" s="298"/>
    </row>
    <row r="189" spans="1:6" x14ac:dyDescent="0.35">
      <c r="A189" s="279"/>
      <c r="B189" s="128" t="s">
        <v>475</v>
      </c>
      <c r="C189" s="282"/>
      <c r="D189" s="285"/>
      <c r="E189" s="298"/>
      <c r="F189" s="298"/>
    </row>
    <row r="190" spans="1:6" x14ac:dyDescent="0.35">
      <c r="A190" s="279"/>
      <c r="B190" s="127"/>
      <c r="C190" s="282"/>
      <c r="D190" s="285"/>
      <c r="E190" s="298"/>
      <c r="F190" s="298"/>
    </row>
    <row r="191" spans="1:6" ht="46" x14ac:dyDescent="0.35">
      <c r="A191" s="279"/>
      <c r="B191" s="128" t="s">
        <v>94</v>
      </c>
      <c r="C191" s="282"/>
      <c r="D191" s="285"/>
      <c r="E191" s="298"/>
      <c r="F191" s="298"/>
    </row>
    <row r="192" spans="1:6" x14ac:dyDescent="0.35">
      <c r="A192" s="279"/>
      <c r="B192" s="128"/>
      <c r="C192" s="282"/>
      <c r="D192" s="285"/>
      <c r="E192" s="298"/>
      <c r="F192" s="298"/>
    </row>
    <row r="193" spans="1:6" ht="69" x14ac:dyDescent="0.35">
      <c r="A193" s="279"/>
      <c r="B193" s="128" t="s">
        <v>410</v>
      </c>
      <c r="C193" s="282"/>
      <c r="D193" s="285"/>
      <c r="E193" s="298"/>
      <c r="F193" s="298"/>
    </row>
    <row r="194" spans="1:6" x14ac:dyDescent="0.35">
      <c r="A194" s="279"/>
      <c r="B194" s="128"/>
      <c r="C194" s="282"/>
      <c r="D194" s="285"/>
      <c r="E194" s="298"/>
      <c r="F194" s="298"/>
    </row>
    <row r="195" spans="1:6" ht="23" x14ac:dyDescent="0.35">
      <c r="A195" s="279"/>
      <c r="B195" s="128" t="s">
        <v>95</v>
      </c>
      <c r="C195" s="282"/>
      <c r="D195" s="285"/>
      <c r="E195" s="298"/>
      <c r="F195" s="298"/>
    </row>
    <row r="196" spans="1:6" x14ac:dyDescent="0.35">
      <c r="A196" s="279"/>
      <c r="B196" s="128"/>
      <c r="C196" s="282"/>
      <c r="D196" s="285"/>
      <c r="E196" s="298"/>
      <c r="F196" s="298"/>
    </row>
    <row r="197" spans="1:6" ht="23" x14ac:dyDescent="0.35">
      <c r="A197" s="279"/>
      <c r="B197" s="128" t="s">
        <v>971</v>
      </c>
      <c r="C197" s="282"/>
      <c r="D197" s="285"/>
      <c r="E197" s="298"/>
      <c r="F197" s="298"/>
    </row>
    <row r="198" spans="1:6" x14ac:dyDescent="0.35">
      <c r="A198" s="279"/>
      <c r="B198" s="128"/>
      <c r="C198" s="282"/>
      <c r="D198" s="285"/>
      <c r="E198" s="298"/>
      <c r="F198" s="298"/>
    </row>
    <row r="199" spans="1:6" ht="34.5" x14ac:dyDescent="0.35">
      <c r="A199" s="279"/>
      <c r="B199" s="128" t="s">
        <v>97</v>
      </c>
      <c r="C199" s="282"/>
      <c r="D199" s="285"/>
      <c r="E199" s="298"/>
      <c r="F199" s="298"/>
    </row>
    <row r="200" spans="1:6" x14ac:dyDescent="0.35">
      <c r="A200" s="279"/>
      <c r="B200" s="128"/>
      <c r="C200" s="282"/>
      <c r="D200" s="285"/>
      <c r="E200" s="298"/>
      <c r="F200" s="298"/>
    </row>
    <row r="201" spans="1:6" x14ac:dyDescent="0.35">
      <c r="A201" s="279"/>
      <c r="B201" s="129" t="s">
        <v>24</v>
      </c>
      <c r="C201" s="282"/>
      <c r="D201" s="285"/>
      <c r="E201" s="298"/>
      <c r="F201" s="298"/>
    </row>
    <row r="202" spans="1:6" x14ac:dyDescent="0.35">
      <c r="A202" s="280"/>
      <c r="B202" s="130"/>
      <c r="C202" s="283"/>
      <c r="D202" s="286"/>
      <c r="E202" s="299"/>
      <c r="F202" s="299"/>
    </row>
    <row r="203" spans="1:6" x14ac:dyDescent="0.35">
      <c r="A203" s="278" t="s">
        <v>98</v>
      </c>
      <c r="B203" s="123" t="s">
        <v>99</v>
      </c>
      <c r="C203" s="300" t="s">
        <v>26</v>
      </c>
      <c r="D203" s="284">
        <v>1</v>
      </c>
      <c r="E203" s="297">
        <v>0</v>
      </c>
      <c r="F203" s="297">
        <f>D203*E203</f>
        <v>0</v>
      </c>
    </row>
    <row r="204" spans="1:6" x14ac:dyDescent="0.35">
      <c r="A204" s="279"/>
      <c r="B204" s="124" t="s">
        <v>992</v>
      </c>
      <c r="C204" s="301"/>
      <c r="D204" s="285"/>
      <c r="E204" s="298"/>
      <c r="F204" s="298"/>
    </row>
    <row r="205" spans="1:6" x14ac:dyDescent="0.35">
      <c r="A205" s="279"/>
      <c r="B205" s="125"/>
      <c r="C205" s="301"/>
      <c r="D205" s="285"/>
      <c r="E205" s="298"/>
      <c r="F205" s="298"/>
    </row>
    <row r="206" spans="1:6" ht="24" x14ac:dyDescent="0.35">
      <c r="A206" s="279"/>
      <c r="B206" s="129" t="s">
        <v>101</v>
      </c>
      <c r="C206" s="301"/>
      <c r="D206" s="285"/>
      <c r="E206" s="298"/>
      <c r="F206" s="298"/>
    </row>
    <row r="207" spans="1:6" x14ac:dyDescent="0.35">
      <c r="A207" s="279"/>
      <c r="B207" s="128"/>
      <c r="C207" s="301"/>
      <c r="D207" s="285"/>
      <c r="E207" s="298"/>
      <c r="F207" s="298"/>
    </row>
    <row r="208" spans="1:6" ht="34.5" x14ac:dyDescent="0.35">
      <c r="A208" s="279"/>
      <c r="B208" s="128" t="s">
        <v>102</v>
      </c>
      <c r="C208" s="301"/>
      <c r="D208" s="285"/>
      <c r="E208" s="298"/>
      <c r="F208" s="298"/>
    </row>
    <row r="209" spans="1:6" x14ac:dyDescent="0.35">
      <c r="A209" s="279"/>
      <c r="B209" s="128"/>
      <c r="C209" s="301"/>
      <c r="D209" s="285"/>
      <c r="E209" s="298"/>
      <c r="F209" s="298"/>
    </row>
    <row r="210" spans="1:6" ht="23" x14ac:dyDescent="0.35">
      <c r="A210" s="279"/>
      <c r="B210" s="128" t="s">
        <v>993</v>
      </c>
      <c r="C210" s="301"/>
      <c r="D210" s="285"/>
      <c r="E210" s="298"/>
      <c r="F210" s="298"/>
    </row>
    <row r="211" spans="1:6" x14ac:dyDescent="0.35">
      <c r="A211" s="279"/>
      <c r="B211" s="128"/>
      <c r="C211" s="301"/>
      <c r="D211" s="285"/>
      <c r="E211" s="298"/>
      <c r="F211" s="298"/>
    </row>
    <row r="212" spans="1:6" ht="23" x14ac:dyDescent="0.35">
      <c r="A212" s="279"/>
      <c r="B212" s="128" t="s">
        <v>997</v>
      </c>
      <c r="C212" s="301"/>
      <c r="D212" s="285"/>
      <c r="E212" s="298"/>
      <c r="F212" s="298"/>
    </row>
    <row r="213" spans="1:6" x14ac:dyDescent="0.35">
      <c r="A213" s="279"/>
      <c r="B213" s="128"/>
      <c r="C213" s="301"/>
      <c r="D213" s="285"/>
      <c r="E213" s="298"/>
      <c r="F213" s="298"/>
    </row>
    <row r="214" spans="1:6" ht="23" x14ac:dyDescent="0.35">
      <c r="A214" s="279"/>
      <c r="B214" s="128" t="s">
        <v>998</v>
      </c>
      <c r="C214" s="301"/>
      <c r="D214" s="285"/>
      <c r="E214" s="298"/>
      <c r="F214" s="298"/>
    </row>
    <row r="215" spans="1:6" x14ac:dyDescent="0.35">
      <c r="A215" s="279"/>
      <c r="B215" s="128"/>
      <c r="C215" s="301"/>
      <c r="D215" s="285"/>
      <c r="E215" s="298"/>
      <c r="F215" s="298"/>
    </row>
    <row r="216" spans="1:6" ht="34.5" x14ac:dyDescent="0.35">
      <c r="A216" s="279"/>
      <c r="B216" s="128" t="s">
        <v>990</v>
      </c>
      <c r="C216" s="301"/>
      <c r="D216" s="285"/>
      <c r="E216" s="298"/>
      <c r="F216" s="298"/>
    </row>
    <row r="217" spans="1:6" x14ac:dyDescent="0.35">
      <c r="A217" s="279"/>
      <c r="C217" s="301"/>
      <c r="D217" s="285"/>
      <c r="E217" s="298"/>
      <c r="F217" s="298"/>
    </row>
    <row r="218" spans="1:6" x14ac:dyDescent="0.35">
      <c r="A218" s="279"/>
      <c r="B218" s="128" t="s">
        <v>103</v>
      </c>
      <c r="C218" s="301"/>
      <c r="D218" s="285"/>
      <c r="E218" s="298"/>
      <c r="F218" s="298"/>
    </row>
    <row r="219" spans="1:6" x14ac:dyDescent="0.35">
      <c r="A219" s="280"/>
      <c r="B219" s="146"/>
      <c r="C219" s="302"/>
      <c r="D219" s="286"/>
      <c r="E219" s="299"/>
      <c r="F219" s="299"/>
    </row>
    <row r="220" spans="1:6" x14ac:dyDescent="0.35">
      <c r="A220" s="278" t="s">
        <v>104</v>
      </c>
      <c r="B220" s="123" t="s">
        <v>105</v>
      </c>
      <c r="C220" s="303" t="s">
        <v>26</v>
      </c>
      <c r="D220" s="306">
        <v>1</v>
      </c>
      <c r="E220" s="309">
        <v>0</v>
      </c>
      <c r="F220" s="309">
        <f>D220*E220</f>
        <v>0</v>
      </c>
    </row>
    <row r="221" spans="1:6" x14ac:dyDescent="0.35">
      <c r="A221" s="279"/>
      <c r="B221" s="124" t="s">
        <v>106</v>
      </c>
      <c r="C221" s="304"/>
      <c r="D221" s="307"/>
      <c r="E221" s="310"/>
      <c r="F221" s="310"/>
    </row>
    <row r="222" spans="1:6" x14ac:dyDescent="0.35">
      <c r="A222" s="279"/>
      <c r="B222" s="124"/>
      <c r="C222" s="304"/>
      <c r="D222" s="307"/>
      <c r="E222" s="310"/>
      <c r="F222" s="310"/>
    </row>
    <row r="223" spans="1:6" ht="46" x14ac:dyDescent="0.35">
      <c r="A223" s="279"/>
      <c r="B223" s="128" t="s">
        <v>107</v>
      </c>
      <c r="C223" s="304"/>
      <c r="D223" s="307"/>
      <c r="E223" s="310"/>
      <c r="F223" s="310"/>
    </row>
    <row r="224" spans="1:6" x14ac:dyDescent="0.35">
      <c r="A224" s="279"/>
      <c r="B224" s="128"/>
      <c r="C224" s="304"/>
      <c r="D224" s="307"/>
      <c r="E224" s="310"/>
      <c r="F224" s="310"/>
    </row>
    <row r="225" spans="1:6" ht="23" x14ac:dyDescent="0.35">
      <c r="A225" s="279"/>
      <c r="B225" s="128" t="s">
        <v>108</v>
      </c>
      <c r="C225" s="304"/>
      <c r="D225" s="307"/>
      <c r="E225" s="310"/>
      <c r="F225" s="310"/>
    </row>
    <row r="226" spans="1:6" x14ac:dyDescent="0.35">
      <c r="A226" s="279"/>
      <c r="B226" s="128"/>
      <c r="C226" s="304"/>
      <c r="D226" s="307"/>
      <c r="E226" s="310"/>
      <c r="F226" s="310"/>
    </row>
    <row r="227" spans="1:6" ht="23" x14ac:dyDescent="0.35">
      <c r="A227" s="279"/>
      <c r="B227" s="128" t="s">
        <v>109</v>
      </c>
      <c r="C227" s="304"/>
      <c r="D227" s="307"/>
      <c r="E227" s="310"/>
      <c r="F227" s="310"/>
    </row>
    <row r="228" spans="1:6" x14ac:dyDescent="0.35">
      <c r="A228" s="279"/>
      <c r="B228" s="128"/>
      <c r="C228" s="304"/>
      <c r="D228" s="307"/>
      <c r="E228" s="310"/>
      <c r="F228" s="310"/>
    </row>
    <row r="229" spans="1:6" ht="34.5" x14ac:dyDescent="0.35">
      <c r="A229" s="279"/>
      <c r="B229" s="128" t="s">
        <v>411</v>
      </c>
      <c r="C229" s="304"/>
      <c r="D229" s="307"/>
      <c r="E229" s="310"/>
      <c r="F229" s="310"/>
    </row>
    <row r="230" spans="1:6" x14ac:dyDescent="0.35">
      <c r="A230" s="279"/>
      <c r="B230" s="128"/>
      <c r="C230" s="304"/>
      <c r="D230" s="307"/>
      <c r="E230" s="310"/>
      <c r="F230" s="310"/>
    </row>
    <row r="231" spans="1:6" x14ac:dyDescent="0.35">
      <c r="A231" s="279"/>
      <c r="B231" s="128" t="s">
        <v>110</v>
      </c>
      <c r="C231" s="304"/>
      <c r="D231" s="307"/>
      <c r="E231" s="310"/>
      <c r="F231" s="310"/>
    </row>
    <row r="232" spans="1:6" x14ac:dyDescent="0.35">
      <c r="A232" s="279"/>
      <c r="B232" s="128"/>
      <c r="C232" s="304"/>
      <c r="D232" s="307"/>
      <c r="E232" s="310"/>
      <c r="F232" s="310"/>
    </row>
    <row r="233" spans="1:6" ht="34.5" x14ac:dyDescent="0.35">
      <c r="A233" s="279"/>
      <c r="B233" s="128" t="s">
        <v>111</v>
      </c>
      <c r="C233" s="304"/>
      <c r="D233" s="307"/>
      <c r="E233" s="310"/>
      <c r="F233" s="310"/>
    </row>
    <row r="234" spans="1:6" x14ac:dyDescent="0.35">
      <c r="A234" s="279"/>
      <c r="B234" s="128"/>
      <c r="C234" s="304"/>
      <c r="D234" s="307"/>
      <c r="E234" s="310"/>
      <c r="F234" s="310"/>
    </row>
    <row r="235" spans="1:6" ht="23" x14ac:dyDescent="0.35">
      <c r="A235" s="279"/>
      <c r="B235" s="128" t="s">
        <v>112</v>
      </c>
      <c r="C235" s="304"/>
      <c r="D235" s="307"/>
      <c r="E235" s="310"/>
      <c r="F235" s="310"/>
    </row>
    <row r="236" spans="1:6" x14ac:dyDescent="0.35">
      <c r="A236" s="279"/>
      <c r="B236" s="128"/>
      <c r="C236" s="304"/>
      <c r="D236" s="307"/>
      <c r="E236" s="310"/>
      <c r="F236" s="310"/>
    </row>
    <row r="237" spans="1:6" x14ac:dyDescent="0.35">
      <c r="A237" s="279"/>
      <c r="B237" s="127" t="s">
        <v>83</v>
      </c>
      <c r="C237" s="304"/>
      <c r="D237" s="307"/>
      <c r="E237" s="310"/>
      <c r="F237" s="310"/>
    </row>
    <row r="238" spans="1:6" x14ac:dyDescent="0.35">
      <c r="A238" s="280"/>
      <c r="B238" s="141"/>
      <c r="C238" s="305"/>
      <c r="D238" s="308"/>
      <c r="E238" s="311"/>
      <c r="F238" s="311"/>
    </row>
    <row r="239" spans="1:6" x14ac:dyDescent="0.35">
      <c r="A239" s="278" t="s">
        <v>113</v>
      </c>
      <c r="B239" s="147" t="s">
        <v>114</v>
      </c>
      <c r="C239" s="281" t="s">
        <v>26</v>
      </c>
      <c r="D239" s="284">
        <v>1</v>
      </c>
      <c r="E239" s="297">
        <v>0</v>
      </c>
      <c r="F239" s="297">
        <f>D239*E239</f>
        <v>0</v>
      </c>
    </row>
    <row r="240" spans="1:6" x14ac:dyDescent="0.35">
      <c r="A240" s="279"/>
      <c r="B240" s="3" t="s">
        <v>115</v>
      </c>
      <c r="C240" s="282"/>
      <c r="D240" s="285"/>
      <c r="E240" s="298"/>
      <c r="F240" s="298"/>
    </row>
    <row r="241" spans="1:6" x14ac:dyDescent="0.35">
      <c r="A241" s="279"/>
      <c r="B241" s="4"/>
      <c r="C241" s="282"/>
      <c r="D241" s="285"/>
      <c r="E241" s="298"/>
      <c r="F241" s="298"/>
    </row>
    <row r="242" spans="1:6" x14ac:dyDescent="0.35">
      <c r="A242" s="279"/>
      <c r="B242" s="148" t="s">
        <v>116</v>
      </c>
      <c r="C242" s="282"/>
      <c r="D242" s="285"/>
      <c r="E242" s="298"/>
      <c r="F242" s="298"/>
    </row>
    <row r="243" spans="1:6" x14ac:dyDescent="0.35">
      <c r="A243" s="279"/>
      <c r="B243" s="4"/>
      <c r="C243" s="282"/>
      <c r="D243" s="285"/>
      <c r="E243" s="298"/>
      <c r="F243" s="298"/>
    </row>
    <row r="244" spans="1:6" ht="34.5" x14ac:dyDescent="0.35">
      <c r="A244" s="279"/>
      <c r="B244" s="149" t="s">
        <v>412</v>
      </c>
      <c r="C244" s="282"/>
      <c r="D244" s="285"/>
      <c r="E244" s="298"/>
      <c r="F244" s="298"/>
    </row>
    <row r="245" spans="1:6" x14ac:dyDescent="0.35">
      <c r="A245" s="279"/>
      <c r="B245" s="149"/>
      <c r="C245" s="282"/>
      <c r="D245" s="285"/>
      <c r="E245" s="298"/>
      <c r="F245" s="298"/>
    </row>
    <row r="246" spans="1:6" ht="23" x14ac:dyDescent="0.35">
      <c r="A246" s="279"/>
      <c r="B246" s="149" t="s">
        <v>117</v>
      </c>
      <c r="C246" s="282"/>
      <c r="D246" s="285"/>
      <c r="E246" s="298"/>
      <c r="F246" s="298"/>
    </row>
    <row r="247" spans="1:6" x14ac:dyDescent="0.35">
      <c r="A247" s="279"/>
      <c r="B247" s="149"/>
      <c r="C247" s="282"/>
      <c r="D247" s="285"/>
      <c r="E247" s="298"/>
      <c r="F247" s="298"/>
    </row>
    <row r="248" spans="1:6" x14ac:dyDescent="0.35">
      <c r="A248" s="279"/>
      <c r="B248" s="149" t="s">
        <v>118</v>
      </c>
      <c r="C248" s="282"/>
      <c r="D248" s="285"/>
      <c r="E248" s="298"/>
      <c r="F248" s="298"/>
    </row>
    <row r="249" spans="1:6" x14ac:dyDescent="0.35">
      <c r="A249" s="279"/>
      <c r="B249" s="128" t="s">
        <v>119</v>
      </c>
      <c r="C249" s="282"/>
      <c r="D249" s="285"/>
      <c r="E249" s="298"/>
      <c r="F249" s="298"/>
    </row>
    <row r="250" spans="1:6" ht="23" x14ac:dyDescent="0.35">
      <c r="A250" s="279"/>
      <c r="B250" s="128" t="s">
        <v>413</v>
      </c>
      <c r="C250" s="282"/>
      <c r="D250" s="285"/>
      <c r="E250" s="298"/>
      <c r="F250" s="298"/>
    </row>
    <row r="251" spans="1:6" x14ac:dyDescent="0.35">
      <c r="A251" s="279"/>
      <c r="B251" s="149" t="s">
        <v>120</v>
      </c>
      <c r="C251" s="282"/>
      <c r="D251" s="285"/>
      <c r="E251" s="298"/>
      <c r="F251" s="298"/>
    </row>
    <row r="252" spans="1:6" x14ac:dyDescent="0.35">
      <c r="A252" s="279"/>
      <c r="B252" s="128" t="s">
        <v>121</v>
      </c>
      <c r="C252" s="282"/>
      <c r="D252" s="285"/>
      <c r="E252" s="298"/>
      <c r="F252" s="298"/>
    </row>
    <row r="253" spans="1:6" x14ac:dyDescent="0.35">
      <c r="A253" s="279"/>
      <c r="B253" s="128" t="s">
        <v>122</v>
      </c>
      <c r="C253" s="282"/>
      <c r="D253" s="285"/>
      <c r="E253" s="298"/>
      <c r="F253" s="298"/>
    </row>
    <row r="254" spans="1:6" x14ac:dyDescent="0.35">
      <c r="A254" s="279"/>
      <c r="B254" s="128" t="s">
        <v>123</v>
      </c>
      <c r="C254" s="282"/>
      <c r="D254" s="285"/>
      <c r="E254" s="298"/>
      <c r="F254" s="298"/>
    </row>
    <row r="255" spans="1:6" x14ac:dyDescent="0.35">
      <c r="A255" s="279"/>
      <c r="B255" s="128" t="s">
        <v>560</v>
      </c>
      <c r="C255" s="282"/>
      <c r="D255" s="285"/>
      <c r="E255" s="298"/>
      <c r="F255" s="298"/>
    </row>
    <row r="256" spans="1:6" x14ac:dyDescent="0.35">
      <c r="A256" s="279"/>
      <c r="B256" s="128"/>
      <c r="C256" s="282"/>
      <c r="D256" s="285"/>
      <c r="E256" s="298"/>
      <c r="F256" s="298"/>
    </row>
    <row r="257" spans="1:6" x14ac:dyDescent="0.35">
      <c r="A257" s="279"/>
      <c r="B257" s="149" t="s">
        <v>69</v>
      </c>
      <c r="C257" s="282"/>
      <c r="D257" s="285"/>
      <c r="E257" s="298"/>
      <c r="F257" s="298"/>
    </row>
    <row r="258" spans="1:6" x14ac:dyDescent="0.35">
      <c r="A258" s="280"/>
      <c r="B258" s="150"/>
      <c r="C258" s="283"/>
      <c r="D258" s="286"/>
      <c r="E258" s="299"/>
      <c r="F258" s="299"/>
    </row>
    <row r="259" spans="1:6" x14ac:dyDescent="0.35">
      <c r="A259" s="278" t="s">
        <v>124</v>
      </c>
      <c r="B259" s="123" t="s">
        <v>125</v>
      </c>
      <c r="C259" s="281" t="s">
        <v>26</v>
      </c>
      <c r="D259" s="284">
        <v>1</v>
      </c>
      <c r="E259" s="297">
        <v>0</v>
      </c>
      <c r="F259" s="297">
        <f>D259*E259</f>
        <v>0</v>
      </c>
    </row>
    <row r="260" spans="1:6" x14ac:dyDescent="0.35">
      <c r="A260" s="279"/>
      <c r="B260" s="124" t="s">
        <v>126</v>
      </c>
      <c r="C260" s="282"/>
      <c r="D260" s="285"/>
      <c r="E260" s="298"/>
      <c r="F260" s="298"/>
    </row>
    <row r="261" spans="1:6" x14ac:dyDescent="0.35">
      <c r="A261" s="279"/>
      <c r="B261" s="124"/>
      <c r="C261" s="282"/>
      <c r="D261" s="285"/>
      <c r="E261" s="298"/>
      <c r="F261" s="298"/>
    </row>
    <row r="262" spans="1:6" ht="24" x14ac:dyDescent="0.35">
      <c r="A262" s="279"/>
      <c r="B262" s="129" t="s">
        <v>127</v>
      </c>
      <c r="C262" s="282"/>
      <c r="D262" s="285"/>
      <c r="E262" s="298"/>
      <c r="F262" s="298"/>
    </row>
    <row r="263" spans="1:6" x14ac:dyDescent="0.35">
      <c r="A263" s="279"/>
      <c r="B263" s="125"/>
      <c r="C263" s="282"/>
      <c r="D263" s="285"/>
      <c r="E263" s="298"/>
      <c r="F263" s="298"/>
    </row>
    <row r="264" spans="1:6" ht="23" x14ac:dyDescent="0.35">
      <c r="A264" s="279"/>
      <c r="B264" s="134" t="s">
        <v>414</v>
      </c>
      <c r="C264" s="282"/>
      <c r="D264" s="285"/>
      <c r="E264" s="298"/>
      <c r="F264" s="298"/>
    </row>
    <row r="265" spans="1:6" x14ac:dyDescent="0.35">
      <c r="A265" s="279"/>
      <c r="B265" s="134" t="s">
        <v>128</v>
      </c>
      <c r="C265" s="282"/>
      <c r="D265" s="285"/>
      <c r="E265" s="298"/>
      <c r="F265" s="298"/>
    </row>
    <row r="266" spans="1:6" x14ac:dyDescent="0.35">
      <c r="A266" s="279"/>
      <c r="B266" s="134" t="s">
        <v>129</v>
      </c>
      <c r="C266" s="282"/>
      <c r="D266" s="285"/>
      <c r="E266" s="298"/>
      <c r="F266" s="298"/>
    </row>
    <row r="267" spans="1:6" x14ac:dyDescent="0.35">
      <c r="A267" s="279"/>
      <c r="B267" s="134" t="s">
        <v>130</v>
      </c>
      <c r="C267" s="282"/>
      <c r="D267" s="285"/>
      <c r="E267" s="298"/>
      <c r="F267" s="298"/>
    </row>
    <row r="268" spans="1:6" ht="23" x14ac:dyDescent="0.35">
      <c r="A268" s="279"/>
      <c r="B268" s="134" t="s">
        <v>131</v>
      </c>
      <c r="C268" s="282"/>
      <c r="D268" s="285"/>
      <c r="E268" s="298"/>
      <c r="F268" s="298"/>
    </row>
    <row r="269" spans="1:6" x14ac:dyDescent="0.35">
      <c r="A269" s="279"/>
      <c r="B269" s="134" t="s">
        <v>132</v>
      </c>
      <c r="C269" s="282"/>
      <c r="D269" s="285"/>
      <c r="E269" s="298"/>
      <c r="F269" s="298"/>
    </row>
    <row r="270" spans="1:6" x14ac:dyDescent="0.35">
      <c r="A270" s="279"/>
      <c r="B270" s="134" t="s">
        <v>415</v>
      </c>
      <c r="C270" s="282"/>
      <c r="D270" s="285"/>
      <c r="E270" s="298"/>
      <c r="F270" s="298"/>
    </row>
    <row r="271" spans="1:6" ht="20.25" customHeight="1" x14ac:dyDescent="0.35">
      <c r="A271" s="279"/>
      <c r="B271" s="134" t="s">
        <v>416</v>
      </c>
      <c r="C271" s="282"/>
      <c r="D271" s="285"/>
      <c r="E271" s="298"/>
      <c r="F271" s="298"/>
    </row>
    <row r="272" spans="1:6" x14ac:dyDescent="0.35">
      <c r="A272" s="279"/>
      <c r="B272" s="128"/>
      <c r="C272" s="282"/>
      <c r="D272" s="285"/>
      <c r="E272" s="298"/>
      <c r="F272" s="298"/>
    </row>
    <row r="273" spans="1:6" ht="34.5" x14ac:dyDescent="0.35">
      <c r="A273" s="279"/>
      <c r="B273" s="128" t="s">
        <v>133</v>
      </c>
      <c r="C273" s="282"/>
      <c r="D273" s="285"/>
      <c r="E273" s="298"/>
      <c r="F273" s="298"/>
    </row>
    <row r="274" spans="1:6" x14ac:dyDescent="0.35">
      <c r="A274" s="279"/>
      <c r="B274" s="128"/>
      <c r="C274" s="282"/>
      <c r="D274" s="285"/>
      <c r="E274" s="298"/>
      <c r="F274" s="298"/>
    </row>
    <row r="275" spans="1:6" ht="23" x14ac:dyDescent="0.35">
      <c r="A275" s="279"/>
      <c r="B275" s="128" t="s">
        <v>423</v>
      </c>
      <c r="C275" s="282"/>
      <c r="D275" s="285"/>
      <c r="E275" s="298"/>
      <c r="F275" s="298"/>
    </row>
    <row r="276" spans="1:6" x14ac:dyDescent="0.35">
      <c r="A276" s="279"/>
      <c r="B276" s="128"/>
      <c r="C276" s="282"/>
      <c r="D276" s="285"/>
      <c r="E276" s="298"/>
      <c r="F276" s="298"/>
    </row>
    <row r="277" spans="1:6" ht="46" x14ac:dyDescent="0.35">
      <c r="A277" s="279"/>
      <c r="B277" s="128" t="s">
        <v>424</v>
      </c>
      <c r="C277" s="282"/>
      <c r="D277" s="285"/>
      <c r="E277" s="298"/>
      <c r="F277" s="298"/>
    </row>
    <row r="278" spans="1:6" x14ac:dyDescent="0.35">
      <c r="A278" s="279"/>
      <c r="B278" s="128"/>
      <c r="C278" s="282"/>
      <c r="D278" s="285"/>
      <c r="E278" s="298"/>
      <c r="F278" s="298"/>
    </row>
    <row r="279" spans="1:6" x14ac:dyDescent="0.35">
      <c r="A279" s="279"/>
      <c r="B279" s="151" t="s">
        <v>83</v>
      </c>
      <c r="C279" s="282"/>
      <c r="D279" s="285"/>
      <c r="E279" s="298"/>
      <c r="F279" s="298"/>
    </row>
    <row r="280" spans="1:6" x14ac:dyDescent="0.35">
      <c r="A280" s="280"/>
      <c r="B280" s="125"/>
      <c r="C280" s="283"/>
      <c r="D280" s="286"/>
      <c r="E280" s="299"/>
      <c r="F280" s="299"/>
    </row>
    <row r="281" spans="1:6" x14ac:dyDescent="0.35">
      <c r="A281" s="278" t="s">
        <v>135</v>
      </c>
      <c r="B281" s="123" t="s">
        <v>125</v>
      </c>
      <c r="C281" s="281" t="s">
        <v>26</v>
      </c>
      <c r="D281" s="284">
        <v>1</v>
      </c>
      <c r="E281" s="297">
        <v>0</v>
      </c>
      <c r="F281" s="297">
        <f>D281*E281</f>
        <v>0</v>
      </c>
    </row>
    <row r="282" spans="1:6" x14ac:dyDescent="0.35">
      <c r="A282" s="279"/>
      <c r="B282" s="124" t="s">
        <v>136</v>
      </c>
      <c r="C282" s="282"/>
      <c r="D282" s="285"/>
      <c r="E282" s="298"/>
      <c r="F282" s="298"/>
    </row>
    <row r="283" spans="1:6" x14ac:dyDescent="0.35">
      <c r="A283" s="279"/>
      <c r="B283" s="128" t="s">
        <v>137</v>
      </c>
      <c r="C283" s="282"/>
      <c r="D283" s="285"/>
      <c r="E283" s="298"/>
      <c r="F283" s="298"/>
    </row>
    <row r="284" spans="1:6" x14ac:dyDescent="0.35">
      <c r="A284" s="279"/>
      <c r="B284" s="129" t="s">
        <v>138</v>
      </c>
      <c r="C284" s="282"/>
      <c r="D284" s="285"/>
      <c r="E284" s="298"/>
      <c r="F284" s="298"/>
    </row>
    <row r="285" spans="1:6" x14ac:dyDescent="0.35">
      <c r="A285" s="279"/>
      <c r="B285" s="125"/>
      <c r="C285" s="282"/>
      <c r="D285" s="285"/>
      <c r="E285" s="298"/>
      <c r="F285" s="298"/>
    </row>
    <row r="286" spans="1:6" x14ac:dyDescent="0.35">
      <c r="A286" s="279"/>
      <c r="B286" s="128" t="s">
        <v>139</v>
      </c>
      <c r="C286" s="282"/>
      <c r="D286" s="285"/>
      <c r="E286" s="298"/>
      <c r="F286" s="298"/>
    </row>
    <row r="287" spans="1:6" x14ac:dyDescent="0.35">
      <c r="A287" s="279"/>
      <c r="B287" s="128"/>
      <c r="C287" s="282"/>
      <c r="D287" s="285"/>
      <c r="E287" s="298"/>
      <c r="F287" s="298"/>
    </row>
    <row r="288" spans="1:6" ht="23" x14ac:dyDescent="0.35">
      <c r="A288" s="279"/>
      <c r="B288" s="128" t="s">
        <v>140</v>
      </c>
      <c r="C288" s="282"/>
      <c r="D288" s="285"/>
      <c r="E288" s="298"/>
      <c r="F288" s="298"/>
    </row>
    <row r="289" spans="1:6" x14ac:dyDescent="0.35">
      <c r="A289" s="279"/>
      <c r="B289" s="128"/>
      <c r="C289" s="282"/>
      <c r="D289" s="285"/>
      <c r="E289" s="298"/>
      <c r="F289" s="298"/>
    </row>
    <row r="290" spans="1:6" x14ac:dyDescent="0.35">
      <c r="A290" s="279"/>
      <c r="B290" s="128" t="s">
        <v>141</v>
      </c>
      <c r="C290" s="282"/>
      <c r="D290" s="285"/>
      <c r="E290" s="298"/>
      <c r="F290" s="298"/>
    </row>
    <row r="291" spans="1:6" x14ac:dyDescent="0.35">
      <c r="A291" s="279"/>
      <c r="B291" s="128"/>
      <c r="C291" s="282"/>
      <c r="D291" s="285"/>
      <c r="E291" s="298"/>
      <c r="F291" s="298"/>
    </row>
    <row r="292" spans="1:6" x14ac:dyDescent="0.35">
      <c r="A292" s="279"/>
      <c r="B292" s="151" t="s">
        <v>83</v>
      </c>
      <c r="C292" s="282"/>
      <c r="D292" s="285"/>
      <c r="E292" s="298"/>
      <c r="F292" s="298"/>
    </row>
    <row r="293" spans="1:6" x14ac:dyDescent="0.35">
      <c r="A293" s="280"/>
      <c r="B293" s="152"/>
      <c r="C293" s="283"/>
      <c r="D293" s="286"/>
      <c r="E293" s="299"/>
      <c r="F293" s="299"/>
    </row>
    <row r="294" spans="1:6" x14ac:dyDescent="0.35">
      <c r="A294" s="278" t="s">
        <v>142</v>
      </c>
      <c r="B294" s="124" t="s">
        <v>143</v>
      </c>
      <c r="C294" s="281" t="s">
        <v>26</v>
      </c>
      <c r="D294" s="284">
        <v>1</v>
      </c>
      <c r="E294" s="297">
        <v>0</v>
      </c>
      <c r="F294" s="297">
        <f>D294*E294</f>
        <v>0</v>
      </c>
    </row>
    <row r="295" spans="1:6" x14ac:dyDescent="0.35">
      <c r="A295" s="279"/>
      <c r="B295" s="124" t="s">
        <v>144</v>
      </c>
      <c r="C295" s="282"/>
      <c r="D295" s="285"/>
      <c r="E295" s="298"/>
      <c r="F295" s="298"/>
    </row>
    <row r="296" spans="1:6" x14ac:dyDescent="0.35">
      <c r="A296" s="279"/>
      <c r="B296" s="125"/>
      <c r="C296" s="282"/>
      <c r="D296" s="285"/>
      <c r="E296" s="298"/>
      <c r="F296" s="298"/>
    </row>
    <row r="297" spans="1:6" ht="24" x14ac:dyDescent="0.35">
      <c r="A297" s="279"/>
      <c r="B297" s="129" t="s">
        <v>145</v>
      </c>
      <c r="C297" s="282"/>
      <c r="D297" s="285"/>
      <c r="E297" s="298"/>
      <c r="F297" s="298"/>
    </row>
    <row r="298" spans="1:6" x14ac:dyDescent="0.35">
      <c r="A298" s="279"/>
      <c r="B298" s="125"/>
      <c r="C298" s="282"/>
      <c r="D298" s="285"/>
      <c r="E298" s="298"/>
      <c r="F298" s="298"/>
    </row>
    <row r="299" spans="1:6" ht="23" x14ac:dyDescent="0.35">
      <c r="A299" s="279"/>
      <c r="B299" s="128" t="s">
        <v>146</v>
      </c>
      <c r="C299" s="282"/>
      <c r="D299" s="285"/>
      <c r="E299" s="298"/>
      <c r="F299" s="298"/>
    </row>
    <row r="300" spans="1:6" x14ac:dyDescent="0.35">
      <c r="A300" s="279"/>
      <c r="B300" s="128"/>
      <c r="C300" s="282"/>
      <c r="D300" s="285"/>
      <c r="E300" s="298"/>
      <c r="F300" s="298"/>
    </row>
    <row r="301" spans="1:6" ht="23" x14ac:dyDescent="0.35">
      <c r="A301" s="279"/>
      <c r="B301" s="128" t="s">
        <v>147</v>
      </c>
      <c r="C301" s="282"/>
      <c r="D301" s="285"/>
      <c r="E301" s="298"/>
      <c r="F301" s="298"/>
    </row>
    <row r="302" spans="1:6" x14ac:dyDescent="0.35">
      <c r="A302" s="279"/>
      <c r="B302" s="128" t="s">
        <v>148</v>
      </c>
      <c r="C302" s="282"/>
      <c r="D302" s="285"/>
      <c r="E302" s="298"/>
      <c r="F302" s="298"/>
    </row>
    <row r="303" spans="1:6" x14ac:dyDescent="0.35">
      <c r="A303" s="279"/>
      <c r="B303" s="128"/>
      <c r="C303" s="282"/>
      <c r="D303" s="285"/>
      <c r="E303" s="298"/>
      <c r="F303" s="298"/>
    </row>
    <row r="304" spans="1:6" x14ac:dyDescent="0.35">
      <c r="A304" s="279"/>
      <c r="B304" s="128" t="s">
        <v>69</v>
      </c>
      <c r="C304" s="282"/>
      <c r="D304" s="285"/>
      <c r="E304" s="298"/>
      <c r="F304" s="298"/>
    </row>
    <row r="305" spans="1:6" x14ac:dyDescent="0.35">
      <c r="A305" s="280"/>
      <c r="B305" s="130"/>
      <c r="C305" s="283"/>
      <c r="D305" s="286"/>
      <c r="E305" s="299"/>
      <c r="F305" s="299"/>
    </row>
    <row r="306" spans="1:6" x14ac:dyDescent="0.35">
      <c r="A306" s="278" t="s">
        <v>149</v>
      </c>
      <c r="B306" s="123" t="s">
        <v>143</v>
      </c>
      <c r="C306" s="281" t="s">
        <v>26</v>
      </c>
      <c r="D306" s="284">
        <v>1</v>
      </c>
      <c r="E306" s="297">
        <v>0</v>
      </c>
      <c r="F306" s="297">
        <f>D306*E306</f>
        <v>0</v>
      </c>
    </row>
    <row r="307" spans="1:6" x14ac:dyDescent="0.35">
      <c r="A307" s="279"/>
      <c r="B307" s="124" t="s">
        <v>150</v>
      </c>
      <c r="C307" s="282"/>
      <c r="D307" s="285"/>
      <c r="E307" s="298"/>
      <c r="F307" s="298"/>
    </row>
    <row r="308" spans="1:6" x14ac:dyDescent="0.35">
      <c r="A308" s="279"/>
      <c r="B308" s="125"/>
      <c r="C308" s="282"/>
      <c r="D308" s="285"/>
      <c r="E308" s="298"/>
      <c r="F308" s="298"/>
    </row>
    <row r="309" spans="1:6" ht="24" x14ac:dyDescent="0.35">
      <c r="A309" s="279"/>
      <c r="B309" s="129" t="s">
        <v>145</v>
      </c>
      <c r="C309" s="282"/>
      <c r="D309" s="285"/>
      <c r="E309" s="298"/>
      <c r="F309" s="298"/>
    </row>
    <row r="310" spans="1:6" x14ac:dyDescent="0.35">
      <c r="A310" s="279"/>
      <c r="B310" s="125"/>
      <c r="C310" s="282"/>
      <c r="D310" s="285"/>
      <c r="E310" s="298"/>
      <c r="F310" s="298"/>
    </row>
    <row r="311" spans="1:6" ht="23" x14ac:dyDescent="0.35">
      <c r="A311" s="279"/>
      <c r="B311" s="134" t="s">
        <v>417</v>
      </c>
      <c r="C311" s="282"/>
      <c r="D311" s="285"/>
      <c r="E311" s="298"/>
      <c r="F311" s="298"/>
    </row>
    <row r="312" spans="1:6" x14ac:dyDescent="0.35">
      <c r="A312" s="279"/>
      <c r="B312" s="128"/>
      <c r="C312" s="282"/>
      <c r="D312" s="285"/>
      <c r="E312" s="298"/>
      <c r="F312" s="298"/>
    </row>
    <row r="313" spans="1:6" ht="23" x14ac:dyDescent="0.35">
      <c r="A313" s="279"/>
      <c r="B313" s="128" t="s">
        <v>151</v>
      </c>
      <c r="C313" s="282"/>
      <c r="D313" s="285"/>
      <c r="E313" s="298"/>
      <c r="F313" s="298"/>
    </row>
    <row r="314" spans="1:6" x14ac:dyDescent="0.35">
      <c r="A314" s="279"/>
      <c r="B314" s="128"/>
      <c r="C314" s="282"/>
      <c r="D314" s="285"/>
      <c r="E314" s="298"/>
      <c r="F314" s="298"/>
    </row>
    <row r="315" spans="1:6" ht="23" x14ac:dyDescent="0.35">
      <c r="A315" s="279"/>
      <c r="B315" s="128" t="s">
        <v>418</v>
      </c>
      <c r="C315" s="282"/>
      <c r="D315" s="285"/>
      <c r="E315" s="298"/>
      <c r="F315" s="298"/>
    </row>
    <row r="316" spans="1:6" x14ac:dyDescent="0.35">
      <c r="A316" s="279"/>
      <c r="B316" s="128"/>
      <c r="C316" s="282"/>
      <c r="D316" s="285"/>
      <c r="E316" s="298"/>
      <c r="F316" s="298"/>
    </row>
    <row r="317" spans="1:6" x14ac:dyDescent="0.35">
      <c r="A317" s="279"/>
      <c r="B317" s="128" t="s">
        <v>83</v>
      </c>
      <c r="C317" s="282"/>
      <c r="D317" s="285"/>
      <c r="E317" s="298"/>
      <c r="F317" s="298"/>
    </row>
    <row r="318" spans="1:6" x14ac:dyDescent="0.35">
      <c r="A318" s="280"/>
      <c r="B318" s="130"/>
      <c r="C318" s="283"/>
      <c r="D318" s="286"/>
      <c r="E318" s="299"/>
      <c r="F318" s="299"/>
    </row>
    <row r="319" spans="1:6" x14ac:dyDescent="0.35">
      <c r="A319" s="278" t="s">
        <v>152</v>
      </c>
      <c r="B319" s="131" t="s">
        <v>419</v>
      </c>
      <c r="C319" s="281" t="s">
        <v>26</v>
      </c>
      <c r="D319" s="284">
        <v>1</v>
      </c>
      <c r="E319" s="297">
        <v>0</v>
      </c>
      <c r="F319" s="297">
        <f>D319*E319</f>
        <v>0</v>
      </c>
    </row>
    <row r="320" spans="1:6" x14ac:dyDescent="0.35">
      <c r="A320" s="279"/>
      <c r="B320" s="125"/>
      <c r="C320" s="282"/>
      <c r="D320" s="285"/>
      <c r="E320" s="298"/>
      <c r="F320" s="298"/>
    </row>
    <row r="321" spans="1:6" ht="24" x14ac:dyDescent="0.35">
      <c r="A321" s="279"/>
      <c r="B321" s="129" t="s">
        <v>153</v>
      </c>
      <c r="C321" s="282"/>
      <c r="D321" s="285"/>
      <c r="E321" s="298"/>
      <c r="F321" s="298"/>
    </row>
    <row r="322" spans="1:6" x14ac:dyDescent="0.35">
      <c r="A322" s="279"/>
      <c r="B322" s="128"/>
      <c r="C322" s="282"/>
      <c r="D322" s="285"/>
      <c r="E322" s="298"/>
      <c r="F322" s="298"/>
    </row>
    <row r="323" spans="1:6" x14ac:dyDescent="0.35">
      <c r="A323" s="279"/>
      <c r="B323" s="134" t="s">
        <v>154</v>
      </c>
      <c r="C323" s="282"/>
      <c r="D323" s="285"/>
      <c r="E323" s="298"/>
      <c r="F323" s="298"/>
    </row>
    <row r="324" spans="1:6" x14ac:dyDescent="0.35">
      <c r="A324" s="279"/>
      <c r="B324" s="134"/>
      <c r="C324" s="282"/>
      <c r="D324" s="285"/>
      <c r="E324" s="298"/>
      <c r="F324" s="298"/>
    </row>
    <row r="325" spans="1:6" ht="23" x14ac:dyDescent="0.35">
      <c r="A325" s="279"/>
      <c r="B325" s="134" t="s">
        <v>420</v>
      </c>
      <c r="C325" s="282"/>
      <c r="D325" s="285"/>
      <c r="E325" s="298"/>
      <c r="F325" s="298"/>
    </row>
    <row r="326" spans="1:6" x14ac:dyDescent="0.35">
      <c r="A326" s="279"/>
      <c r="B326" s="134"/>
      <c r="C326" s="282"/>
      <c r="D326" s="285"/>
      <c r="E326" s="298"/>
      <c r="F326" s="298"/>
    </row>
    <row r="327" spans="1:6" x14ac:dyDescent="0.35">
      <c r="A327" s="279"/>
      <c r="B327" s="128" t="s">
        <v>74</v>
      </c>
      <c r="C327" s="282"/>
      <c r="D327" s="285"/>
      <c r="E327" s="298"/>
      <c r="F327" s="298"/>
    </row>
    <row r="328" spans="1:6" x14ac:dyDescent="0.35">
      <c r="A328" s="280"/>
      <c r="B328" s="153"/>
      <c r="C328" s="283"/>
      <c r="D328" s="286"/>
      <c r="E328" s="299"/>
      <c r="F328" s="299"/>
    </row>
    <row r="329" spans="1:6" x14ac:dyDescent="0.35">
      <c r="A329" s="278" t="s">
        <v>155</v>
      </c>
      <c r="B329" s="123" t="s">
        <v>156</v>
      </c>
      <c r="C329" s="281" t="s">
        <v>26</v>
      </c>
      <c r="D329" s="284">
        <v>1</v>
      </c>
      <c r="E329" s="297">
        <v>0</v>
      </c>
      <c r="F329" s="297">
        <f>D329*E329</f>
        <v>0</v>
      </c>
    </row>
    <row r="330" spans="1:6" x14ac:dyDescent="0.35">
      <c r="A330" s="279"/>
      <c r="B330" s="124" t="s">
        <v>157</v>
      </c>
      <c r="C330" s="282"/>
      <c r="D330" s="285"/>
      <c r="E330" s="298"/>
      <c r="F330" s="298"/>
    </row>
    <row r="331" spans="1:6" x14ac:dyDescent="0.35">
      <c r="A331" s="279"/>
      <c r="B331" s="125"/>
      <c r="C331" s="282"/>
      <c r="D331" s="285"/>
      <c r="E331" s="298"/>
      <c r="F331" s="298"/>
    </row>
    <row r="332" spans="1:6" x14ac:dyDescent="0.35">
      <c r="A332" s="279"/>
      <c r="B332" s="129" t="s">
        <v>158</v>
      </c>
      <c r="C332" s="282"/>
      <c r="D332" s="285"/>
      <c r="E332" s="298"/>
      <c r="F332" s="298"/>
    </row>
    <row r="333" spans="1:6" x14ac:dyDescent="0.35">
      <c r="A333" s="279"/>
      <c r="B333" s="129"/>
      <c r="C333" s="282"/>
      <c r="D333" s="285"/>
      <c r="E333" s="298"/>
      <c r="F333" s="298"/>
    </row>
    <row r="334" spans="1:6" x14ac:dyDescent="0.35">
      <c r="A334" s="279"/>
      <c r="B334" s="129" t="s">
        <v>159</v>
      </c>
      <c r="C334" s="282"/>
      <c r="D334" s="285"/>
      <c r="E334" s="298"/>
      <c r="F334" s="298"/>
    </row>
    <row r="335" spans="1:6" x14ac:dyDescent="0.35">
      <c r="A335" s="279"/>
      <c r="B335" s="125"/>
      <c r="C335" s="282"/>
      <c r="D335" s="285"/>
      <c r="E335" s="298"/>
      <c r="F335" s="298"/>
    </row>
    <row r="336" spans="1:6" ht="23" x14ac:dyDescent="0.35">
      <c r="A336" s="279"/>
      <c r="B336" s="134" t="s">
        <v>160</v>
      </c>
      <c r="C336" s="282"/>
      <c r="D336" s="285"/>
      <c r="E336" s="298"/>
      <c r="F336" s="298"/>
    </row>
    <row r="337" spans="1:6" x14ac:dyDescent="0.35">
      <c r="A337" s="279"/>
      <c r="B337" s="128"/>
      <c r="C337" s="282"/>
      <c r="D337" s="285"/>
      <c r="E337" s="298"/>
      <c r="F337" s="298"/>
    </row>
    <row r="338" spans="1:6" x14ac:dyDescent="0.35">
      <c r="A338" s="279"/>
      <c r="B338" s="134" t="s">
        <v>161</v>
      </c>
      <c r="C338" s="282"/>
      <c r="D338" s="285"/>
      <c r="E338" s="298"/>
      <c r="F338" s="298"/>
    </row>
    <row r="339" spans="1:6" x14ac:dyDescent="0.35">
      <c r="A339" s="279"/>
      <c r="B339" s="128"/>
      <c r="C339" s="282"/>
      <c r="D339" s="285"/>
      <c r="E339" s="298"/>
      <c r="F339" s="298"/>
    </row>
    <row r="340" spans="1:6" x14ac:dyDescent="0.35">
      <c r="A340" s="279"/>
      <c r="B340" s="128" t="s">
        <v>69</v>
      </c>
      <c r="C340" s="282"/>
      <c r="D340" s="285"/>
      <c r="E340" s="298"/>
      <c r="F340" s="298"/>
    </row>
    <row r="341" spans="1:6" x14ac:dyDescent="0.35">
      <c r="A341" s="280"/>
      <c r="B341" s="130"/>
      <c r="C341" s="283"/>
      <c r="D341" s="286"/>
      <c r="E341" s="299"/>
      <c r="F341" s="299"/>
    </row>
    <row r="342" spans="1:6" x14ac:dyDescent="0.35">
      <c r="A342" s="278" t="s">
        <v>162</v>
      </c>
      <c r="B342" s="123" t="s">
        <v>163</v>
      </c>
      <c r="C342" s="281" t="s">
        <v>26</v>
      </c>
      <c r="D342" s="284">
        <v>1</v>
      </c>
      <c r="E342" s="297">
        <v>0</v>
      </c>
      <c r="F342" s="297">
        <f>D342*E342</f>
        <v>0</v>
      </c>
    </row>
    <row r="343" spans="1:6" x14ac:dyDescent="0.35">
      <c r="A343" s="279"/>
      <c r="B343" s="124" t="s">
        <v>164</v>
      </c>
      <c r="C343" s="282"/>
      <c r="D343" s="285"/>
      <c r="E343" s="298"/>
      <c r="F343" s="298"/>
    </row>
    <row r="344" spans="1:6" x14ac:dyDescent="0.35">
      <c r="A344" s="279"/>
      <c r="B344" s="124"/>
      <c r="C344" s="282"/>
      <c r="D344" s="285"/>
      <c r="E344" s="298"/>
      <c r="F344" s="298"/>
    </row>
    <row r="345" spans="1:6" ht="36" x14ac:dyDescent="0.35">
      <c r="A345" s="279"/>
      <c r="B345" s="129" t="s">
        <v>165</v>
      </c>
      <c r="C345" s="282"/>
      <c r="D345" s="285"/>
      <c r="E345" s="298"/>
      <c r="F345" s="298"/>
    </row>
    <row r="346" spans="1:6" x14ac:dyDescent="0.35">
      <c r="A346" s="279"/>
      <c r="B346" s="129"/>
      <c r="C346" s="282"/>
      <c r="D346" s="285"/>
      <c r="E346" s="298"/>
      <c r="F346" s="298"/>
    </row>
    <row r="347" spans="1:6" ht="24" x14ac:dyDescent="0.35">
      <c r="A347" s="279"/>
      <c r="B347" s="129" t="s">
        <v>422</v>
      </c>
      <c r="C347" s="282"/>
      <c r="D347" s="285"/>
      <c r="E347" s="298"/>
      <c r="F347" s="298"/>
    </row>
    <row r="348" spans="1:6" x14ac:dyDescent="0.35">
      <c r="A348" s="279"/>
      <c r="B348" s="129"/>
      <c r="C348" s="282"/>
      <c r="D348" s="285"/>
      <c r="E348" s="298"/>
      <c r="F348" s="298"/>
    </row>
    <row r="349" spans="1:6" ht="23" x14ac:dyDescent="0.35">
      <c r="A349" s="279"/>
      <c r="B349" s="128" t="s">
        <v>421</v>
      </c>
      <c r="C349" s="282"/>
      <c r="D349" s="285"/>
      <c r="E349" s="298"/>
      <c r="F349" s="298"/>
    </row>
    <row r="350" spans="1:6" x14ac:dyDescent="0.35">
      <c r="A350" s="279"/>
      <c r="B350" s="128"/>
      <c r="C350" s="282"/>
      <c r="D350" s="285"/>
      <c r="E350" s="298"/>
      <c r="F350" s="298"/>
    </row>
    <row r="351" spans="1:6" x14ac:dyDescent="0.35">
      <c r="A351" s="279"/>
      <c r="B351" s="128" t="s">
        <v>166</v>
      </c>
      <c r="C351" s="282"/>
      <c r="D351" s="285"/>
      <c r="E351" s="298"/>
      <c r="F351" s="298"/>
    </row>
    <row r="352" spans="1:6" x14ac:dyDescent="0.35">
      <c r="A352" s="279"/>
      <c r="B352" s="128"/>
      <c r="C352" s="282"/>
      <c r="D352" s="285"/>
      <c r="E352" s="298"/>
      <c r="F352" s="298"/>
    </row>
    <row r="353" spans="1:7" x14ac:dyDescent="0.35">
      <c r="A353" s="279"/>
      <c r="B353" s="151" t="s">
        <v>167</v>
      </c>
      <c r="C353" s="282"/>
      <c r="D353" s="285"/>
      <c r="E353" s="298"/>
      <c r="F353" s="298"/>
    </row>
    <row r="354" spans="1:7" x14ac:dyDescent="0.35">
      <c r="A354" s="279"/>
      <c r="B354" s="151"/>
      <c r="C354" s="282"/>
      <c r="D354" s="285"/>
      <c r="E354" s="298"/>
      <c r="F354" s="298"/>
    </row>
    <row r="355" spans="1:7" x14ac:dyDescent="0.35">
      <c r="A355" s="279"/>
      <c r="B355" s="129" t="s">
        <v>24</v>
      </c>
      <c r="C355" s="282"/>
      <c r="D355" s="285"/>
      <c r="E355" s="298"/>
      <c r="F355" s="298"/>
    </row>
    <row r="356" spans="1:7" x14ac:dyDescent="0.35">
      <c r="A356" s="280"/>
      <c r="B356" s="130"/>
      <c r="C356" s="283"/>
      <c r="D356" s="286"/>
      <c r="E356" s="299"/>
      <c r="F356" s="299"/>
    </row>
    <row r="357" spans="1:7" x14ac:dyDescent="0.35">
      <c r="A357" s="278" t="s">
        <v>168</v>
      </c>
      <c r="B357" s="123" t="s">
        <v>169</v>
      </c>
      <c r="C357" s="281" t="s">
        <v>26</v>
      </c>
      <c r="D357" s="284">
        <v>1</v>
      </c>
      <c r="E357" s="297">
        <v>0</v>
      </c>
      <c r="F357" s="297">
        <f>D357*E357</f>
        <v>0</v>
      </c>
    </row>
    <row r="358" spans="1:7" x14ac:dyDescent="0.35">
      <c r="A358" s="279"/>
      <c r="B358" s="124" t="s">
        <v>479</v>
      </c>
      <c r="C358" s="282"/>
      <c r="D358" s="285"/>
      <c r="E358" s="298"/>
      <c r="F358" s="298"/>
    </row>
    <row r="359" spans="1:7" x14ac:dyDescent="0.35">
      <c r="A359" s="279"/>
      <c r="B359" s="154"/>
      <c r="C359" s="282"/>
      <c r="D359" s="285"/>
      <c r="E359" s="298"/>
      <c r="F359" s="298"/>
    </row>
    <row r="360" spans="1:7" ht="23" x14ac:dyDescent="0.35">
      <c r="A360" s="279"/>
      <c r="B360" s="128" t="s">
        <v>425</v>
      </c>
      <c r="C360" s="282"/>
      <c r="D360" s="285"/>
      <c r="E360" s="298"/>
      <c r="F360" s="298"/>
    </row>
    <row r="361" spans="1:7" x14ac:dyDescent="0.35">
      <c r="A361" s="279"/>
      <c r="B361" s="128"/>
      <c r="C361" s="282"/>
      <c r="D361" s="285"/>
      <c r="E361" s="298"/>
      <c r="F361" s="298"/>
    </row>
    <row r="362" spans="1:7" ht="46" x14ac:dyDescent="0.35">
      <c r="A362" s="279"/>
      <c r="B362" s="128" t="s">
        <v>477</v>
      </c>
      <c r="C362" s="282"/>
      <c r="D362" s="285"/>
      <c r="E362" s="298"/>
      <c r="F362" s="298"/>
    </row>
    <row r="363" spans="1:7" x14ac:dyDescent="0.35">
      <c r="A363" s="279"/>
      <c r="B363" s="128"/>
      <c r="C363" s="282"/>
      <c r="D363" s="285"/>
      <c r="E363" s="298"/>
      <c r="F363" s="298"/>
    </row>
    <row r="364" spans="1:7" ht="34.5" x14ac:dyDescent="0.35">
      <c r="A364" s="279"/>
      <c r="B364" s="128" t="s">
        <v>478</v>
      </c>
      <c r="C364" s="282"/>
      <c r="D364" s="285"/>
      <c r="E364" s="298"/>
      <c r="F364" s="298"/>
    </row>
    <row r="365" spans="1:7" x14ac:dyDescent="0.35">
      <c r="A365" s="279"/>
      <c r="B365" s="128"/>
      <c r="C365" s="282"/>
      <c r="D365" s="285"/>
      <c r="E365" s="298"/>
      <c r="F365" s="298"/>
    </row>
    <row r="366" spans="1:7" ht="50.25" customHeight="1" x14ac:dyDescent="0.35">
      <c r="A366" s="279"/>
      <c r="B366" s="128" t="s">
        <v>555</v>
      </c>
      <c r="C366" s="282"/>
      <c r="D366" s="285"/>
      <c r="E366" s="298"/>
      <c r="F366" s="298"/>
    </row>
    <row r="367" spans="1:7" ht="16.5" customHeight="1" x14ac:dyDescent="0.35">
      <c r="A367" s="279"/>
      <c r="B367" s="128"/>
      <c r="C367" s="282"/>
      <c r="D367" s="285"/>
      <c r="E367" s="298"/>
      <c r="F367" s="298"/>
      <c r="G367" s="21"/>
    </row>
    <row r="368" spans="1:7" ht="39.75" customHeight="1" x14ac:dyDescent="0.35">
      <c r="A368" s="279"/>
      <c r="B368" s="128" t="s">
        <v>764</v>
      </c>
      <c r="C368" s="282"/>
      <c r="D368" s="285"/>
      <c r="E368" s="298"/>
      <c r="F368" s="298"/>
      <c r="G368" s="21"/>
    </row>
    <row r="369" spans="1:6" x14ac:dyDescent="0.35">
      <c r="A369" s="279"/>
      <c r="B369" s="128"/>
      <c r="C369" s="282"/>
      <c r="D369" s="285"/>
      <c r="E369" s="298"/>
      <c r="F369" s="298"/>
    </row>
    <row r="370" spans="1:6" x14ac:dyDescent="0.35">
      <c r="A370" s="279"/>
      <c r="B370" s="128" t="s">
        <v>44</v>
      </c>
      <c r="C370" s="282"/>
      <c r="D370" s="285"/>
      <c r="E370" s="298"/>
      <c r="F370" s="298"/>
    </row>
    <row r="371" spans="1:6" x14ac:dyDescent="0.35">
      <c r="A371" s="280"/>
      <c r="B371" s="155"/>
      <c r="C371" s="283"/>
      <c r="D371" s="286"/>
      <c r="E371" s="299"/>
      <c r="F371" s="299"/>
    </row>
    <row r="372" spans="1:6" x14ac:dyDescent="0.35">
      <c r="A372" s="278" t="s">
        <v>171</v>
      </c>
      <c r="B372" s="123" t="s">
        <v>172</v>
      </c>
      <c r="C372" s="281" t="s">
        <v>26</v>
      </c>
      <c r="D372" s="284">
        <v>1</v>
      </c>
      <c r="E372" s="297">
        <v>0</v>
      </c>
      <c r="F372" s="297">
        <f>D372*E372</f>
        <v>0</v>
      </c>
    </row>
    <row r="373" spans="1:6" x14ac:dyDescent="0.35">
      <c r="A373" s="279"/>
      <c r="B373" s="124" t="s">
        <v>173</v>
      </c>
      <c r="C373" s="282"/>
      <c r="D373" s="285"/>
      <c r="E373" s="298"/>
      <c r="F373" s="298"/>
    </row>
    <row r="374" spans="1:6" x14ac:dyDescent="0.35">
      <c r="A374" s="279"/>
      <c r="B374" s="154"/>
      <c r="C374" s="282"/>
      <c r="D374" s="285"/>
      <c r="E374" s="298"/>
      <c r="F374" s="298"/>
    </row>
    <row r="375" spans="1:6" ht="34.5" x14ac:dyDescent="0.35">
      <c r="A375" s="279"/>
      <c r="B375" s="134" t="s">
        <v>174</v>
      </c>
      <c r="C375" s="282"/>
      <c r="D375" s="285"/>
      <c r="E375" s="298"/>
      <c r="F375" s="298"/>
    </row>
    <row r="376" spans="1:6" x14ac:dyDescent="0.35">
      <c r="A376" s="279"/>
      <c r="B376" s="156"/>
      <c r="C376" s="282"/>
      <c r="D376" s="285"/>
      <c r="E376" s="298"/>
      <c r="F376" s="298"/>
    </row>
    <row r="377" spans="1:6" ht="46" x14ac:dyDescent="0.35">
      <c r="A377" s="279"/>
      <c r="B377" s="134" t="s">
        <v>426</v>
      </c>
      <c r="C377" s="282"/>
      <c r="D377" s="285"/>
      <c r="E377" s="298"/>
      <c r="F377" s="298"/>
    </row>
    <row r="378" spans="1:6" s="10" customFormat="1" x14ac:dyDescent="0.35">
      <c r="A378" s="279"/>
      <c r="B378" s="156"/>
      <c r="C378" s="282"/>
      <c r="D378" s="285"/>
      <c r="E378" s="298"/>
      <c r="F378" s="298"/>
    </row>
    <row r="379" spans="1:6" s="10" customFormat="1" ht="23" x14ac:dyDescent="0.35">
      <c r="A379" s="279"/>
      <c r="B379" s="134" t="s">
        <v>175</v>
      </c>
      <c r="C379" s="282"/>
      <c r="D379" s="285"/>
      <c r="E379" s="298"/>
      <c r="F379" s="298"/>
    </row>
    <row r="380" spans="1:6" x14ac:dyDescent="0.35">
      <c r="A380" s="279"/>
      <c r="B380" s="156"/>
      <c r="C380" s="282"/>
      <c r="D380" s="285"/>
      <c r="E380" s="298"/>
      <c r="F380" s="298"/>
    </row>
    <row r="381" spans="1:6" ht="46" x14ac:dyDescent="0.35">
      <c r="A381" s="279"/>
      <c r="B381" s="134" t="s">
        <v>562</v>
      </c>
      <c r="C381" s="282"/>
      <c r="D381" s="285"/>
      <c r="E381" s="298"/>
      <c r="F381" s="298"/>
    </row>
    <row r="382" spans="1:6" x14ac:dyDescent="0.35">
      <c r="A382" s="279"/>
      <c r="B382" s="134" t="s">
        <v>561</v>
      </c>
      <c r="C382" s="282"/>
      <c r="D382" s="285"/>
      <c r="E382" s="298"/>
      <c r="F382" s="298"/>
    </row>
    <row r="383" spans="1:6" x14ac:dyDescent="0.35">
      <c r="A383" s="279"/>
      <c r="B383" s="156"/>
      <c r="C383" s="282"/>
      <c r="D383" s="285"/>
      <c r="E383" s="298"/>
      <c r="F383" s="298"/>
    </row>
    <row r="384" spans="1:6" x14ac:dyDescent="0.35">
      <c r="A384" s="279"/>
      <c r="B384" s="134" t="s">
        <v>176</v>
      </c>
      <c r="C384" s="282"/>
      <c r="D384" s="285"/>
      <c r="E384" s="298"/>
      <c r="F384" s="298"/>
    </row>
    <row r="385" spans="1:6" x14ac:dyDescent="0.35">
      <c r="A385" s="279"/>
      <c r="B385" s="134"/>
      <c r="C385" s="282"/>
      <c r="D385" s="285"/>
      <c r="E385" s="298"/>
      <c r="F385" s="298"/>
    </row>
    <row r="386" spans="1:6" x14ac:dyDescent="0.35">
      <c r="A386" s="279"/>
      <c r="B386" s="134" t="s">
        <v>546</v>
      </c>
      <c r="C386" s="282"/>
      <c r="D386" s="285"/>
      <c r="E386" s="298"/>
      <c r="F386" s="298"/>
    </row>
    <row r="387" spans="1:6" ht="203" x14ac:dyDescent="0.35">
      <c r="A387" s="279"/>
      <c r="B387" s="157" t="s">
        <v>563</v>
      </c>
      <c r="C387" s="282"/>
      <c r="D387" s="285"/>
      <c r="E387" s="298"/>
      <c r="F387" s="298"/>
    </row>
    <row r="388" spans="1:6" x14ac:dyDescent="0.35">
      <c r="A388" s="279"/>
      <c r="B388" s="156"/>
      <c r="C388" s="282"/>
      <c r="D388" s="285"/>
      <c r="E388" s="298"/>
      <c r="F388" s="298"/>
    </row>
    <row r="389" spans="1:6" x14ac:dyDescent="0.35">
      <c r="A389" s="279"/>
      <c r="B389" s="128" t="s">
        <v>24</v>
      </c>
      <c r="C389" s="282"/>
      <c r="D389" s="285"/>
      <c r="E389" s="298"/>
      <c r="F389" s="298"/>
    </row>
    <row r="390" spans="1:6" x14ac:dyDescent="0.35">
      <c r="A390" s="280"/>
      <c r="B390" s="130"/>
      <c r="C390" s="283"/>
      <c r="D390" s="286"/>
      <c r="E390" s="299"/>
      <c r="F390" s="299"/>
    </row>
    <row r="391" spans="1:6" x14ac:dyDescent="0.35">
      <c r="A391" s="278" t="s">
        <v>177</v>
      </c>
      <c r="B391" s="123" t="s">
        <v>178</v>
      </c>
      <c r="C391" s="281" t="s">
        <v>26</v>
      </c>
      <c r="D391" s="284">
        <v>1</v>
      </c>
      <c r="E391" s="297">
        <v>0</v>
      </c>
      <c r="F391" s="297">
        <f>D391*E391</f>
        <v>0</v>
      </c>
    </row>
    <row r="392" spans="1:6" x14ac:dyDescent="0.35">
      <c r="A392" s="279"/>
      <c r="B392" s="124" t="s">
        <v>564</v>
      </c>
      <c r="C392" s="282"/>
      <c r="D392" s="285"/>
      <c r="E392" s="298"/>
      <c r="F392" s="298"/>
    </row>
    <row r="393" spans="1:6" x14ac:dyDescent="0.35">
      <c r="A393" s="279"/>
      <c r="B393" s="124"/>
      <c r="C393" s="282"/>
      <c r="D393" s="285"/>
      <c r="E393" s="298"/>
      <c r="F393" s="298"/>
    </row>
    <row r="394" spans="1:6" ht="23" x14ac:dyDescent="0.35">
      <c r="A394" s="279"/>
      <c r="B394" s="134" t="s">
        <v>179</v>
      </c>
      <c r="C394" s="282"/>
      <c r="D394" s="285"/>
      <c r="E394" s="298"/>
      <c r="F394" s="298"/>
    </row>
    <row r="395" spans="1:6" x14ac:dyDescent="0.35">
      <c r="A395" s="279"/>
      <c r="B395" s="128"/>
      <c r="C395" s="282"/>
      <c r="D395" s="285"/>
      <c r="E395" s="298"/>
      <c r="F395" s="298"/>
    </row>
    <row r="396" spans="1:6" x14ac:dyDescent="0.35">
      <c r="A396" s="279"/>
      <c r="B396" s="128" t="s">
        <v>180</v>
      </c>
      <c r="C396" s="282"/>
      <c r="D396" s="285"/>
      <c r="E396" s="298"/>
      <c r="F396" s="298"/>
    </row>
    <row r="397" spans="1:6" ht="34.5" x14ac:dyDescent="0.35">
      <c r="A397" s="279"/>
      <c r="B397" s="128" t="s">
        <v>181</v>
      </c>
      <c r="C397" s="282"/>
      <c r="D397" s="285"/>
      <c r="E397" s="298"/>
      <c r="F397" s="298"/>
    </row>
    <row r="398" spans="1:6" x14ac:dyDescent="0.35">
      <c r="A398" s="279"/>
      <c r="B398" s="128"/>
      <c r="C398" s="282"/>
      <c r="D398" s="285"/>
      <c r="E398" s="298"/>
      <c r="F398" s="298"/>
    </row>
    <row r="399" spans="1:6" ht="46" x14ac:dyDescent="0.35">
      <c r="A399" s="279"/>
      <c r="B399" s="134" t="s">
        <v>182</v>
      </c>
      <c r="C399" s="282"/>
      <c r="D399" s="285"/>
      <c r="E399" s="298"/>
      <c r="F399" s="298"/>
    </row>
    <row r="400" spans="1:6" x14ac:dyDescent="0.35">
      <c r="A400" s="279"/>
      <c r="B400" s="128"/>
      <c r="C400" s="282"/>
      <c r="D400" s="285"/>
      <c r="E400" s="298"/>
      <c r="F400" s="298"/>
    </row>
    <row r="401" spans="1:6" ht="67.5" customHeight="1" x14ac:dyDescent="0.35">
      <c r="A401" s="279"/>
      <c r="B401" s="134" t="s">
        <v>476</v>
      </c>
      <c r="C401" s="282"/>
      <c r="D401" s="285"/>
      <c r="E401" s="298"/>
      <c r="F401" s="298"/>
    </row>
    <row r="402" spans="1:6" x14ac:dyDescent="0.35">
      <c r="A402" s="279"/>
      <c r="B402" s="128"/>
      <c r="C402" s="282"/>
      <c r="D402" s="285"/>
      <c r="E402" s="298"/>
      <c r="F402" s="298"/>
    </row>
    <row r="403" spans="1:6" ht="23" x14ac:dyDescent="0.35">
      <c r="A403" s="279"/>
      <c r="B403" s="134" t="s">
        <v>559</v>
      </c>
      <c r="C403" s="282"/>
      <c r="D403" s="285"/>
      <c r="E403" s="298"/>
      <c r="F403" s="298"/>
    </row>
    <row r="404" spans="1:6" x14ac:dyDescent="0.35">
      <c r="A404" s="279"/>
      <c r="B404" s="128"/>
      <c r="C404" s="282"/>
      <c r="D404" s="285"/>
      <c r="E404" s="298"/>
      <c r="F404" s="298"/>
    </row>
    <row r="405" spans="1:6" x14ac:dyDescent="0.35">
      <c r="A405" s="279"/>
      <c r="B405" s="151" t="s">
        <v>183</v>
      </c>
      <c r="C405" s="282"/>
      <c r="D405" s="285"/>
      <c r="E405" s="298"/>
      <c r="F405" s="298"/>
    </row>
    <row r="406" spans="1:6" x14ac:dyDescent="0.35">
      <c r="A406" s="280"/>
      <c r="B406" s="130"/>
      <c r="C406" s="283"/>
      <c r="D406" s="286"/>
      <c r="E406" s="299"/>
      <c r="F406" s="299"/>
    </row>
    <row r="407" spans="1:6" x14ac:dyDescent="0.35">
      <c r="A407" s="278" t="s">
        <v>184</v>
      </c>
      <c r="B407" s="123" t="s">
        <v>185</v>
      </c>
      <c r="C407" s="281" t="s">
        <v>26</v>
      </c>
      <c r="D407" s="284">
        <v>1</v>
      </c>
      <c r="E407" s="297">
        <v>0</v>
      </c>
      <c r="F407" s="297">
        <f>D407*E407</f>
        <v>0</v>
      </c>
    </row>
    <row r="408" spans="1:6" x14ac:dyDescent="0.35">
      <c r="A408" s="279"/>
      <c r="B408" s="124" t="s">
        <v>186</v>
      </c>
      <c r="C408" s="282"/>
      <c r="D408" s="285"/>
      <c r="E408" s="298"/>
      <c r="F408" s="298"/>
    </row>
    <row r="409" spans="1:6" x14ac:dyDescent="0.35">
      <c r="A409" s="279"/>
      <c r="B409" s="158"/>
      <c r="C409" s="282"/>
      <c r="D409" s="285"/>
      <c r="E409" s="298"/>
      <c r="F409" s="298"/>
    </row>
    <row r="410" spans="1:6" ht="23" x14ac:dyDescent="0.35">
      <c r="A410" s="279"/>
      <c r="B410" s="128" t="s">
        <v>187</v>
      </c>
      <c r="C410" s="282"/>
      <c r="D410" s="285"/>
      <c r="E410" s="298"/>
      <c r="F410" s="298"/>
    </row>
    <row r="411" spans="1:6" x14ac:dyDescent="0.35">
      <c r="A411" s="279"/>
      <c r="B411" s="128"/>
      <c r="C411" s="282"/>
      <c r="D411" s="285"/>
      <c r="E411" s="298"/>
      <c r="F411" s="298"/>
    </row>
    <row r="412" spans="1:6" ht="23" x14ac:dyDescent="0.35">
      <c r="A412" s="279"/>
      <c r="B412" s="128" t="s">
        <v>188</v>
      </c>
      <c r="C412" s="282"/>
      <c r="D412" s="285"/>
      <c r="E412" s="298"/>
      <c r="F412" s="298"/>
    </row>
    <row r="413" spans="1:6" x14ac:dyDescent="0.35">
      <c r="A413" s="279"/>
      <c r="B413" s="128" t="s">
        <v>189</v>
      </c>
      <c r="C413" s="282"/>
      <c r="D413" s="285"/>
      <c r="E413" s="298"/>
      <c r="F413" s="298"/>
    </row>
    <row r="414" spans="1:6" ht="23" x14ac:dyDescent="0.35">
      <c r="A414" s="279"/>
      <c r="B414" s="128" t="s">
        <v>190</v>
      </c>
      <c r="C414" s="282"/>
      <c r="D414" s="285"/>
      <c r="E414" s="298"/>
      <c r="F414" s="298"/>
    </row>
    <row r="415" spans="1:6" x14ac:dyDescent="0.35">
      <c r="A415" s="279"/>
      <c r="B415" s="128"/>
      <c r="C415" s="282"/>
      <c r="D415" s="285"/>
      <c r="E415" s="298"/>
      <c r="F415" s="298"/>
    </row>
    <row r="416" spans="1:6" x14ac:dyDescent="0.35">
      <c r="A416" s="279"/>
      <c r="B416" s="151" t="s">
        <v>183</v>
      </c>
      <c r="C416" s="282"/>
      <c r="D416" s="285"/>
      <c r="E416" s="298"/>
      <c r="F416" s="298"/>
    </row>
    <row r="417" spans="1:6" x14ac:dyDescent="0.35">
      <c r="A417" s="280"/>
      <c r="B417" s="130"/>
      <c r="C417" s="283"/>
      <c r="D417" s="286"/>
      <c r="E417" s="299"/>
      <c r="F417" s="299"/>
    </row>
    <row r="418" spans="1:6" x14ac:dyDescent="0.35">
      <c r="A418" s="278" t="s">
        <v>191</v>
      </c>
      <c r="B418" s="123" t="s">
        <v>18</v>
      </c>
      <c r="C418" s="281" t="s">
        <v>26</v>
      </c>
      <c r="D418" s="284">
        <v>1</v>
      </c>
      <c r="E418" s="297">
        <v>0</v>
      </c>
      <c r="F418" s="297">
        <f>D418*E418</f>
        <v>0</v>
      </c>
    </row>
    <row r="419" spans="1:6" x14ac:dyDescent="0.35">
      <c r="A419" s="279"/>
      <c r="B419" s="124" t="s">
        <v>192</v>
      </c>
      <c r="C419" s="282"/>
      <c r="D419" s="285"/>
      <c r="E419" s="298"/>
      <c r="F419" s="298"/>
    </row>
    <row r="420" spans="1:6" x14ac:dyDescent="0.35">
      <c r="A420" s="279"/>
      <c r="B420" s="158"/>
      <c r="C420" s="282"/>
      <c r="D420" s="285"/>
      <c r="E420" s="298"/>
      <c r="F420" s="298"/>
    </row>
    <row r="421" spans="1:6" x14ac:dyDescent="0.35">
      <c r="A421" s="279"/>
      <c r="B421" s="128" t="s">
        <v>193</v>
      </c>
      <c r="C421" s="282"/>
      <c r="D421" s="285"/>
      <c r="E421" s="298"/>
      <c r="F421" s="298"/>
    </row>
    <row r="422" spans="1:6" x14ac:dyDescent="0.35">
      <c r="A422" s="279"/>
      <c r="B422" s="128"/>
      <c r="C422" s="282"/>
      <c r="D422" s="285"/>
      <c r="E422" s="298"/>
      <c r="F422" s="298"/>
    </row>
    <row r="423" spans="1:6" ht="57.5" x14ac:dyDescent="0.35">
      <c r="A423" s="279"/>
      <c r="B423" s="128" t="s">
        <v>427</v>
      </c>
      <c r="C423" s="282"/>
      <c r="D423" s="285"/>
      <c r="E423" s="298"/>
      <c r="F423" s="298"/>
    </row>
    <row r="424" spans="1:6" x14ac:dyDescent="0.35">
      <c r="A424" s="279"/>
      <c r="B424" s="128"/>
      <c r="C424" s="282"/>
      <c r="D424" s="285"/>
      <c r="E424" s="298"/>
      <c r="F424" s="298"/>
    </row>
    <row r="425" spans="1:6" ht="34.5" x14ac:dyDescent="0.35">
      <c r="A425" s="279"/>
      <c r="B425" s="128" t="s">
        <v>194</v>
      </c>
      <c r="C425" s="282"/>
      <c r="D425" s="285"/>
      <c r="E425" s="298"/>
      <c r="F425" s="298"/>
    </row>
    <row r="426" spans="1:6" x14ac:dyDescent="0.35">
      <c r="A426" s="279"/>
      <c r="B426" s="156"/>
      <c r="C426" s="282"/>
      <c r="D426" s="285"/>
      <c r="E426" s="298"/>
      <c r="F426" s="298"/>
    </row>
    <row r="427" spans="1:6" x14ac:dyDescent="0.35">
      <c r="A427" s="279"/>
      <c r="B427" s="134" t="s">
        <v>195</v>
      </c>
      <c r="C427" s="282"/>
      <c r="D427" s="285"/>
      <c r="E427" s="298"/>
      <c r="F427" s="298"/>
    </row>
    <row r="428" spans="1:6" x14ac:dyDescent="0.35">
      <c r="A428" s="279"/>
      <c r="B428" s="134"/>
      <c r="C428" s="282"/>
      <c r="D428" s="285"/>
      <c r="E428" s="298"/>
      <c r="F428" s="298"/>
    </row>
    <row r="429" spans="1:6" x14ac:dyDescent="0.35">
      <c r="A429" s="279"/>
      <c r="B429" s="151" t="s">
        <v>183</v>
      </c>
      <c r="C429" s="282"/>
      <c r="D429" s="285"/>
      <c r="E429" s="298"/>
      <c r="F429" s="298"/>
    </row>
    <row r="430" spans="1:6" x14ac:dyDescent="0.35">
      <c r="A430" s="280"/>
      <c r="B430" s="130"/>
      <c r="C430" s="283"/>
      <c r="D430" s="286"/>
      <c r="E430" s="299"/>
      <c r="F430" s="299"/>
    </row>
    <row r="431" spans="1:6" x14ac:dyDescent="0.35">
      <c r="A431" s="118"/>
      <c r="B431" s="159" t="s">
        <v>196</v>
      </c>
      <c r="C431" s="116"/>
      <c r="D431" s="84"/>
      <c r="E431" s="5"/>
      <c r="F431" s="26">
        <f>SUM(F6:F430)</f>
        <v>0</v>
      </c>
    </row>
  </sheetData>
  <sheetProtection algorithmName="SHA-512" hashValue="xWHSlAOy//tXhfW6unYEaPsuQLKaXJ0bZ3LU5bL2MXPpeoPv60kQhVG+Lx3U32wbCkdH2MLnXnHbSZIBMH3O8Q==" saltValue="Rn/OJbG1v8P2LY1uc2Td4A==" spinCount="100000" sheet="1" objects="1" scenarios="1"/>
  <mergeCells count="142">
    <mergeCell ref="A418:A430"/>
    <mergeCell ref="C418:C430"/>
    <mergeCell ref="D418:D430"/>
    <mergeCell ref="E418:E430"/>
    <mergeCell ref="F418:F430"/>
    <mergeCell ref="A391:A406"/>
    <mergeCell ref="C391:C406"/>
    <mergeCell ref="D391:D406"/>
    <mergeCell ref="E391:E406"/>
    <mergeCell ref="F391:F406"/>
    <mergeCell ref="A407:A417"/>
    <mergeCell ref="C407:C417"/>
    <mergeCell ref="D407:D417"/>
    <mergeCell ref="E407:E417"/>
    <mergeCell ref="F407:F417"/>
    <mergeCell ref="A357:A371"/>
    <mergeCell ref="C357:C371"/>
    <mergeCell ref="D357:D371"/>
    <mergeCell ref="E357:E371"/>
    <mergeCell ref="F357:F371"/>
    <mergeCell ref="A372:A390"/>
    <mergeCell ref="C372:C390"/>
    <mergeCell ref="D372:D390"/>
    <mergeCell ref="E372:E390"/>
    <mergeCell ref="F372:F390"/>
    <mergeCell ref="A342:A356"/>
    <mergeCell ref="C342:C356"/>
    <mergeCell ref="D342:D356"/>
    <mergeCell ref="E342:E356"/>
    <mergeCell ref="F342:F356"/>
    <mergeCell ref="A319:A328"/>
    <mergeCell ref="C319:C328"/>
    <mergeCell ref="D319:D328"/>
    <mergeCell ref="E319:E328"/>
    <mergeCell ref="F319:F328"/>
    <mergeCell ref="A329:A341"/>
    <mergeCell ref="C329:C341"/>
    <mergeCell ref="D329:D341"/>
    <mergeCell ref="E329:E341"/>
    <mergeCell ref="F329:F341"/>
    <mergeCell ref="A294:A305"/>
    <mergeCell ref="C294:C305"/>
    <mergeCell ref="D294:D305"/>
    <mergeCell ref="E294:E305"/>
    <mergeCell ref="F294:F305"/>
    <mergeCell ref="A306:A318"/>
    <mergeCell ref="C306:C318"/>
    <mergeCell ref="D306:D318"/>
    <mergeCell ref="E306:E318"/>
    <mergeCell ref="F306:F318"/>
    <mergeCell ref="A259:A280"/>
    <mergeCell ref="C259:C280"/>
    <mergeCell ref="D259:D280"/>
    <mergeCell ref="E259:E280"/>
    <mergeCell ref="F259:F280"/>
    <mergeCell ref="A281:A293"/>
    <mergeCell ref="C281:C293"/>
    <mergeCell ref="D281:D293"/>
    <mergeCell ref="E281:E293"/>
    <mergeCell ref="F281:F293"/>
    <mergeCell ref="A220:A238"/>
    <mergeCell ref="C220:C238"/>
    <mergeCell ref="D220:D238"/>
    <mergeCell ref="E220:E238"/>
    <mergeCell ref="F220:F238"/>
    <mergeCell ref="A239:A258"/>
    <mergeCell ref="C239:C258"/>
    <mergeCell ref="D239:D258"/>
    <mergeCell ref="E239:E258"/>
    <mergeCell ref="F239:F258"/>
    <mergeCell ref="A203:A219"/>
    <mergeCell ref="C203:C219"/>
    <mergeCell ref="D203:D219"/>
    <mergeCell ref="E203:E219"/>
    <mergeCell ref="F203:F219"/>
    <mergeCell ref="A186:A202"/>
    <mergeCell ref="C186:C202"/>
    <mergeCell ref="D186:D202"/>
    <mergeCell ref="E186:E202"/>
    <mergeCell ref="F186:F202"/>
    <mergeCell ref="A166:A176"/>
    <mergeCell ref="C166:C176"/>
    <mergeCell ref="D166:D176"/>
    <mergeCell ref="E166:E176"/>
    <mergeCell ref="F166:F176"/>
    <mergeCell ref="A177:A185"/>
    <mergeCell ref="C177:C185"/>
    <mergeCell ref="D177:D185"/>
    <mergeCell ref="E177:E185"/>
    <mergeCell ref="F177:F185"/>
    <mergeCell ref="A136:A152"/>
    <mergeCell ref="C136:C152"/>
    <mergeCell ref="D136:D152"/>
    <mergeCell ref="E136:E152"/>
    <mergeCell ref="F136:F152"/>
    <mergeCell ref="A153:A165"/>
    <mergeCell ref="C153:C165"/>
    <mergeCell ref="D153:D165"/>
    <mergeCell ref="E153:E165"/>
    <mergeCell ref="F153:F165"/>
    <mergeCell ref="A87:A124"/>
    <mergeCell ref="C87:C124"/>
    <mergeCell ref="D87:D124"/>
    <mergeCell ref="E87:E124"/>
    <mergeCell ref="F87:F124"/>
    <mergeCell ref="A125:A135"/>
    <mergeCell ref="C125:C135"/>
    <mergeCell ref="D125:D135"/>
    <mergeCell ref="E125:E135"/>
    <mergeCell ref="F125:F135"/>
    <mergeCell ref="A59:A73"/>
    <mergeCell ref="C59:C73"/>
    <mergeCell ref="D59:D73"/>
    <mergeCell ref="E59:E73"/>
    <mergeCell ref="F59:F73"/>
    <mergeCell ref="A74:A86"/>
    <mergeCell ref="C74:C86"/>
    <mergeCell ref="D74:D86"/>
    <mergeCell ref="E74:E86"/>
    <mergeCell ref="F74:F86"/>
    <mergeCell ref="A31:A43"/>
    <mergeCell ref="C31:C43"/>
    <mergeCell ref="D31:D43"/>
    <mergeCell ref="E31:E43"/>
    <mergeCell ref="F31:F43"/>
    <mergeCell ref="A44:A58"/>
    <mergeCell ref="C44:C58"/>
    <mergeCell ref="D44:D58"/>
    <mergeCell ref="E44:E58"/>
    <mergeCell ref="F44:F58"/>
    <mergeCell ref="A6:A16"/>
    <mergeCell ref="C6:C16"/>
    <mergeCell ref="D6:D16"/>
    <mergeCell ref="E6:E16"/>
    <mergeCell ref="F6:F16"/>
    <mergeCell ref="C3:F3"/>
    <mergeCell ref="C2:F2"/>
    <mergeCell ref="A17:A30"/>
    <mergeCell ref="C17:C30"/>
    <mergeCell ref="D17:D30"/>
    <mergeCell ref="E17:E30"/>
    <mergeCell ref="F17:F30"/>
  </mergeCells>
  <phoneticPr fontId="28" type="noConversion"/>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EAD6A-4CDC-4EA2-8FF8-7393C39ADADD}">
  <sheetPr>
    <tabColor rgb="FF81DEFF"/>
  </sheetPr>
  <dimension ref="A1:G709"/>
  <sheetViews>
    <sheetView zoomScaleNormal="100" workbookViewId="0">
      <selection activeCell="K669" sqref="K669"/>
    </sheetView>
  </sheetViews>
  <sheetFormatPr baseColWidth="10" defaultColWidth="11.453125" defaultRowHeight="14.5" outlineLevelRow="1" x14ac:dyDescent="0.35"/>
  <cols>
    <col min="1" max="1" width="11.453125" style="25"/>
    <col min="2" max="2" width="70.54296875" bestFit="1" customWidth="1"/>
    <col min="3" max="4" width="11.453125" style="7"/>
    <col min="5" max="6" width="11.453125" style="9"/>
  </cols>
  <sheetData>
    <row r="1" spans="1:6" x14ac:dyDescent="0.35">
      <c r="A1" s="95" t="s">
        <v>0</v>
      </c>
      <c r="B1" s="12"/>
      <c r="C1" s="96"/>
      <c r="D1" s="97"/>
      <c r="E1" s="8"/>
      <c r="F1" s="8"/>
    </row>
    <row r="2" spans="1:6" ht="15.75" customHeight="1" x14ac:dyDescent="0.35">
      <c r="A2" s="98" t="s">
        <v>1</v>
      </c>
      <c r="B2" s="99"/>
      <c r="C2" s="329" t="s">
        <v>395</v>
      </c>
      <c r="D2" s="329"/>
      <c r="E2" s="329"/>
      <c r="F2" s="329"/>
    </row>
    <row r="3" spans="1:6" ht="47.5" customHeight="1" x14ac:dyDescent="0.35">
      <c r="A3" s="197"/>
      <c r="B3" s="330" t="s">
        <v>621</v>
      </c>
      <c r="C3" s="331"/>
      <c r="D3" s="331"/>
      <c r="E3" s="331"/>
      <c r="F3" s="332"/>
    </row>
    <row r="4" spans="1:6" ht="29" x14ac:dyDescent="0.35">
      <c r="A4" s="118" t="s">
        <v>258</v>
      </c>
      <c r="B4" s="159" t="s">
        <v>927</v>
      </c>
      <c r="C4" s="116"/>
      <c r="D4" s="84"/>
      <c r="E4" s="6"/>
      <c r="F4" s="162"/>
    </row>
    <row r="5" spans="1:6" x14ac:dyDescent="0.35">
      <c r="A5" s="114" t="s">
        <v>4</v>
      </c>
      <c r="B5" s="115" t="s">
        <v>5</v>
      </c>
      <c r="C5" s="116" t="s">
        <v>6</v>
      </c>
      <c r="D5" s="84" t="s">
        <v>7</v>
      </c>
      <c r="E5" s="2" t="s">
        <v>8</v>
      </c>
      <c r="F5" s="117" t="s">
        <v>9</v>
      </c>
    </row>
    <row r="6" spans="1:6" s="12" customFormat="1" x14ac:dyDescent="0.35">
      <c r="A6" s="278" t="s">
        <v>259</v>
      </c>
      <c r="B6" s="123" t="s">
        <v>443</v>
      </c>
      <c r="C6" s="281" t="s">
        <v>444</v>
      </c>
      <c r="D6" s="284">
        <v>15</v>
      </c>
      <c r="E6" s="315">
        <v>0</v>
      </c>
      <c r="F6" s="318">
        <f>D6*E6</f>
        <v>0</v>
      </c>
    </row>
    <row r="7" spans="1:6" s="12" customFormat="1" x14ac:dyDescent="0.35">
      <c r="A7" s="279"/>
      <c r="B7" s="124" t="s">
        <v>638</v>
      </c>
      <c r="C7" s="282"/>
      <c r="D7" s="285"/>
      <c r="E7" s="316"/>
      <c r="F7" s="319"/>
    </row>
    <row r="8" spans="1:6" s="12" customFormat="1" outlineLevel="1" x14ac:dyDescent="0.35">
      <c r="A8" s="279"/>
      <c r="B8" s="125"/>
      <c r="C8" s="282"/>
      <c r="D8" s="285"/>
      <c r="E8" s="316"/>
      <c r="F8" s="319"/>
    </row>
    <row r="9" spans="1:6" s="12" customFormat="1" ht="46" outlineLevel="1" x14ac:dyDescent="0.35">
      <c r="A9" s="279"/>
      <c r="B9" s="128" t="s">
        <v>463</v>
      </c>
      <c r="C9" s="282"/>
      <c r="D9" s="285"/>
      <c r="E9" s="316"/>
      <c r="F9" s="319"/>
    </row>
    <row r="10" spans="1:6" s="12" customFormat="1" outlineLevel="1" x14ac:dyDescent="0.35">
      <c r="A10" s="279"/>
      <c r="B10" s="128"/>
      <c r="C10" s="282"/>
      <c r="D10" s="285"/>
      <c r="E10" s="316"/>
      <c r="F10" s="319"/>
    </row>
    <row r="11" spans="1:6" s="12" customFormat="1" ht="23" outlineLevel="1" x14ac:dyDescent="0.35">
      <c r="A11" s="279"/>
      <c r="B11" s="160" t="s">
        <v>770</v>
      </c>
      <c r="C11" s="282"/>
      <c r="D11" s="285"/>
      <c r="E11" s="316"/>
      <c r="F11" s="319"/>
    </row>
    <row r="12" spans="1:6" s="12" customFormat="1" outlineLevel="1" x14ac:dyDescent="0.35">
      <c r="A12" s="279"/>
      <c r="B12" s="128"/>
      <c r="C12" s="282"/>
      <c r="D12" s="285"/>
      <c r="E12" s="316"/>
      <c r="F12" s="319"/>
    </row>
    <row r="13" spans="1:6" s="12" customFormat="1" outlineLevel="1" x14ac:dyDescent="0.35">
      <c r="A13" s="279"/>
      <c r="B13" s="129" t="s">
        <v>183</v>
      </c>
      <c r="C13" s="282"/>
      <c r="D13" s="285"/>
      <c r="E13" s="316"/>
      <c r="F13" s="319"/>
    </row>
    <row r="14" spans="1:6" s="12" customFormat="1" outlineLevel="1" x14ac:dyDescent="0.35">
      <c r="A14" s="280"/>
      <c r="B14" s="161"/>
      <c r="C14" s="283"/>
      <c r="D14" s="286"/>
      <c r="E14" s="317"/>
      <c r="F14" s="321"/>
    </row>
    <row r="15" spans="1:6" s="12" customFormat="1" x14ac:dyDescent="0.35">
      <c r="A15" s="278" t="s">
        <v>262</v>
      </c>
      <c r="B15" s="123" t="s">
        <v>443</v>
      </c>
      <c r="C15" s="281" t="s">
        <v>444</v>
      </c>
      <c r="D15" s="284">
        <v>15</v>
      </c>
      <c r="E15" s="315">
        <v>0</v>
      </c>
      <c r="F15" s="318">
        <f>D15*E15</f>
        <v>0</v>
      </c>
    </row>
    <row r="16" spans="1:6" s="12" customFormat="1" x14ac:dyDescent="0.35">
      <c r="A16" s="279"/>
      <c r="B16" s="124" t="s">
        <v>637</v>
      </c>
      <c r="C16" s="282"/>
      <c r="D16" s="285"/>
      <c r="E16" s="316"/>
      <c r="F16" s="319"/>
    </row>
    <row r="17" spans="1:6" s="12" customFormat="1" outlineLevel="1" x14ac:dyDescent="0.35">
      <c r="A17" s="279"/>
      <c r="B17" s="125"/>
      <c r="C17" s="282"/>
      <c r="D17" s="285"/>
      <c r="E17" s="316"/>
      <c r="F17" s="319"/>
    </row>
    <row r="18" spans="1:6" s="12" customFormat="1" ht="46" outlineLevel="1" x14ac:dyDescent="0.35">
      <c r="A18" s="279"/>
      <c r="B18" s="128" t="s">
        <v>463</v>
      </c>
      <c r="C18" s="282"/>
      <c r="D18" s="285"/>
      <c r="E18" s="316"/>
      <c r="F18" s="319"/>
    </row>
    <row r="19" spans="1:6" s="12" customFormat="1" outlineLevel="1" x14ac:dyDescent="0.35">
      <c r="A19" s="279"/>
      <c r="B19" s="128"/>
      <c r="C19" s="282"/>
      <c r="D19" s="285"/>
      <c r="E19" s="316"/>
      <c r="F19" s="319"/>
    </row>
    <row r="20" spans="1:6" s="12" customFormat="1" ht="22.75" customHeight="1" outlineLevel="1" x14ac:dyDescent="0.35">
      <c r="A20" s="279"/>
      <c r="B20" s="128" t="s">
        <v>770</v>
      </c>
      <c r="C20" s="282"/>
      <c r="D20" s="285"/>
      <c r="E20" s="316"/>
      <c r="F20" s="319"/>
    </row>
    <row r="21" spans="1:6" s="12" customFormat="1" outlineLevel="1" x14ac:dyDescent="0.35">
      <c r="A21" s="279"/>
      <c r="B21" s="128"/>
      <c r="C21" s="282"/>
      <c r="D21" s="285"/>
      <c r="E21" s="316"/>
      <c r="F21" s="319"/>
    </row>
    <row r="22" spans="1:6" s="12" customFormat="1" outlineLevel="1" x14ac:dyDescent="0.35">
      <c r="A22" s="279"/>
      <c r="B22" s="129" t="s">
        <v>183</v>
      </c>
      <c r="C22" s="282"/>
      <c r="D22" s="285"/>
      <c r="E22" s="316"/>
      <c r="F22" s="319"/>
    </row>
    <row r="23" spans="1:6" s="12" customFormat="1" outlineLevel="1" x14ac:dyDescent="0.35">
      <c r="A23" s="280"/>
      <c r="B23" s="161"/>
      <c r="C23" s="283"/>
      <c r="D23" s="286"/>
      <c r="E23" s="317"/>
      <c r="F23" s="321"/>
    </row>
    <row r="24" spans="1:6" s="12" customFormat="1" x14ac:dyDescent="0.35">
      <c r="A24" s="278" t="s">
        <v>263</v>
      </c>
      <c r="B24" s="123" t="s">
        <v>443</v>
      </c>
      <c r="C24" s="281" t="s">
        <v>234</v>
      </c>
      <c r="D24" s="284">
        <v>2</v>
      </c>
      <c r="E24" s="315">
        <v>0</v>
      </c>
      <c r="F24" s="297">
        <f>D24*E24</f>
        <v>0</v>
      </c>
    </row>
    <row r="25" spans="1:6" s="12" customFormat="1" x14ac:dyDescent="0.35">
      <c r="A25" s="279"/>
      <c r="B25" s="124" t="s">
        <v>644</v>
      </c>
      <c r="C25" s="282"/>
      <c r="D25" s="285"/>
      <c r="E25" s="316"/>
      <c r="F25" s="298"/>
    </row>
    <row r="26" spans="1:6" s="12" customFormat="1" outlineLevel="1" x14ac:dyDescent="0.35">
      <c r="A26" s="279"/>
      <c r="B26" s="154"/>
      <c r="C26" s="282"/>
      <c r="D26" s="285"/>
      <c r="E26" s="316"/>
      <c r="F26" s="298"/>
    </row>
    <row r="27" spans="1:6" s="12" customFormat="1" ht="34.5" outlineLevel="1" x14ac:dyDescent="0.35">
      <c r="A27" s="279"/>
      <c r="B27" s="128" t="s">
        <v>645</v>
      </c>
      <c r="C27" s="282"/>
      <c r="D27" s="285"/>
      <c r="E27" s="316"/>
      <c r="F27" s="298"/>
    </row>
    <row r="28" spans="1:6" s="12" customFormat="1" outlineLevel="1" x14ac:dyDescent="0.35">
      <c r="A28" s="279"/>
      <c r="B28" s="128"/>
      <c r="C28" s="282"/>
      <c r="D28" s="285"/>
      <c r="E28" s="316"/>
      <c r="F28" s="298"/>
    </row>
    <row r="29" spans="1:6" s="12" customFormat="1" ht="23" outlineLevel="1" x14ac:dyDescent="0.35">
      <c r="A29" s="279"/>
      <c r="B29" s="128" t="s">
        <v>769</v>
      </c>
      <c r="C29" s="282"/>
      <c r="D29" s="285"/>
      <c r="E29" s="316"/>
      <c r="F29" s="298"/>
    </row>
    <row r="30" spans="1:6" s="12" customFormat="1" outlineLevel="1" x14ac:dyDescent="0.35">
      <c r="A30" s="279"/>
      <c r="B30" s="154"/>
      <c r="C30" s="282"/>
      <c r="D30" s="285"/>
      <c r="E30" s="316"/>
      <c r="F30" s="298"/>
    </row>
    <row r="31" spans="1:6" s="12" customFormat="1" outlineLevel="1" x14ac:dyDescent="0.35">
      <c r="A31" s="279"/>
      <c r="B31" s="128" t="s">
        <v>643</v>
      </c>
      <c r="C31" s="282"/>
      <c r="D31" s="285"/>
      <c r="E31" s="316"/>
      <c r="F31" s="298"/>
    </row>
    <row r="32" spans="1:6" s="12" customFormat="1" outlineLevel="1" x14ac:dyDescent="0.35">
      <c r="A32" s="279"/>
      <c r="B32" s="152"/>
      <c r="C32" s="283"/>
      <c r="D32" s="286"/>
      <c r="E32" s="317"/>
      <c r="F32" s="299"/>
    </row>
    <row r="33" spans="1:6" s="12" customFormat="1" x14ac:dyDescent="0.35">
      <c r="A33" s="278" t="s">
        <v>264</v>
      </c>
      <c r="B33" s="123" t="s">
        <v>260</v>
      </c>
      <c r="C33" s="281" t="s">
        <v>444</v>
      </c>
      <c r="D33" s="284">
        <v>10</v>
      </c>
      <c r="E33" s="315">
        <v>0</v>
      </c>
      <c r="F33" s="287">
        <f>D33*E33</f>
        <v>0</v>
      </c>
    </row>
    <row r="34" spans="1:6" s="12" customFormat="1" x14ac:dyDescent="0.35">
      <c r="A34" s="279"/>
      <c r="B34" s="124" t="s">
        <v>774</v>
      </c>
      <c r="C34" s="282"/>
      <c r="D34" s="285"/>
      <c r="E34" s="316"/>
      <c r="F34" s="288"/>
    </row>
    <row r="35" spans="1:6" s="12" customFormat="1" outlineLevel="1" x14ac:dyDescent="0.35">
      <c r="A35" s="279"/>
      <c r="B35" s="125"/>
      <c r="C35" s="282"/>
      <c r="D35" s="285"/>
      <c r="E35" s="316"/>
      <c r="F35" s="288"/>
    </row>
    <row r="36" spans="1:6" s="12" customFormat="1" ht="57.5" outlineLevel="1" x14ac:dyDescent="0.35">
      <c r="A36" s="279"/>
      <c r="B36" s="128" t="s">
        <v>772</v>
      </c>
      <c r="C36" s="282"/>
      <c r="D36" s="285"/>
      <c r="E36" s="316"/>
      <c r="F36" s="288"/>
    </row>
    <row r="37" spans="1:6" s="12" customFormat="1" outlineLevel="1" x14ac:dyDescent="0.35">
      <c r="A37" s="279"/>
      <c r="B37" s="128"/>
      <c r="C37" s="282"/>
      <c r="D37" s="285"/>
      <c r="E37" s="316"/>
      <c r="F37" s="288"/>
    </row>
    <row r="38" spans="1:6" s="12" customFormat="1" outlineLevel="1" x14ac:dyDescent="0.35">
      <c r="A38" s="279"/>
      <c r="B38" s="128" t="s">
        <v>446</v>
      </c>
      <c r="C38" s="282"/>
      <c r="D38" s="285"/>
      <c r="E38" s="316"/>
      <c r="F38" s="288"/>
    </row>
    <row r="39" spans="1:6" s="12" customFormat="1" outlineLevel="1" x14ac:dyDescent="0.35">
      <c r="A39" s="279"/>
      <c r="B39" s="128"/>
      <c r="C39" s="282"/>
      <c r="D39" s="285"/>
      <c r="E39" s="316"/>
      <c r="F39" s="288"/>
    </row>
    <row r="40" spans="1:6" s="12" customFormat="1" ht="23" outlineLevel="1" x14ac:dyDescent="0.35">
      <c r="A40" s="279"/>
      <c r="B40" s="128" t="s">
        <v>261</v>
      </c>
      <c r="C40" s="282"/>
      <c r="D40" s="285"/>
      <c r="E40" s="316"/>
      <c r="F40" s="288"/>
    </row>
    <row r="41" spans="1:6" s="12" customFormat="1" outlineLevel="1" x14ac:dyDescent="0.35">
      <c r="A41" s="279"/>
      <c r="B41" s="128"/>
      <c r="C41" s="282"/>
      <c r="D41" s="285"/>
      <c r="E41" s="316"/>
      <c r="F41" s="288"/>
    </row>
    <row r="42" spans="1:6" s="12" customFormat="1" outlineLevel="1" x14ac:dyDescent="0.35">
      <c r="A42" s="279"/>
      <c r="B42" s="128" t="s">
        <v>183</v>
      </c>
      <c r="C42" s="282"/>
      <c r="D42" s="285"/>
      <c r="E42" s="316"/>
      <c r="F42" s="288"/>
    </row>
    <row r="43" spans="1:6" s="12" customFormat="1" outlineLevel="1" x14ac:dyDescent="0.35">
      <c r="A43" s="280"/>
      <c r="B43" s="153"/>
      <c r="C43" s="283"/>
      <c r="D43" s="286"/>
      <c r="E43" s="317"/>
      <c r="F43" s="289"/>
    </row>
    <row r="44" spans="1:6" s="12" customFormat="1" x14ac:dyDescent="0.35">
      <c r="A44" s="327" t="s">
        <v>265</v>
      </c>
      <c r="B44" s="147" t="s">
        <v>260</v>
      </c>
      <c r="C44" s="328" t="s">
        <v>444</v>
      </c>
      <c r="D44" s="333">
        <v>10</v>
      </c>
      <c r="E44" s="325">
        <v>0</v>
      </c>
      <c r="F44" s="326">
        <f>D44*E44</f>
        <v>0</v>
      </c>
    </row>
    <row r="45" spans="1:6" s="12" customFormat="1" x14ac:dyDescent="0.35">
      <c r="A45" s="327"/>
      <c r="B45" s="3" t="s">
        <v>334</v>
      </c>
      <c r="C45" s="328"/>
      <c r="D45" s="333"/>
      <c r="E45" s="325"/>
      <c r="F45" s="326"/>
    </row>
    <row r="46" spans="1:6" s="12" customFormat="1" outlineLevel="1" x14ac:dyDescent="0.35">
      <c r="A46" s="327"/>
      <c r="B46" s="3"/>
      <c r="C46" s="328"/>
      <c r="D46" s="333"/>
      <c r="E46" s="325"/>
      <c r="F46" s="326"/>
    </row>
    <row r="47" spans="1:6" s="12" customFormat="1" ht="23" outlineLevel="1" x14ac:dyDescent="0.35">
      <c r="A47" s="327"/>
      <c r="B47" s="128" t="s">
        <v>530</v>
      </c>
      <c r="C47" s="328"/>
      <c r="D47" s="333"/>
      <c r="E47" s="325"/>
      <c r="F47" s="326"/>
    </row>
    <row r="48" spans="1:6" s="12" customFormat="1" outlineLevel="1" x14ac:dyDescent="0.35">
      <c r="A48" s="327"/>
      <c r="B48" s="128"/>
      <c r="C48" s="328"/>
      <c r="D48" s="333"/>
      <c r="E48" s="325"/>
      <c r="F48" s="326"/>
    </row>
    <row r="49" spans="1:6" s="12" customFormat="1" ht="34.5" outlineLevel="1" x14ac:dyDescent="0.35">
      <c r="A49" s="327"/>
      <c r="B49" s="128" t="s">
        <v>447</v>
      </c>
      <c r="C49" s="328"/>
      <c r="D49" s="333"/>
      <c r="E49" s="325"/>
      <c r="F49" s="326"/>
    </row>
    <row r="50" spans="1:6" s="12" customFormat="1" outlineLevel="1" x14ac:dyDescent="0.35">
      <c r="A50" s="327"/>
      <c r="B50" s="128"/>
      <c r="C50" s="328"/>
      <c r="D50" s="333"/>
      <c r="E50" s="325"/>
      <c r="F50" s="326"/>
    </row>
    <row r="51" spans="1:6" s="12" customFormat="1" ht="23" outlineLevel="1" x14ac:dyDescent="0.35">
      <c r="A51" s="327"/>
      <c r="B51" s="128" t="s">
        <v>448</v>
      </c>
      <c r="C51" s="328"/>
      <c r="D51" s="333"/>
      <c r="E51" s="325"/>
      <c r="F51" s="326"/>
    </row>
    <row r="52" spans="1:6" s="12" customFormat="1" outlineLevel="1" x14ac:dyDescent="0.35">
      <c r="A52" s="327"/>
      <c r="B52" s="128"/>
      <c r="C52" s="328"/>
      <c r="D52" s="333"/>
      <c r="E52" s="325"/>
      <c r="F52" s="326"/>
    </row>
    <row r="53" spans="1:6" s="12" customFormat="1" outlineLevel="1" x14ac:dyDescent="0.35">
      <c r="A53" s="327"/>
      <c r="B53" s="128" t="s">
        <v>335</v>
      </c>
      <c r="C53" s="328"/>
      <c r="D53" s="333"/>
      <c r="E53" s="325"/>
      <c r="F53" s="326"/>
    </row>
    <row r="54" spans="1:6" s="12" customFormat="1" outlineLevel="1" x14ac:dyDescent="0.35">
      <c r="A54" s="327"/>
      <c r="B54" s="128"/>
      <c r="C54" s="328"/>
      <c r="D54" s="333"/>
      <c r="E54" s="325"/>
      <c r="F54" s="326"/>
    </row>
    <row r="55" spans="1:6" s="12" customFormat="1" ht="34.5" outlineLevel="1" x14ac:dyDescent="0.35">
      <c r="A55" s="327"/>
      <c r="B55" s="128" t="s">
        <v>481</v>
      </c>
      <c r="C55" s="328"/>
      <c r="D55" s="333"/>
      <c r="E55" s="325"/>
      <c r="F55" s="326"/>
    </row>
    <row r="56" spans="1:6" s="12" customFormat="1" outlineLevel="1" x14ac:dyDescent="0.35">
      <c r="A56" s="327"/>
      <c r="B56" s="128"/>
      <c r="C56" s="328"/>
      <c r="D56" s="333"/>
      <c r="E56" s="325"/>
      <c r="F56" s="326"/>
    </row>
    <row r="57" spans="1:6" s="12" customFormat="1" outlineLevel="1" x14ac:dyDescent="0.35">
      <c r="A57" s="327"/>
      <c r="B57" s="128" t="s">
        <v>69</v>
      </c>
      <c r="C57" s="328"/>
      <c r="D57" s="333"/>
      <c r="E57" s="325"/>
      <c r="F57" s="326"/>
    </row>
    <row r="58" spans="1:6" s="12" customFormat="1" outlineLevel="1" x14ac:dyDescent="0.35">
      <c r="A58" s="327"/>
      <c r="B58" s="163"/>
      <c r="C58" s="328"/>
      <c r="D58" s="333"/>
      <c r="E58" s="325"/>
      <c r="F58" s="326"/>
    </row>
    <row r="59" spans="1:6" s="12" customFormat="1" x14ac:dyDescent="0.35">
      <c r="A59" s="278" t="s">
        <v>267</v>
      </c>
      <c r="B59" s="123" t="s">
        <v>443</v>
      </c>
      <c r="C59" s="281" t="s">
        <v>444</v>
      </c>
      <c r="D59" s="284">
        <v>15</v>
      </c>
      <c r="E59" s="315">
        <v>0</v>
      </c>
      <c r="F59" s="318">
        <f>D59*E59</f>
        <v>0</v>
      </c>
    </row>
    <row r="60" spans="1:6" s="12" customFormat="1" x14ac:dyDescent="0.35">
      <c r="A60" s="279"/>
      <c r="B60" s="124" t="s">
        <v>449</v>
      </c>
      <c r="C60" s="282"/>
      <c r="D60" s="285"/>
      <c r="E60" s="316"/>
      <c r="F60" s="319"/>
    </row>
    <row r="61" spans="1:6" s="12" customFormat="1" outlineLevel="1" x14ac:dyDescent="0.35">
      <c r="A61" s="279"/>
      <c r="B61" s="124"/>
      <c r="C61" s="282"/>
      <c r="D61" s="285"/>
      <c r="E61" s="316"/>
      <c r="F61" s="319"/>
    </row>
    <row r="62" spans="1:6" s="12" customFormat="1" outlineLevel="1" x14ac:dyDescent="0.35">
      <c r="A62" s="279"/>
      <c r="B62" s="128" t="s">
        <v>450</v>
      </c>
      <c r="C62" s="282"/>
      <c r="D62" s="285"/>
      <c r="E62" s="316"/>
      <c r="F62" s="319"/>
    </row>
    <row r="63" spans="1:6" s="12" customFormat="1" outlineLevel="1" x14ac:dyDescent="0.35">
      <c r="A63" s="279"/>
      <c r="B63" s="128"/>
      <c r="C63" s="282"/>
      <c r="D63" s="285"/>
      <c r="E63" s="316"/>
      <c r="F63" s="319"/>
    </row>
    <row r="64" spans="1:6" s="12" customFormat="1" outlineLevel="1" x14ac:dyDescent="0.35">
      <c r="A64" s="279"/>
      <c r="B64" s="128" t="s">
        <v>622</v>
      </c>
      <c r="C64" s="282"/>
      <c r="D64" s="285"/>
      <c r="E64" s="316"/>
      <c r="F64" s="319"/>
    </row>
    <row r="65" spans="1:6" s="12" customFormat="1" ht="51" customHeight="1" outlineLevel="1" x14ac:dyDescent="0.35">
      <c r="A65" s="279"/>
      <c r="B65" s="128" t="s">
        <v>451</v>
      </c>
      <c r="C65" s="282"/>
      <c r="D65" s="285"/>
      <c r="E65" s="316"/>
      <c r="F65" s="319"/>
    </row>
    <row r="66" spans="1:6" s="12" customFormat="1" outlineLevel="1" x14ac:dyDescent="0.35">
      <c r="A66" s="279"/>
      <c r="B66" s="128"/>
      <c r="C66" s="282"/>
      <c r="D66" s="285"/>
      <c r="E66" s="316"/>
      <c r="F66" s="319"/>
    </row>
    <row r="67" spans="1:6" s="12" customFormat="1" outlineLevel="1" x14ac:dyDescent="0.35">
      <c r="A67" s="279"/>
      <c r="B67" s="128" t="s">
        <v>452</v>
      </c>
      <c r="C67" s="282"/>
      <c r="D67" s="285"/>
      <c r="E67" s="316"/>
      <c r="F67" s="319"/>
    </row>
    <row r="68" spans="1:6" s="12" customFormat="1" outlineLevel="1" x14ac:dyDescent="0.35">
      <c r="A68" s="280"/>
      <c r="B68" s="161"/>
      <c r="C68" s="283"/>
      <c r="D68" s="286"/>
      <c r="E68" s="317"/>
      <c r="F68" s="321"/>
    </row>
    <row r="69" spans="1:6" s="12" customFormat="1" x14ac:dyDescent="0.35">
      <c r="A69" s="278" t="s">
        <v>268</v>
      </c>
      <c r="B69" s="123" t="s">
        <v>260</v>
      </c>
      <c r="C69" s="281" t="s">
        <v>444</v>
      </c>
      <c r="D69" s="284">
        <v>10</v>
      </c>
      <c r="E69" s="315">
        <v>0</v>
      </c>
      <c r="F69" s="287">
        <f>D69*E69</f>
        <v>0</v>
      </c>
    </row>
    <row r="70" spans="1:6" s="12" customFormat="1" x14ac:dyDescent="0.35">
      <c r="A70" s="279"/>
      <c r="B70" s="124" t="s">
        <v>778</v>
      </c>
      <c r="C70" s="282"/>
      <c r="D70" s="285"/>
      <c r="E70" s="316"/>
      <c r="F70" s="288"/>
    </row>
    <row r="71" spans="1:6" s="12" customFormat="1" outlineLevel="1" x14ac:dyDescent="0.35">
      <c r="A71" s="279"/>
      <c r="B71" s="125"/>
      <c r="C71" s="282"/>
      <c r="D71" s="285"/>
      <c r="E71" s="316"/>
      <c r="F71" s="288"/>
    </row>
    <row r="72" spans="1:6" s="12" customFormat="1" outlineLevel="1" x14ac:dyDescent="0.35">
      <c r="A72" s="279"/>
      <c r="B72" s="128" t="s">
        <v>453</v>
      </c>
      <c r="C72" s="282"/>
      <c r="D72" s="285"/>
      <c r="E72" s="316"/>
      <c r="F72" s="288"/>
    </row>
    <row r="73" spans="1:6" s="12" customFormat="1" outlineLevel="1" x14ac:dyDescent="0.35">
      <c r="A73" s="279"/>
      <c r="B73" s="128"/>
      <c r="C73" s="282"/>
      <c r="D73" s="285"/>
      <c r="E73" s="316"/>
      <c r="F73" s="288"/>
    </row>
    <row r="74" spans="1:6" s="12" customFormat="1" ht="46" outlineLevel="1" x14ac:dyDescent="0.35">
      <c r="A74" s="279"/>
      <c r="B74" s="128" t="s">
        <v>809</v>
      </c>
      <c r="C74" s="282"/>
      <c r="D74" s="285"/>
      <c r="E74" s="316"/>
      <c r="F74" s="288"/>
    </row>
    <row r="75" spans="1:6" s="12" customFormat="1" outlineLevel="1" x14ac:dyDescent="0.35">
      <c r="A75" s="279"/>
      <c r="B75" s="128"/>
      <c r="C75" s="282"/>
      <c r="D75" s="285"/>
      <c r="E75" s="316"/>
      <c r="F75" s="288"/>
    </row>
    <row r="76" spans="1:6" s="12" customFormat="1" outlineLevel="1" x14ac:dyDescent="0.35">
      <c r="A76" s="279"/>
      <c r="B76" s="128" t="s">
        <v>777</v>
      </c>
      <c r="C76" s="282"/>
      <c r="D76" s="285"/>
      <c r="E76" s="316"/>
      <c r="F76" s="288"/>
    </row>
    <row r="77" spans="1:6" s="12" customFormat="1" outlineLevel="1" x14ac:dyDescent="0.35">
      <c r="A77" s="279"/>
      <c r="B77" s="128"/>
      <c r="C77" s="282"/>
      <c r="D77" s="285"/>
      <c r="E77" s="316"/>
      <c r="F77" s="288"/>
    </row>
    <row r="78" spans="1:6" s="12" customFormat="1" ht="23" outlineLevel="1" x14ac:dyDescent="0.35">
      <c r="A78" s="279"/>
      <c r="B78" s="128" t="s">
        <v>261</v>
      </c>
      <c r="C78" s="282"/>
      <c r="D78" s="285"/>
      <c r="E78" s="316"/>
      <c r="F78" s="288"/>
    </row>
    <row r="79" spans="1:6" s="12" customFormat="1" outlineLevel="1" x14ac:dyDescent="0.35">
      <c r="A79" s="279"/>
      <c r="B79" s="128"/>
      <c r="C79" s="282"/>
      <c r="D79" s="285"/>
      <c r="E79" s="316"/>
      <c r="F79" s="288"/>
    </row>
    <row r="80" spans="1:6" s="12" customFormat="1" outlineLevel="1" x14ac:dyDescent="0.35">
      <c r="A80" s="279"/>
      <c r="B80" s="128" t="s">
        <v>455</v>
      </c>
      <c r="C80" s="282"/>
      <c r="D80" s="285"/>
      <c r="E80" s="316"/>
      <c r="F80" s="288"/>
    </row>
    <row r="81" spans="1:6" s="12" customFormat="1" outlineLevel="1" x14ac:dyDescent="0.35">
      <c r="A81" s="280"/>
      <c r="B81" s="153"/>
      <c r="C81" s="283"/>
      <c r="D81" s="286"/>
      <c r="E81" s="317"/>
      <c r="F81" s="289"/>
    </row>
    <row r="82" spans="1:6" s="12" customFormat="1" x14ac:dyDescent="0.35">
      <c r="A82" s="278" t="s">
        <v>269</v>
      </c>
      <c r="B82" s="147" t="s">
        <v>260</v>
      </c>
      <c r="C82" s="281" t="s">
        <v>468</v>
      </c>
      <c r="D82" s="284">
        <v>500</v>
      </c>
      <c r="E82" s="315">
        <v>0</v>
      </c>
      <c r="F82" s="297">
        <f>D82*E82</f>
        <v>0</v>
      </c>
    </row>
    <row r="83" spans="1:6" s="12" customFormat="1" x14ac:dyDescent="0.35">
      <c r="A83" s="279"/>
      <c r="B83" s="3" t="s">
        <v>647</v>
      </c>
      <c r="C83" s="282"/>
      <c r="D83" s="285"/>
      <c r="E83" s="316"/>
      <c r="F83" s="298"/>
    </row>
    <row r="84" spans="1:6" s="12" customFormat="1" outlineLevel="1" x14ac:dyDescent="0.35">
      <c r="A84" s="279"/>
      <c r="B84" s="164"/>
      <c r="C84" s="282"/>
      <c r="D84" s="285"/>
      <c r="E84" s="316"/>
      <c r="F84" s="298"/>
    </row>
    <row r="85" spans="1:6" s="12" customFormat="1" ht="34.5" outlineLevel="1" x14ac:dyDescent="0.35">
      <c r="A85" s="279"/>
      <c r="B85" s="149" t="s">
        <v>648</v>
      </c>
      <c r="C85" s="282"/>
      <c r="D85" s="285"/>
      <c r="E85" s="316"/>
      <c r="F85" s="298"/>
    </row>
    <row r="86" spans="1:6" s="12" customFormat="1" outlineLevel="1" x14ac:dyDescent="0.35">
      <c r="A86" s="279"/>
      <c r="B86" s="149"/>
      <c r="C86" s="282"/>
      <c r="D86" s="285"/>
      <c r="E86" s="316"/>
      <c r="F86" s="298"/>
    </row>
    <row r="87" spans="1:6" s="12" customFormat="1" outlineLevel="1" x14ac:dyDescent="0.35">
      <c r="A87" s="279"/>
      <c r="B87" s="149" t="s">
        <v>649</v>
      </c>
      <c r="C87" s="282"/>
      <c r="D87" s="285"/>
      <c r="E87" s="316"/>
      <c r="F87" s="298"/>
    </row>
    <row r="88" spans="1:6" s="12" customFormat="1" outlineLevel="1" x14ac:dyDescent="0.35">
      <c r="A88" s="279"/>
      <c r="B88" s="149"/>
      <c r="C88" s="282"/>
      <c r="D88" s="285"/>
      <c r="E88" s="316"/>
      <c r="F88" s="298"/>
    </row>
    <row r="89" spans="1:6" s="12" customFormat="1" ht="23" outlineLevel="1" x14ac:dyDescent="0.35">
      <c r="A89" s="279"/>
      <c r="B89" s="149" t="s">
        <v>650</v>
      </c>
      <c r="C89" s="282"/>
      <c r="D89" s="285"/>
      <c r="E89" s="316"/>
      <c r="F89" s="298"/>
    </row>
    <row r="90" spans="1:6" s="12" customFormat="1" outlineLevel="1" x14ac:dyDescent="0.35">
      <c r="A90" s="279"/>
      <c r="B90" s="149"/>
      <c r="C90" s="282"/>
      <c r="D90" s="285"/>
      <c r="E90" s="316"/>
      <c r="F90" s="298"/>
    </row>
    <row r="91" spans="1:6" s="12" customFormat="1" outlineLevel="1" x14ac:dyDescent="0.35">
      <c r="A91" s="279"/>
      <c r="B91" s="149" t="s">
        <v>651</v>
      </c>
      <c r="C91" s="282"/>
      <c r="D91" s="285"/>
      <c r="E91" s="316"/>
      <c r="F91" s="298"/>
    </row>
    <row r="92" spans="1:6" s="12" customFormat="1" outlineLevel="1" x14ac:dyDescent="0.35">
      <c r="A92" s="279"/>
      <c r="B92" s="164"/>
      <c r="C92" s="282"/>
      <c r="D92" s="285"/>
      <c r="E92" s="316"/>
      <c r="F92" s="298"/>
    </row>
    <row r="93" spans="1:6" s="12" customFormat="1" outlineLevel="1" x14ac:dyDescent="0.35">
      <c r="A93" s="279"/>
      <c r="B93" s="165" t="s">
        <v>652</v>
      </c>
      <c r="C93" s="282"/>
      <c r="D93" s="285"/>
      <c r="E93" s="316"/>
      <c r="F93" s="298"/>
    </row>
    <row r="94" spans="1:6" s="12" customFormat="1" outlineLevel="1" x14ac:dyDescent="0.35">
      <c r="A94" s="280"/>
      <c r="B94" s="166"/>
      <c r="C94" s="283"/>
      <c r="D94" s="286"/>
      <c r="E94" s="317"/>
      <c r="F94" s="299"/>
    </row>
    <row r="95" spans="1:6" s="12" customFormat="1" x14ac:dyDescent="0.35">
      <c r="A95" s="278" t="s">
        <v>271</v>
      </c>
      <c r="B95" s="123" t="s">
        <v>260</v>
      </c>
      <c r="C95" s="281" t="s">
        <v>468</v>
      </c>
      <c r="D95" s="284">
        <v>1000</v>
      </c>
      <c r="E95" s="315">
        <v>0</v>
      </c>
      <c r="F95" s="318">
        <f>D95*E95</f>
        <v>0</v>
      </c>
    </row>
    <row r="96" spans="1:6" s="12" customFormat="1" x14ac:dyDescent="0.35">
      <c r="A96" s="279"/>
      <c r="B96" s="124" t="s">
        <v>623</v>
      </c>
      <c r="C96" s="282"/>
      <c r="D96" s="285"/>
      <c r="E96" s="316"/>
      <c r="F96" s="319"/>
    </row>
    <row r="97" spans="1:6" s="12" customFormat="1" outlineLevel="1" x14ac:dyDescent="0.35">
      <c r="A97" s="279"/>
      <c r="B97" s="125"/>
      <c r="C97" s="282"/>
      <c r="D97" s="285"/>
      <c r="E97" s="316"/>
      <c r="F97" s="319"/>
    </row>
    <row r="98" spans="1:6" s="12" customFormat="1" ht="23" outlineLevel="1" x14ac:dyDescent="0.35">
      <c r="A98" s="279"/>
      <c r="B98" s="128" t="s">
        <v>456</v>
      </c>
      <c r="C98" s="282"/>
      <c r="D98" s="285"/>
      <c r="E98" s="316"/>
      <c r="F98" s="319"/>
    </row>
    <row r="99" spans="1:6" s="12" customFormat="1" outlineLevel="1" x14ac:dyDescent="0.35">
      <c r="A99" s="279"/>
      <c r="B99" s="128"/>
      <c r="C99" s="282"/>
      <c r="D99" s="285"/>
      <c r="E99" s="316"/>
      <c r="F99" s="319"/>
    </row>
    <row r="100" spans="1:6" s="12" customFormat="1" ht="15" customHeight="1" outlineLevel="1" x14ac:dyDescent="0.35">
      <c r="A100" s="279"/>
      <c r="B100" s="128" t="s">
        <v>646</v>
      </c>
      <c r="C100" s="282"/>
      <c r="D100" s="285"/>
      <c r="E100" s="316"/>
      <c r="F100" s="319"/>
    </row>
    <row r="101" spans="1:6" s="12" customFormat="1" outlineLevel="1" x14ac:dyDescent="0.35">
      <c r="A101" s="279"/>
      <c r="B101" s="128"/>
      <c r="C101" s="282"/>
      <c r="D101" s="285"/>
      <c r="E101" s="316"/>
      <c r="F101" s="319"/>
    </row>
    <row r="102" spans="1:6" s="12" customFormat="1" ht="23" outlineLevel="1" x14ac:dyDescent="0.35">
      <c r="A102" s="279"/>
      <c r="B102" s="128" t="s">
        <v>261</v>
      </c>
      <c r="C102" s="282"/>
      <c r="D102" s="285"/>
      <c r="E102" s="316"/>
      <c r="F102" s="319"/>
    </row>
    <row r="103" spans="1:6" s="12" customFormat="1" outlineLevel="1" x14ac:dyDescent="0.35">
      <c r="A103" s="279"/>
      <c r="B103" s="128"/>
      <c r="C103" s="282"/>
      <c r="D103" s="285"/>
      <c r="E103" s="316"/>
      <c r="F103" s="319"/>
    </row>
    <row r="104" spans="1:6" s="12" customFormat="1" outlineLevel="1" x14ac:dyDescent="0.35">
      <c r="A104" s="279"/>
      <c r="B104" s="128" t="s">
        <v>457</v>
      </c>
      <c r="C104" s="282"/>
      <c r="D104" s="285"/>
      <c r="E104" s="316"/>
      <c r="F104" s="319"/>
    </row>
    <row r="105" spans="1:6" s="12" customFormat="1" outlineLevel="1" x14ac:dyDescent="0.35">
      <c r="A105" s="280"/>
      <c r="B105" s="153"/>
      <c r="C105" s="283"/>
      <c r="D105" s="286"/>
      <c r="E105" s="317"/>
      <c r="F105" s="321"/>
    </row>
    <row r="106" spans="1:6" s="12" customFormat="1" x14ac:dyDescent="0.35">
      <c r="A106" s="327" t="s">
        <v>274</v>
      </c>
      <c r="B106" s="123">
        <v>3.65</v>
      </c>
      <c r="C106" s="328" t="s">
        <v>444</v>
      </c>
      <c r="D106" s="284">
        <v>15</v>
      </c>
      <c r="E106" s="325">
        <v>0</v>
      </c>
      <c r="F106" s="318">
        <f>D106*E106</f>
        <v>0</v>
      </c>
    </row>
    <row r="107" spans="1:6" s="12" customFormat="1" x14ac:dyDescent="0.35">
      <c r="A107" s="327"/>
      <c r="B107" s="124" t="s">
        <v>272</v>
      </c>
      <c r="C107" s="328"/>
      <c r="D107" s="285"/>
      <c r="E107" s="325"/>
      <c r="F107" s="319"/>
    </row>
    <row r="108" spans="1:6" s="12" customFormat="1" outlineLevel="1" x14ac:dyDescent="0.35">
      <c r="A108" s="327"/>
      <c r="B108" s="125"/>
      <c r="C108" s="328"/>
      <c r="D108" s="285"/>
      <c r="E108" s="325"/>
      <c r="F108" s="319"/>
    </row>
    <row r="109" spans="1:6" s="12" customFormat="1" ht="34.5" outlineLevel="1" x14ac:dyDescent="0.35">
      <c r="A109" s="327"/>
      <c r="B109" s="128" t="s">
        <v>467</v>
      </c>
      <c r="C109" s="328"/>
      <c r="D109" s="285"/>
      <c r="E109" s="325"/>
      <c r="F109" s="319"/>
    </row>
    <row r="110" spans="1:6" s="12" customFormat="1" outlineLevel="1" x14ac:dyDescent="0.35">
      <c r="A110" s="327"/>
      <c r="B110" s="128"/>
      <c r="C110" s="328"/>
      <c r="D110" s="285"/>
      <c r="E110" s="325"/>
      <c r="F110" s="319"/>
    </row>
    <row r="111" spans="1:6" s="12" customFormat="1" outlineLevel="1" x14ac:dyDescent="0.35">
      <c r="A111" s="327"/>
      <c r="B111" s="128" t="s">
        <v>273</v>
      </c>
      <c r="C111" s="328"/>
      <c r="D111" s="285"/>
      <c r="E111" s="325"/>
      <c r="F111" s="319"/>
    </row>
    <row r="112" spans="1:6" s="12" customFormat="1" ht="16.399999999999999" customHeight="1" outlineLevel="1" x14ac:dyDescent="0.35">
      <c r="A112" s="327"/>
      <c r="B112" s="130"/>
      <c r="C112" s="328"/>
      <c r="D112" s="285"/>
      <c r="E112" s="325"/>
      <c r="F112" s="319"/>
    </row>
    <row r="113" spans="1:6" s="12" customFormat="1" x14ac:dyDescent="0.35">
      <c r="A113" s="278" t="s">
        <v>275</v>
      </c>
      <c r="B113" s="123">
        <v>3.65</v>
      </c>
      <c r="C113" s="281" t="s">
        <v>444</v>
      </c>
      <c r="D113" s="284">
        <v>10</v>
      </c>
      <c r="E113" s="315">
        <v>0</v>
      </c>
      <c r="F113" s="318">
        <f>D113*E113</f>
        <v>0</v>
      </c>
    </row>
    <row r="114" spans="1:6" s="12" customFormat="1" x14ac:dyDescent="0.35">
      <c r="A114" s="279"/>
      <c r="B114" s="124" t="s">
        <v>466</v>
      </c>
      <c r="C114" s="282"/>
      <c r="D114" s="285"/>
      <c r="E114" s="316"/>
      <c r="F114" s="319"/>
    </row>
    <row r="115" spans="1:6" s="12" customFormat="1" outlineLevel="1" x14ac:dyDescent="0.35">
      <c r="A115" s="279"/>
      <c r="B115" s="125"/>
      <c r="C115" s="282"/>
      <c r="D115" s="285"/>
      <c r="E115" s="316"/>
      <c r="F115" s="319"/>
    </row>
    <row r="116" spans="1:6" s="12" customFormat="1" ht="34.5" outlineLevel="1" x14ac:dyDescent="0.35">
      <c r="A116" s="279"/>
      <c r="B116" s="128" t="s">
        <v>482</v>
      </c>
      <c r="C116" s="282"/>
      <c r="D116" s="285"/>
      <c r="E116" s="316"/>
      <c r="F116" s="319"/>
    </row>
    <row r="117" spans="1:6" s="12" customFormat="1" outlineLevel="1" x14ac:dyDescent="0.35">
      <c r="A117" s="279"/>
      <c r="B117" s="128"/>
      <c r="C117" s="282"/>
      <c r="D117" s="285"/>
      <c r="E117" s="316"/>
      <c r="F117" s="319"/>
    </row>
    <row r="118" spans="1:6" s="12" customFormat="1" outlineLevel="1" x14ac:dyDescent="0.35">
      <c r="A118" s="279"/>
      <c r="B118" s="128" t="s">
        <v>273</v>
      </c>
      <c r="C118" s="282"/>
      <c r="D118" s="285"/>
      <c r="E118" s="316"/>
      <c r="F118" s="319"/>
    </row>
    <row r="119" spans="1:6" s="12" customFormat="1" outlineLevel="1" x14ac:dyDescent="0.35">
      <c r="A119" s="280"/>
      <c r="B119" s="167"/>
      <c r="C119" s="283"/>
      <c r="D119" s="286"/>
      <c r="E119" s="317"/>
      <c r="F119" s="321"/>
    </row>
    <row r="120" spans="1:6" s="12" customFormat="1" x14ac:dyDescent="0.35">
      <c r="A120" s="278" t="s">
        <v>276</v>
      </c>
      <c r="B120" s="123">
        <v>3.65</v>
      </c>
      <c r="C120" s="281" t="s">
        <v>444</v>
      </c>
      <c r="D120" s="284">
        <v>2</v>
      </c>
      <c r="E120" s="315">
        <v>0</v>
      </c>
      <c r="F120" s="318">
        <f>D120*E120</f>
        <v>0</v>
      </c>
    </row>
    <row r="121" spans="1:6" s="12" customFormat="1" x14ac:dyDescent="0.35">
      <c r="A121" s="279"/>
      <c r="B121" s="168" t="s">
        <v>282</v>
      </c>
      <c r="C121" s="282"/>
      <c r="D121" s="285"/>
      <c r="E121" s="316"/>
      <c r="F121" s="319"/>
    </row>
    <row r="122" spans="1:6" s="12" customFormat="1" outlineLevel="1" x14ac:dyDescent="0.35">
      <c r="A122" s="279"/>
      <c r="B122" s="125"/>
      <c r="C122" s="282"/>
      <c r="D122" s="285"/>
      <c r="E122" s="316"/>
      <c r="F122" s="319"/>
    </row>
    <row r="123" spans="1:6" s="12" customFormat="1" ht="27" customHeight="1" outlineLevel="1" x14ac:dyDescent="0.35">
      <c r="A123" s="279"/>
      <c r="B123" s="128" t="s">
        <v>532</v>
      </c>
      <c r="C123" s="282"/>
      <c r="D123" s="285"/>
      <c r="E123" s="316"/>
      <c r="F123" s="319"/>
    </row>
    <row r="124" spans="1:6" s="12" customFormat="1" outlineLevel="1" x14ac:dyDescent="0.35">
      <c r="A124" s="279"/>
      <c r="B124" s="128"/>
      <c r="C124" s="282"/>
      <c r="D124" s="285"/>
      <c r="E124" s="316"/>
      <c r="F124" s="319"/>
    </row>
    <row r="125" spans="1:6" s="12" customFormat="1" ht="17.25" customHeight="1" outlineLevel="1" x14ac:dyDescent="0.35">
      <c r="A125" s="279"/>
      <c r="B125" s="128" t="s">
        <v>461</v>
      </c>
      <c r="C125" s="282"/>
      <c r="D125" s="285"/>
      <c r="E125" s="316"/>
      <c r="F125" s="319"/>
    </row>
    <row r="126" spans="1:6" s="12" customFormat="1" outlineLevel="1" x14ac:dyDescent="0.35">
      <c r="A126" s="279"/>
      <c r="B126" s="128"/>
      <c r="C126" s="282"/>
      <c r="D126" s="285"/>
      <c r="E126" s="316"/>
      <c r="F126" s="319"/>
    </row>
    <row r="127" spans="1:6" s="12" customFormat="1" outlineLevel="1" x14ac:dyDescent="0.35">
      <c r="A127" s="279"/>
      <c r="B127" s="128" t="s">
        <v>236</v>
      </c>
      <c r="C127" s="282"/>
      <c r="D127" s="285"/>
      <c r="E127" s="316"/>
      <c r="F127" s="319"/>
    </row>
    <row r="128" spans="1:6" s="12" customFormat="1" outlineLevel="1" x14ac:dyDescent="0.35">
      <c r="A128" s="280"/>
      <c r="B128" s="167"/>
      <c r="C128" s="283"/>
      <c r="D128" s="286"/>
      <c r="E128" s="317"/>
      <c r="F128" s="321"/>
    </row>
    <row r="129" spans="1:6" x14ac:dyDescent="0.35">
      <c r="A129" s="278" t="s">
        <v>277</v>
      </c>
      <c r="B129" s="123" t="s">
        <v>199</v>
      </c>
      <c r="C129" s="281" t="s">
        <v>444</v>
      </c>
      <c r="D129" s="284">
        <v>20</v>
      </c>
      <c r="E129" s="312">
        <v>0</v>
      </c>
      <c r="F129" s="297">
        <f>D129*E129</f>
        <v>0</v>
      </c>
    </row>
    <row r="130" spans="1:6" x14ac:dyDescent="0.35">
      <c r="A130" s="279"/>
      <c r="B130" s="124" t="s">
        <v>533</v>
      </c>
      <c r="C130" s="282"/>
      <c r="D130" s="285"/>
      <c r="E130" s="313"/>
      <c r="F130" s="298"/>
    </row>
    <row r="131" spans="1:6" outlineLevel="1" x14ac:dyDescent="0.35">
      <c r="A131" s="279"/>
      <c r="B131" s="125"/>
      <c r="C131" s="282"/>
      <c r="D131" s="285"/>
      <c r="E131" s="313"/>
      <c r="F131" s="298"/>
    </row>
    <row r="132" spans="1:6" outlineLevel="1" x14ac:dyDescent="0.35">
      <c r="A132" s="279"/>
      <c r="B132" s="129" t="s">
        <v>200</v>
      </c>
      <c r="C132" s="282"/>
      <c r="D132" s="285"/>
      <c r="E132" s="313"/>
      <c r="F132" s="298"/>
    </row>
    <row r="133" spans="1:6" outlineLevel="1" x14ac:dyDescent="0.35">
      <c r="A133" s="279"/>
      <c r="B133" s="129"/>
      <c r="C133" s="282"/>
      <c r="D133" s="285"/>
      <c r="E133" s="313"/>
      <c r="F133" s="298"/>
    </row>
    <row r="134" spans="1:6" outlineLevel="1" x14ac:dyDescent="0.35">
      <c r="A134" s="279"/>
      <c r="B134" s="129" t="s">
        <v>624</v>
      </c>
      <c r="C134" s="282"/>
      <c r="D134" s="285"/>
      <c r="E134" s="313"/>
      <c r="F134" s="298"/>
    </row>
    <row r="135" spans="1:6" outlineLevel="1" x14ac:dyDescent="0.35">
      <c r="A135" s="279"/>
      <c r="B135" s="128" t="s">
        <v>201</v>
      </c>
      <c r="C135" s="282"/>
      <c r="D135" s="285"/>
      <c r="E135" s="313"/>
      <c r="F135" s="298"/>
    </row>
    <row r="136" spans="1:6" outlineLevel="1" x14ac:dyDescent="0.35">
      <c r="A136" s="279"/>
      <c r="B136" s="128" t="s">
        <v>202</v>
      </c>
      <c r="C136" s="282"/>
      <c r="D136" s="285"/>
      <c r="E136" s="313"/>
      <c r="F136" s="298"/>
    </row>
    <row r="137" spans="1:6" outlineLevel="1" x14ac:dyDescent="0.35">
      <c r="A137" s="279"/>
      <c r="B137" s="128" t="s">
        <v>203</v>
      </c>
      <c r="C137" s="282"/>
      <c r="D137" s="285"/>
      <c r="E137" s="313"/>
      <c r="F137" s="298"/>
    </row>
    <row r="138" spans="1:6" outlineLevel="1" x14ac:dyDescent="0.35">
      <c r="A138" s="279"/>
      <c r="B138" s="128" t="s">
        <v>204</v>
      </c>
      <c r="C138" s="282"/>
      <c r="D138" s="285"/>
      <c r="E138" s="313"/>
      <c r="F138" s="298"/>
    </row>
    <row r="139" spans="1:6" outlineLevel="1" x14ac:dyDescent="0.35">
      <c r="A139" s="279"/>
      <c r="B139" s="128" t="s">
        <v>205</v>
      </c>
      <c r="C139" s="282"/>
      <c r="D139" s="285"/>
      <c r="E139" s="313"/>
      <c r="F139" s="298"/>
    </row>
    <row r="140" spans="1:6" outlineLevel="1" x14ac:dyDescent="0.35">
      <c r="A140" s="279"/>
      <c r="B140" s="128" t="s">
        <v>23</v>
      </c>
      <c r="C140" s="282"/>
      <c r="D140" s="285"/>
      <c r="E140" s="313"/>
      <c r="F140" s="298"/>
    </row>
    <row r="141" spans="1:6" outlineLevel="1" x14ac:dyDescent="0.35">
      <c r="A141" s="279"/>
      <c r="B141" s="128" t="s">
        <v>206</v>
      </c>
      <c r="C141" s="282"/>
      <c r="D141" s="285"/>
      <c r="E141" s="313"/>
      <c r="F141" s="298"/>
    </row>
    <row r="142" spans="1:6" outlineLevel="1" x14ac:dyDescent="0.35">
      <c r="A142" s="279"/>
      <c r="B142" s="128" t="s">
        <v>207</v>
      </c>
      <c r="C142" s="282"/>
      <c r="D142" s="285"/>
      <c r="E142" s="313"/>
      <c r="F142" s="298"/>
    </row>
    <row r="143" spans="1:6" outlineLevel="1" x14ac:dyDescent="0.35">
      <c r="A143" s="279"/>
      <c r="B143" s="128"/>
      <c r="C143" s="282"/>
      <c r="D143" s="285"/>
      <c r="E143" s="313"/>
      <c r="F143" s="298"/>
    </row>
    <row r="144" spans="1:6" ht="23" outlineLevel="1" x14ac:dyDescent="0.35">
      <c r="A144" s="279"/>
      <c r="B144" s="128" t="s">
        <v>208</v>
      </c>
      <c r="C144" s="282"/>
      <c r="D144" s="285"/>
      <c r="E144" s="313"/>
      <c r="F144" s="298"/>
    </row>
    <row r="145" spans="1:6" outlineLevel="1" x14ac:dyDescent="0.35">
      <c r="A145" s="279"/>
      <c r="B145" s="151"/>
      <c r="C145" s="282"/>
      <c r="D145" s="285"/>
      <c r="E145" s="313"/>
      <c r="F145" s="298"/>
    </row>
    <row r="146" spans="1:6" outlineLevel="1" x14ac:dyDescent="0.35">
      <c r="A146" s="279"/>
      <c r="B146" s="151" t="s">
        <v>535</v>
      </c>
      <c r="C146" s="282"/>
      <c r="D146" s="285"/>
      <c r="E146" s="313"/>
      <c r="F146" s="298"/>
    </row>
    <row r="147" spans="1:6" outlineLevel="1" x14ac:dyDescent="0.35">
      <c r="A147" s="280"/>
      <c r="B147" s="152"/>
      <c r="C147" s="283"/>
      <c r="D147" s="286"/>
      <c r="E147" s="314"/>
      <c r="F147" s="299"/>
    </row>
    <row r="148" spans="1:6" s="12" customFormat="1" x14ac:dyDescent="0.35">
      <c r="A148" s="278" t="s">
        <v>278</v>
      </c>
      <c r="B148" s="123" t="s">
        <v>199</v>
      </c>
      <c r="C148" s="281" t="s">
        <v>444</v>
      </c>
      <c r="D148" s="284">
        <v>20</v>
      </c>
      <c r="E148" s="315">
        <v>0</v>
      </c>
      <c r="F148" s="287">
        <f>D148*E148</f>
        <v>0</v>
      </c>
    </row>
    <row r="149" spans="1:6" s="12" customFormat="1" x14ac:dyDescent="0.35">
      <c r="A149" s="279"/>
      <c r="B149" s="124" t="s">
        <v>803</v>
      </c>
      <c r="C149" s="282"/>
      <c r="D149" s="285"/>
      <c r="E149" s="316"/>
      <c r="F149" s="288"/>
    </row>
    <row r="150" spans="1:6" s="12" customFormat="1" outlineLevel="1" x14ac:dyDescent="0.35">
      <c r="A150" s="279"/>
      <c r="B150" s="125"/>
      <c r="C150" s="282"/>
      <c r="D150" s="285"/>
      <c r="E150" s="316"/>
      <c r="F150" s="288"/>
    </row>
    <row r="151" spans="1:6" s="12" customFormat="1" ht="34.5" outlineLevel="1" x14ac:dyDescent="0.35">
      <c r="A151" s="279"/>
      <c r="B151" s="128" t="s">
        <v>810</v>
      </c>
      <c r="C151" s="282"/>
      <c r="D151" s="285"/>
      <c r="E151" s="316"/>
      <c r="F151" s="288"/>
    </row>
    <row r="152" spans="1:6" s="12" customFormat="1" outlineLevel="1" x14ac:dyDescent="0.35">
      <c r="A152" s="279"/>
      <c r="B152" s="128"/>
      <c r="C152" s="282"/>
      <c r="D152" s="285"/>
      <c r="E152" s="316"/>
      <c r="F152" s="288"/>
    </row>
    <row r="153" spans="1:6" s="12" customFormat="1" outlineLevel="1" x14ac:dyDescent="0.35">
      <c r="A153" s="279"/>
      <c r="B153" s="128" t="s">
        <v>808</v>
      </c>
      <c r="C153" s="282"/>
      <c r="D153" s="285"/>
      <c r="E153" s="316"/>
      <c r="F153" s="288"/>
    </row>
    <row r="154" spans="1:6" s="12" customFormat="1" outlineLevel="1" x14ac:dyDescent="0.35">
      <c r="A154" s="280"/>
      <c r="B154" s="130"/>
      <c r="C154" s="283"/>
      <c r="D154" s="286"/>
      <c r="E154" s="317"/>
      <c r="F154" s="289"/>
    </row>
    <row r="155" spans="1:6" s="12" customFormat="1" x14ac:dyDescent="0.35">
      <c r="A155" s="278" t="s">
        <v>279</v>
      </c>
      <c r="B155" s="123" t="s">
        <v>217</v>
      </c>
      <c r="C155" s="281" t="s">
        <v>444</v>
      </c>
      <c r="D155" s="284">
        <v>20</v>
      </c>
      <c r="E155" s="315">
        <v>0</v>
      </c>
      <c r="F155" s="287">
        <f>D155*E155</f>
        <v>0</v>
      </c>
    </row>
    <row r="156" spans="1:6" s="12" customFormat="1" x14ac:dyDescent="0.35">
      <c r="A156" s="279"/>
      <c r="B156" s="124" t="s">
        <v>218</v>
      </c>
      <c r="C156" s="282"/>
      <c r="D156" s="285"/>
      <c r="E156" s="316"/>
      <c r="F156" s="288"/>
    </row>
    <row r="157" spans="1:6" s="12" customFormat="1" outlineLevel="1" x14ac:dyDescent="0.35">
      <c r="A157" s="279"/>
      <c r="B157" s="125"/>
      <c r="C157" s="282"/>
      <c r="D157" s="285"/>
      <c r="E157" s="316"/>
      <c r="F157" s="288"/>
    </row>
    <row r="158" spans="1:6" s="12" customFormat="1" outlineLevel="1" x14ac:dyDescent="0.35">
      <c r="A158" s="279"/>
      <c r="B158" s="128" t="s">
        <v>667</v>
      </c>
      <c r="C158" s="282"/>
      <c r="D158" s="285"/>
      <c r="E158" s="316"/>
      <c r="F158" s="288"/>
    </row>
    <row r="159" spans="1:6" s="12" customFormat="1" outlineLevel="1" x14ac:dyDescent="0.35">
      <c r="A159" s="279"/>
      <c r="B159" s="128"/>
      <c r="C159" s="282"/>
      <c r="D159" s="285"/>
      <c r="E159" s="316"/>
      <c r="F159" s="288"/>
    </row>
    <row r="160" spans="1:6" s="12" customFormat="1" ht="23" outlineLevel="1" x14ac:dyDescent="0.35">
      <c r="A160" s="279"/>
      <c r="B160" s="128" t="s">
        <v>811</v>
      </c>
      <c r="C160" s="282"/>
      <c r="D160" s="285"/>
      <c r="E160" s="316"/>
      <c r="F160" s="288"/>
    </row>
    <row r="161" spans="1:6" s="12" customFormat="1" outlineLevel="1" x14ac:dyDescent="0.35">
      <c r="A161" s="279"/>
      <c r="B161" s="128" t="s">
        <v>220</v>
      </c>
      <c r="C161" s="282"/>
      <c r="D161" s="285"/>
      <c r="E161" s="316"/>
      <c r="F161" s="288"/>
    </row>
    <row r="162" spans="1:6" s="12" customFormat="1" outlineLevel="1" x14ac:dyDescent="0.35">
      <c r="A162" s="279"/>
      <c r="B162" s="128"/>
      <c r="C162" s="282"/>
      <c r="D162" s="285"/>
      <c r="E162" s="316"/>
      <c r="F162" s="288"/>
    </row>
    <row r="163" spans="1:6" s="12" customFormat="1" ht="46" outlineLevel="1" x14ac:dyDescent="0.35">
      <c r="A163" s="279"/>
      <c r="B163" s="128" t="s">
        <v>812</v>
      </c>
      <c r="C163" s="282"/>
      <c r="D163" s="285"/>
      <c r="E163" s="316"/>
      <c r="F163" s="288"/>
    </row>
    <row r="164" spans="1:6" s="12" customFormat="1" outlineLevel="1" x14ac:dyDescent="0.35">
      <c r="A164" s="279"/>
      <c r="B164" s="128"/>
      <c r="C164" s="282"/>
      <c r="D164" s="285"/>
      <c r="E164" s="316"/>
      <c r="F164" s="288"/>
    </row>
    <row r="165" spans="1:6" s="12" customFormat="1" ht="23" outlineLevel="1" x14ac:dyDescent="0.35">
      <c r="A165" s="279"/>
      <c r="B165" s="128" t="s">
        <v>222</v>
      </c>
      <c r="C165" s="282"/>
      <c r="D165" s="285"/>
      <c r="E165" s="316"/>
      <c r="F165" s="288"/>
    </row>
    <row r="166" spans="1:6" s="12" customFormat="1" outlineLevel="1" x14ac:dyDescent="0.35">
      <c r="A166" s="279"/>
      <c r="B166" s="128"/>
      <c r="C166" s="282"/>
      <c r="D166" s="285"/>
      <c r="E166" s="316"/>
      <c r="F166" s="288"/>
    </row>
    <row r="167" spans="1:6" s="12" customFormat="1" outlineLevel="1" x14ac:dyDescent="0.35">
      <c r="A167" s="279"/>
      <c r="B167" s="128" t="s">
        <v>668</v>
      </c>
      <c r="C167" s="282"/>
      <c r="D167" s="285"/>
      <c r="E167" s="316"/>
      <c r="F167" s="288"/>
    </row>
    <row r="168" spans="1:6" s="12" customFormat="1" outlineLevel="1" x14ac:dyDescent="0.35">
      <c r="A168" s="279"/>
      <c r="B168" s="128"/>
      <c r="C168" s="282"/>
      <c r="D168" s="285"/>
      <c r="E168" s="316"/>
      <c r="F168" s="288"/>
    </row>
    <row r="169" spans="1:6" s="12" customFormat="1" outlineLevel="1" x14ac:dyDescent="0.35">
      <c r="A169" s="279"/>
      <c r="B169" s="128" t="s">
        <v>74</v>
      </c>
      <c r="C169" s="282"/>
      <c r="D169" s="285"/>
      <c r="E169" s="316"/>
      <c r="F169" s="288"/>
    </row>
    <row r="170" spans="1:6" s="12" customFormat="1" outlineLevel="1" x14ac:dyDescent="0.35">
      <c r="A170" s="280"/>
      <c r="B170" s="130"/>
      <c r="C170" s="283"/>
      <c r="D170" s="286"/>
      <c r="E170" s="317"/>
      <c r="F170" s="289"/>
    </row>
    <row r="171" spans="1:6" x14ac:dyDescent="0.35">
      <c r="A171" s="278" t="s">
        <v>280</v>
      </c>
      <c r="B171" s="123" t="s">
        <v>230</v>
      </c>
      <c r="C171" s="281" t="s">
        <v>26</v>
      </c>
      <c r="D171" s="284">
        <v>5</v>
      </c>
      <c r="E171" s="312">
        <v>0</v>
      </c>
      <c r="F171" s="297">
        <f>D171*E171</f>
        <v>0</v>
      </c>
    </row>
    <row r="172" spans="1:6" x14ac:dyDescent="0.35">
      <c r="A172" s="279"/>
      <c r="B172" s="124" t="s">
        <v>231</v>
      </c>
      <c r="C172" s="282"/>
      <c r="D172" s="285"/>
      <c r="E172" s="313"/>
      <c r="F172" s="298"/>
    </row>
    <row r="173" spans="1:6" outlineLevel="1" x14ac:dyDescent="0.35">
      <c r="A173" s="279"/>
      <c r="B173" s="128" t="s">
        <v>675</v>
      </c>
      <c r="C173" s="282"/>
      <c r="D173" s="285"/>
      <c r="E173" s="313"/>
      <c r="F173" s="298"/>
    </row>
    <row r="174" spans="1:6" outlineLevel="1" x14ac:dyDescent="0.35">
      <c r="A174" s="279"/>
      <c r="B174" s="128"/>
      <c r="C174" s="282"/>
      <c r="D174" s="285"/>
      <c r="E174" s="313"/>
      <c r="F174" s="298"/>
    </row>
    <row r="175" spans="1:6" outlineLevel="1" x14ac:dyDescent="0.35">
      <c r="A175" s="279"/>
      <c r="B175" s="128" t="s">
        <v>676</v>
      </c>
      <c r="C175" s="282"/>
      <c r="D175" s="285"/>
      <c r="E175" s="313"/>
      <c r="F175" s="298"/>
    </row>
    <row r="176" spans="1:6" outlineLevel="1" x14ac:dyDescent="0.35">
      <c r="A176" s="279"/>
      <c r="B176" s="128"/>
      <c r="C176" s="282"/>
      <c r="D176" s="285"/>
      <c r="E176" s="313"/>
      <c r="F176" s="298"/>
    </row>
    <row r="177" spans="1:6" outlineLevel="1" x14ac:dyDescent="0.35">
      <c r="A177" s="279"/>
      <c r="B177" s="128" t="s">
        <v>228</v>
      </c>
      <c r="C177" s="282"/>
      <c r="D177" s="285"/>
      <c r="E177" s="313"/>
      <c r="F177" s="298"/>
    </row>
    <row r="178" spans="1:6" outlineLevel="1" x14ac:dyDescent="0.35">
      <c r="A178" s="279"/>
      <c r="B178" s="128"/>
      <c r="C178" s="282"/>
      <c r="D178" s="285"/>
      <c r="E178" s="313"/>
      <c r="F178" s="298"/>
    </row>
    <row r="179" spans="1:6" outlineLevel="1" x14ac:dyDescent="0.35">
      <c r="A179" s="279"/>
      <c r="B179" s="151" t="s">
        <v>74</v>
      </c>
      <c r="C179" s="282"/>
      <c r="D179" s="285"/>
      <c r="E179" s="313"/>
      <c r="F179" s="298"/>
    </row>
    <row r="180" spans="1:6" outlineLevel="1" x14ac:dyDescent="0.35">
      <c r="A180" s="280"/>
      <c r="C180" s="283"/>
      <c r="D180" s="286"/>
      <c r="E180" s="314"/>
      <c r="F180" s="299"/>
    </row>
    <row r="181" spans="1:6" x14ac:dyDescent="0.35">
      <c r="A181" s="278" t="s">
        <v>281</v>
      </c>
      <c r="B181" s="123">
        <v>3.65</v>
      </c>
      <c r="C181" s="281" t="s">
        <v>234</v>
      </c>
      <c r="D181" s="284">
        <v>3</v>
      </c>
      <c r="E181" s="312">
        <v>0</v>
      </c>
      <c r="F181" s="297">
        <f>D181*E181</f>
        <v>0</v>
      </c>
    </row>
    <row r="182" spans="1:6" x14ac:dyDescent="0.35">
      <c r="A182" s="279"/>
      <c r="B182" s="124" t="s">
        <v>661</v>
      </c>
      <c r="C182" s="282"/>
      <c r="D182" s="285"/>
      <c r="E182" s="313"/>
      <c r="F182" s="298"/>
    </row>
    <row r="183" spans="1:6" outlineLevel="1" x14ac:dyDescent="0.35">
      <c r="A183" s="279"/>
      <c r="B183" s="128"/>
      <c r="C183" s="282"/>
      <c r="D183" s="285"/>
      <c r="E183" s="313"/>
      <c r="F183" s="298"/>
    </row>
    <row r="184" spans="1:6" ht="23" outlineLevel="1" x14ac:dyDescent="0.35">
      <c r="A184" s="279"/>
      <c r="B184" s="128" t="s">
        <v>662</v>
      </c>
      <c r="C184" s="282"/>
      <c r="D184" s="285"/>
      <c r="E184" s="313"/>
      <c r="F184" s="298"/>
    </row>
    <row r="185" spans="1:6" outlineLevel="1" x14ac:dyDescent="0.35">
      <c r="A185" s="279"/>
      <c r="B185" s="128"/>
      <c r="C185" s="282"/>
      <c r="D185" s="285"/>
      <c r="E185" s="313"/>
      <c r="F185" s="298"/>
    </row>
    <row r="186" spans="1:6" outlineLevel="1" x14ac:dyDescent="0.35">
      <c r="A186" s="279"/>
      <c r="B186" s="128" t="s">
        <v>273</v>
      </c>
      <c r="C186" s="282"/>
      <c r="D186" s="285"/>
      <c r="E186" s="313"/>
      <c r="F186" s="298"/>
    </row>
    <row r="187" spans="1:6" outlineLevel="1" x14ac:dyDescent="0.35">
      <c r="A187" s="280"/>
      <c r="B187" s="153"/>
      <c r="C187" s="283"/>
      <c r="D187" s="286"/>
      <c r="E187" s="314"/>
      <c r="F187" s="299"/>
    </row>
    <row r="188" spans="1:6" x14ac:dyDescent="0.35">
      <c r="A188" s="278" t="s">
        <v>283</v>
      </c>
      <c r="B188" s="123">
        <v>3.65</v>
      </c>
      <c r="C188" s="281" t="s">
        <v>234</v>
      </c>
      <c r="D188" s="284">
        <v>15</v>
      </c>
      <c r="E188" s="312">
        <v>0</v>
      </c>
      <c r="F188" s="297">
        <f>D188*E188</f>
        <v>0</v>
      </c>
    </row>
    <row r="189" spans="1:6" x14ac:dyDescent="0.35">
      <c r="A189" s="279"/>
      <c r="B189" s="124" t="s">
        <v>442</v>
      </c>
      <c r="C189" s="282"/>
      <c r="D189" s="285"/>
      <c r="E189" s="313"/>
      <c r="F189" s="298"/>
    </row>
    <row r="190" spans="1:6" outlineLevel="1" x14ac:dyDescent="0.35">
      <c r="A190" s="279"/>
      <c r="B190" s="128"/>
      <c r="C190" s="282"/>
      <c r="D190" s="285"/>
      <c r="E190" s="313"/>
      <c r="F190" s="298"/>
    </row>
    <row r="191" spans="1:6" ht="23" outlineLevel="1" x14ac:dyDescent="0.35">
      <c r="A191" s="279"/>
      <c r="B191" s="128" t="s">
        <v>235</v>
      </c>
      <c r="C191" s="282"/>
      <c r="D191" s="285"/>
      <c r="E191" s="313"/>
      <c r="F191" s="298"/>
    </row>
    <row r="192" spans="1:6" outlineLevel="1" x14ac:dyDescent="0.35">
      <c r="A192" s="279"/>
      <c r="B192" s="128"/>
      <c r="C192" s="282"/>
      <c r="D192" s="285"/>
      <c r="E192" s="313"/>
      <c r="F192" s="298"/>
    </row>
    <row r="193" spans="1:6" outlineLevel="1" x14ac:dyDescent="0.35">
      <c r="A193" s="279"/>
      <c r="B193" s="128" t="s">
        <v>273</v>
      </c>
      <c r="C193" s="282"/>
      <c r="D193" s="285"/>
      <c r="E193" s="313"/>
      <c r="F193" s="298"/>
    </row>
    <row r="194" spans="1:6" outlineLevel="1" x14ac:dyDescent="0.35">
      <c r="A194" s="280"/>
      <c r="B194" s="153"/>
      <c r="C194" s="283"/>
      <c r="D194" s="286"/>
      <c r="E194" s="314"/>
      <c r="F194" s="299"/>
    </row>
    <row r="195" spans="1:6" x14ac:dyDescent="0.35">
      <c r="A195" s="278" t="s">
        <v>631</v>
      </c>
      <c r="B195" s="123">
        <v>3.65</v>
      </c>
      <c r="C195" s="281" t="s">
        <v>234</v>
      </c>
      <c r="D195" s="284">
        <v>10</v>
      </c>
      <c r="E195" s="312">
        <v>0</v>
      </c>
      <c r="F195" s="297">
        <f>D195*E195</f>
        <v>0</v>
      </c>
    </row>
    <row r="196" spans="1:6" x14ac:dyDescent="0.35">
      <c r="A196" s="279"/>
      <c r="B196" s="124" t="s">
        <v>639</v>
      </c>
      <c r="C196" s="282"/>
      <c r="D196" s="285"/>
      <c r="E196" s="313"/>
      <c r="F196" s="298"/>
    </row>
    <row r="197" spans="1:6" outlineLevel="1" x14ac:dyDescent="0.35">
      <c r="A197" s="279"/>
      <c r="B197" s="128"/>
      <c r="C197" s="282"/>
      <c r="D197" s="285"/>
      <c r="E197" s="313"/>
      <c r="F197" s="298"/>
    </row>
    <row r="198" spans="1:6" ht="23" outlineLevel="1" x14ac:dyDescent="0.35">
      <c r="A198" s="279"/>
      <c r="B198" s="128" t="s">
        <v>640</v>
      </c>
      <c r="C198" s="282"/>
      <c r="D198" s="285"/>
      <c r="E198" s="313"/>
      <c r="F198" s="298"/>
    </row>
    <row r="199" spans="1:6" outlineLevel="1" x14ac:dyDescent="0.35">
      <c r="A199" s="279"/>
      <c r="B199" s="128"/>
      <c r="C199" s="282"/>
      <c r="D199" s="285"/>
      <c r="E199" s="313"/>
      <c r="F199" s="298"/>
    </row>
    <row r="200" spans="1:6" outlineLevel="1" x14ac:dyDescent="0.35">
      <c r="A200" s="279"/>
      <c r="B200" s="128" t="s">
        <v>273</v>
      </c>
      <c r="C200" s="282"/>
      <c r="D200" s="285"/>
      <c r="E200" s="313"/>
      <c r="F200" s="298"/>
    </row>
    <row r="201" spans="1:6" outlineLevel="1" x14ac:dyDescent="0.35">
      <c r="A201" s="280"/>
      <c r="B201" s="153"/>
      <c r="C201" s="283"/>
      <c r="D201" s="286"/>
      <c r="E201" s="314"/>
      <c r="F201" s="299"/>
    </row>
    <row r="202" spans="1:6" x14ac:dyDescent="0.35">
      <c r="A202" s="278" t="s">
        <v>632</v>
      </c>
      <c r="B202" s="123">
        <v>3.65</v>
      </c>
      <c r="C202" s="281" t="s">
        <v>234</v>
      </c>
      <c r="D202" s="284">
        <v>15</v>
      </c>
      <c r="E202" s="312">
        <v>0</v>
      </c>
      <c r="F202" s="297">
        <f>D202*E202</f>
        <v>0</v>
      </c>
    </row>
    <row r="203" spans="1:6" x14ac:dyDescent="0.35">
      <c r="A203" s="279"/>
      <c r="B203" s="124" t="s">
        <v>520</v>
      </c>
      <c r="C203" s="282"/>
      <c r="D203" s="285"/>
      <c r="E203" s="313"/>
      <c r="F203" s="298"/>
    </row>
    <row r="204" spans="1:6" outlineLevel="1" x14ac:dyDescent="0.35">
      <c r="A204" s="279"/>
      <c r="B204" s="128"/>
      <c r="C204" s="282"/>
      <c r="D204" s="285"/>
      <c r="E204" s="313"/>
      <c r="F204" s="298"/>
    </row>
    <row r="205" spans="1:6" ht="18" customHeight="1" outlineLevel="1" x14ac:dyDescent="0.35">
      <c r="A205" s="279"/>
      <c r="B205" s="128" t="s">
        <v>239</v>
      </c>
      <c r="C205" s="282"/>
      <c r="D205" s="285"/>
      <c r="E205" s="313"/>
      <c r="F205" s="298"/>
    </row>
    <row r="206" spans="1:6" outlineLevel="1" x14ac:dyDescent="0.35">
      <c r="A206" s="279"/>
      <c r="B206" s="128"/>
      <c r="C206" s="282"/>
      <c r="D206" s="285"/>
      <c r="E206" s="313"/>
      <c r="F206" s="298"/>
    </row>
    <row r="207" spans="1:6" outlineLevel="1" x14ac:dyDescent="0.35">
      <c r="A207" s="279"/>
      <c r="B207" s="128" t="s">
        <v>273</v>
      </c>
      <c r="C207" s="282"/>
      <c r="D207" s="285"/>
      <c r="E207" s="313"/>
      <c r="F207" s="298"/>
    </row>
    <row r="208" spans="1:6" outlineLevel="1" x14ac:dyDescent="0.35">
      <c r="A208" s="280"/>
      <c r="B208" s="153"/>
      <c r="C208" s="283"/>
      <c r="D208" s="286"/>
      <c r="E208" s="314"/>
      <c r="F208" s="299"/>
    </row>
    <row r="209" spans="1:6" x14ac:dyDescent="0.35">
      <c r="A209" s="278" t="s">
        <v>718</v>
      </c>
      <c r="B209" s="123">
        <v>3.65</v>
      </c>
      <c r="C209" s="281" t="s">
        <v>234</v>
      </c>
      <c r="D209" s="284">
        <v>10</v>
      </c>
      <c r="E209" s="312">
        <v>0</v>
      </c>
      <c r="F209" s="297">
        <f>D209*E209</f>
        <v>0</v>
      </c>
    </row>
    <row r="210" spans="1:6" x14ac:dyDescent="0.35">
      <c r="A210" s="279"/>
      <c r="B210" s="124" t="s">
        <v>625</v>
      </c>
      <c r="C210" s="282"/>
      <c r="D210" s="285"/>
      <c r="E210" s="313"/>
      <c r="F210" s="298"/>
    </row>
    <row r="211" spans="1:6" outlineLevel="1" x14ac:dyDescent="0.35">
      <c r="A211" s="279"/>
      <c r="B211" s="124"/>
      <c r="C211" s="282"/>
      <c r="D211" s="285"/>
      <c r="E211" s="313"/>
      <c r="F211" s="298"/>
    </row>
    <row r="212" spans="1:6" ht="17.25" customHeight="1" outlineLevel="1" x14ac:dyDescent="0.35">
      <c r="A212" s="279"/>
      <c r="B212" s="128" t="s">
        <v>239</v>
      </c>
      <c r="C212" s="282"/>
      <c r="D212" s="285"/>
      <c r="E212" s="313"/>
      <c r="F212" s="298"/>
    </row>
    <row r="213" spans="1:6" outlineLevel="1" x14ac:dyDescent="0.35">
      <c r="A213" s="279"/>
      <c r="B213" s="128"/>
      <c r="C213" s="282"/>
      <c r="D213" s="285"/>
      <c r="E213" s="313"/>
      <c r="F213" s="298"/>
    </row>
    <row r="214" spans="1:6" outlineLevel="1" x14ac:dyDescent="0.35">
      <c r="A214" s="279"/>
      <c r="B214" s="128" t="s">
        <v>236</v>
      </c>
      <c r="C214" s="282"/>
      <c r="D214" s="285"/>
      <c r="E214" s="313"/>
      <c r="F214" s="298"/>
    </row>
    <row r="215" spans="1:6" outlineLevel="1" x14ac:dyDescent="0.35">
      <c r="A215" s="280"/>
      <c r="B215" s="152"/>
      <c r="C215" s="283"/>
      <c r="D215" s="286"/>
      <c r="E215" s="314"/>
      <c r="F215" s="299"/>
    </row>
    <row r="216" spans="1:6" x14ac:dyDescent="0.35">
      <c r="A216" s="278" t="s">
        <v>719</v>
      </c>
      <c r="B216" s="123">
        <v>3.65</v>
      </c>
      <c r="C216" s="281" t="s">
        <v>234</v>
      </c>
      <c r="D216" s="284">
        <v>10</v>
      </c>
      <c r="E216" s="312">
        <v>0</v>
      </c>
      <c r="F216" s="297">
        <f>D216*E216</f>
        <v>0</v>
      </c>
    </row>
    <row r="217" spans="1:6" x14ac:dyDescent="0.35">
      <c r="A217" s="279"/>
      <c r="B217" s="124" t="s">
        <v>633</v>
      </c>
      <c r="C217" s="282"/>
      <c r="D217" s="285"/>
      <c r="E217" s="313"/>
      <c r="F217" s="298"/>
    </row>
    <row r="218" spans="1:6" outlineLevel="1" x14ac:dyDescent="0.35">
      <c r="A218" s="279"/>
      <c r="B218" s="128"/>
      <c r="C218" s="282"/>
      <c r="D218" s="285"/>
      <c r="E218" s="313"/>
      <c r="F218" s="298"/>
    </row>
    <row r="219" spans="1:6" ht="23" outlineLevel="1" x14ac:dyDescent="0.35">
      <c r="A219" s="279"/>
      <c r="B219" s="128" t="s">
        <v>634</v>
      </c>
      <c r="C219" s="282"/>
      <c r="D219" s="285"/>
      <c r="E219" s="313"/>
      <c r="F219" s="298"/>
    </row>
    <row r="220" spans="1:6" outlineLevel="1" x14ac:dyDescent="0.35">
      <c r="A220" s="279"/>
      <c r="B220" s="128"/>
      <c r="C220" s="282"/>
      <c r="D220" s="285"/>
      <c r="E220" s="313"/>
      <c r="F220" s="298"/>
    </row>
    <row r="221" spans="1:6" outlineLevel="1" x14ac:dyDescent="0.35">
      <c r="A221" s="279"/>
      <c r="B221" s="128" t="s">
        <v>273</v>
      </c>
      <c r="C221" s="282"/>
      <c r="D221" s="285"/>
      <c r="E221" s="313"/>
      <c r="F221" s="298"/>
    </row>
    <row r="222" spans="1:6" outlineLevel="1" x14ac:dyDescent="0.35">
      <c r="A222" s="280"/>
      <c r="B222" s="153"/>
      <c r="C222" s="283"/>
      <c r="D222" s="286"/>
      <c r="E222" s="314"/>
      <c r="F222" s="299"/>
    </row>
    <row r="223" spans="1:6" x14ac:dyDescent="0.35">
      <c r="A223" s="278" t="s">
        <v>720</v>
      </c>
      <c r="B223" s="123">
        <v>3.65</v>
      </c>
      <c r="C223" s="281" t="s">
        <v>234</v>
      </c>
      <c r="D223" s="284">
        <v>5</v>
      </c>
      <c r="E223" s="312">
        <v>0</v>
      </c>
      <c r="F223" s="297">
        <f>D223*E223</f>
        <v>0</v>
      </c>
    </row>
    <row r="224" spans="1:6" x14ac:dyDescent="0.35">
      <c r="A224" s="279"/>
      <c r="B224" s="124" t="s">
        <v>641</v>
      </c>
      <c r="C224" s="282"/>
      <c r="D224" s="285"/>
      <c r="E224" s="313"/>
      <c r="F224" s="298"/>
    </row>
    <row r="225" spans="1:6" outlineLevel="1" x14ac:dyDescent="0.35">
      <c r="A225" s="279"/>
      <c r="B225" s="128"/>
      <c r="C225" s="282"/>
      <c r="D225" s="285"/>
      <c r="E225" s="313"/>
      <c r="F225" s="298"/>
    </row>
    <row r="226" spans="1:6" ht="23" outlineLevel="1" x14ac:dyDescent="0.35">
      <c r="A226" s="279"/>
      <c r="B226" s="128" t="s">
        <v>642</v>
      </c>
      <c r="C226" s="282"/>
      <c r="D226" s="285"/>
      <c r="E226" s="313"/>
      <c r="F226" s="298"/>
    </row>
    <row r="227" spans="1:6" outlineLevel="1" x14ac:dyDescent="0.35">
      <c r="A227" s="279"/>
      <c r="B227" s="128"/>
      <c r="C227" s="282"/>
      <c r="D227" s="285"/>
      <c r="E227" s="313"/>
      <c r="F227" s="298"/>
    </row>
    <row r="228" spans="1:6" outlineLevel="1" x14ac:dyDescent="0.35">
      <c r="A228" s="279"/>
      <c r="B228" s="128" t="s">
        <v>273</v>
      </c>
      <c r="C228" s="282"/>
      <c r="D228" s="285"/>
      <c r="E228" s="313"/>
      <c r="F228" s="298"/>
    </row>
    <row r="229" spans="1:6" outlineLevel="1" x14ac:dyDescent="0.35">
      <c r="A229" s="280"/>
      <c r="B229" s="153"/>
      <c r="C229" s="283"/>
      <c r="D229" s="286"/>
      <c r="E229" s="314"/>
      <c r="F229" s="299"/>
    </row>
    <row r="230" spans="1:6" x14ac:dyDescent="0.35">
      <c r="A230" s="278" t="s">
        <v>721</v>
      </c>
      <c r="B230" s="123">
        <v>3.65</v>
      </c>
      <c r="C230" s="281" t="s">
        <v>234</v>
      </c>
      <c r="D230" s="284">
        <v>15</v>
      </c>
      <c r="E230" s="312">
        <v>0</v>
      </c>
      <c r="F230" s="297">
        <f>D230*E230</f>
        <v>0</v>
      </c>
    </row>
    <row r="231" spans="1:6" x14ac:dyDescent="0.35">
      <c r="A231" s="279"/>
      <c r="B231" s="124" t="s">
        <v>635</v>
      </c>
      <c r="C231" s="282"/>
      <c r="D231" s="285"/>
      <c r="E231" s="313"/>
      <c r="F231" s="298"/>
    </row>
    <row r="232" spans="1:6" outlineLevel="1" x14ac:dyDescent="0.35">
      <c r="A232" s="279"/>
      <c r="B232" s="128"/>
      <c r="C232" s="282"/>
      <c r="D232" s="285"/>
      <c r="E232" s="313"/>
      <c r="F232" s="298"/>
    </row>
    <row r="233" spans="1:6" ht="18" customHeight="1" outlineLevel="1" x14ac:dyDescent="0.35">
      <c r="A233" s="279"/>
      <c r="B233" s="128" t="s">
        <v>270</v>
      </c>
      <c r="C233" s="282"/>
      <c r="D233" s="285"/>
      <c r="E233" s="313"/>
      <c r="F233" s="298"/>
    </row>
    <row r="234" spans="1:6" outlineLevel="1" x14ac:dyDescent="0.35">
      <c r="A234" s="279"/>
      <c r="B234" s="128"/>
      <c r="C234" s="282"/>
      <c r="D234" s="285"/>
      <c r="E234" s="313"/>
      <c r="F234" s="298"/>
    </row>
    <row r="235" spans="1:6" outlineLevel="1" x14ac:dyDescent="0.35">
      <c r="A235" s="279"/>
      <c r="B235" s="128" t="s">
        <v>273</v>
      </c>
      <c r="C235" s="282"/>
      <c r="D235" s="285"/>
      <c r="E235" s="313"/>
      <c r="F235" s="298"/>
    </row>
    <row r="236" spans="1:6" outlineLevel="1" x14ac:dyDescent="0.35">
      <c r="A236" s="280"/>
      <c r="B236" s="153"/>
      <c r="C236" s="283"/>
      <c r="D236" s="286"/>
      <c r="E236" s="314"/>
      <c r="F236" s="299"/>
    </row>
    <row r="237" spans="1:6" x14ac:dyDescent="0.35">
      <c r="A237" s="278" t="s">
        <v>722</v>
      </c>
      <c r="B237" s="123">
        <v>3.65</v>
      </c>
      <c r="C237" s="281" t="s">
        <v>234</v>
      </c>
      <c r="D237" s="284">
        <v>10</v>
      </c>
      <c r="E237" s="312">
        <v>0</v>
      </c>
      <c r="F237" s="297">
        <f>D237*E237</f>
        <v>0</v>
      </c>
    </row>
    <row r="238" spans="1:6" x14ac:dyDescent="0.35">
      <c r="A238" s="279"/>
      <c r="B238" s="124" t="s">
        <v>636</v>
      </c>
      <c r="C238" s="282"/>
      <c r="D238" s="285"/>
      <c r="E238" s="313"/>
      <c r="F238" s="298"/>
    </row>
    <row r="239" spans="1:6" outlineLevel="1" x14ac:dyDescent="0.35">
      <c r="A239" s="279"/>
      <c r="B239" s="124"/>
      <c r="C239" s="282"/>
      <c r="D239" s="285"/>
      <c r="E239" s="313"/>
      <c r="F239" s="298"/>
    </row>
    <row r="240" spans="1:6" ht="17.25" customHeight="1" outlineLevel="1" x14ac:dyDescent="0.35">
      <c r="A240" s="279"/>
      <c r="B240" s="128" t="s">
        <v>270</v>
      </c>
      <c r="C240" s="282"/>
      <c r="D240" s="285"/>
      <c r="E240" s="313"/>
      <c r="F240" s="298"/>
    </row>
    <row r="241" spans="1:7" outlineLevel="1" x14ac:dyDescent="0.35">
      <c r="A241" s="279"/>
      <c r="B241" s="128"/>
      <c r="C241" s="282"/>
      <c r="D241" s="285"/>
      <c r="E241" s="313"/>
      <c r="F241" s="298"/>
    </row>
    <row r="242" spans="1:7" outlineLevel="1" x14ac:dyDescent="0.35">
      <c r="A242" s="279"/>
      <c r="B242" s="128" t="s">
        <v>236</v>
      </c>
      <c r="C242" s="282"/>
      <c r="D242" s="285"/>
      <c r="E242" s="313"/>
      <c r="F242" s="298"/>
    </row>
    <row r="243" spans="1:7" outlineLevel="1" x14ac:dyDescent="0.35">
      <c r="A243" s="280"/>
      <c r="B243" s="152"/>
      <c r="C243" s="283"/>
      <c r="D243" s="286"/>
      <c r="E243" s="314"/>
      <c r="F243" s="299"/>
    </row>
    <row r="244" spans="1:7" s="12" customFormat="1" x14ac:dyDescent="0.35">
      <c r="A244" s="278" t="s">
        <v>723</v>
      </c>
      <c r="B244" s="123" t="s">
        <v>225</v>
      </c>
      <c r="C244" s="281" t="s">
        <v>444</v>
      </c>
      <c r="D244" s="284">
        <v>20</v>
      </c>
      <c r="E244" s="315">
        <v>0</v>
      </c>
      <c r="F244" s="318">
        <f>D244*E244</f>
        <v>0</v>
      </c>
      <c r="G244"/>
    </row>
    <row r="245" spans="1:7" s="12" customFormat="1" x14ac:dyDescent="0.35">
      <c r="A245" s="279"/>
      <c r="B245" s="124" t="s">
        <v>597</v>
      </c>
      <c r="C245" s="282"/>
      <c r="D245" s="285"/>
      <c r="E245" s="316"/>
      <c r="F245" s="319"/>
    </row>
    <row r="246" spans="1:7" s="12" customFormat="1" outlineLevel="1" x14ac:dyDescent="0.35">
      <c r="A246" s="279"/>
      <c r="B246" s="124"/>
      <c r="C246" s="282"/>
      <c r="D246" s="285"/>
      <c r="E246" s="316"/>
      <c r="F246" s="319"/>
    </row>
    <row r="247" spans="1:7" s="12" customFormat="1" ht="57.5" outlineLevel="1" x14ac:dyDescent="0.35">
      <c r="A247" s="279"/>
      <c r="B247" s="128" t="s">
        <v>848</v>
      </c>
      <c r="C247" s="282"/>
      <c r="D247" s="285"/>
      <c r="E247" s="316"/>
      <c r="F247" s="319"/>
    </row>
    <row r="248" spans="1:7" s="12" customFormat="1" outlineLevel="1" x14ac:dyDescent="0.35">
      <c r="A248" s="279"/>
      <c r="B248"/>
      <c r="C248" s="282"/>
      <c r="D248" s="285"/>
      <c r="E248" s="316"/>
      <c r="F248" s="319"/>
    </row>
    <row r="249" spans="1:7" s="12" customFormat="1" ht="34.5" outlineLevel="1" x14ac:dyDescent="0.35">
      <c r="A249" s="279"/>
      <c r="B249" s="128" t="s">
        <v>849</v>
      </c>
      <c r="C249" s="282"/>
      <c r="D249" s="285"/>
      <c r="E249" s="316"/>
      <c r="F249" s="319"/>
    </row>
    <row r="250" spans="1:7" s="12" customFormat="1" outlineLevel="1" x14ac:dyDescent="0.35">
      <c r="A250" s="279"/>
      <c r="B250" s="160"/>
      <c r="C250" s="282"/>
      <c r="D250" s="285"/>
      <c r="E250" s="316"/>
      <c r="F250" s="319"/>
    </row>
    <row r="251" spans="1:7" s="12" customFormat="1" ht="23" outlineLevel="1" x14ac:dyDescent="0.35">
      <c r="A251" s="279"/>
      <c r="B251" s="128" t="s">
        <v>598</v>
      </c>
      <c r="C251" s="282"/>
      <c r="D251" s="285"/>
      <c r="E251" s="316"/>
      <c r="F251" s="319"/>
    </row>
    <row r="252" spans="1:7" s="12" customFormat="1" outlineLevel="1" x14ac:dyDescent="0.35">
      <c r="A252" s="279"/>
      <c r="B252" s="128"/>
      <c r="C252" s="282"/>
      <c r="D252" s="285"/>
      <c r="E252" s="316"/>
      <c r="F252" s="319"/>
    </row>
    <row r="253" spans="1:7" s="12" customFormat="1" outlineLevel="1" x14ac:dyDescent="0.35">
      <c r="A253" s="279"/>
      <c r="B253" s="128" t="s">
        <v>228</v>
      </c>
      <c r="C253" s="282"/>
      <c r="D253" s="285"/>
      <c r="E253" s="316"/>
      <c r="F253" s="319"/>
    </row>
    <row r="254" spans="1:7" s="12" customFormat="1" outlineLevel="1" x14ac:dyDescent="0.35">
      <c r="A254" s="279"/>
      <c r="B254" s="128"/>
      <c r="C254" s="282"/>
      <c r="D254" s="285"/>
      <c r="E254" s="316"/>
      <c r="F254" s="319"/>
    </row>
    <row r="255" spans="1:7" s="12" customFormat="1" outlineLevel="1" x14ac:dyDescent="0.35">
      <c r="A255" s="279"/>
      <c r="B255" s="127" t="s">
        <v>74</v>
      </c>
      <c r="C255" s="282"/>
      <c r="D255" s="285"/>
      <c r="E255" s="316"/>
      <c r="F255" s="319"/>
    </row>
    <row r="256" spans="1:7" s="12" customFormat="1" outlineLevel="1" x14ac:dyDescent="0.35">
      <c r="A256" s="280"/>
      <c r="B256" s="169"/>
      <c r="C256" s="283"/>
      <c r="D256" s="286"/>
      <c r="E256" s="317"/>
      <c r="F256" s="321"/>
    </row>
    <row r="257" spans="1:6" s="12" customFormat="1" x14ac:dyDescent="0.35">
      <c r="A257" s="278" t="s">
        <v>724</v>
      </c>
      <c r="B257" s="123" t="s">
        <v>225</v>
      </c>
      <c r="C257" s="281" t="s">
        <v>444</v>
      </c>
      <c r="D257" s="284">
        <v>30</v>
      </c>
      <c r="E257" s="315">
        <v>0</v>
      </c>
      <c r="F257" s="318">
        <f>D257*E257</f>
        <v>0</v>
      </c>
    </row>
    <row r="258" spans="1:6" s="12" customFormat="1" x14ac:dyDescent="0.35">
      <c r="A258" s="279"/>
      <c r="B258" s="124" t="s">
        <v>599</v>
      </c>
      <c r="C258" s="282"/>
      <c r="D258" s="285"/>
      <c r="E258" s="316"/>
      <c r="F258" s="319"/>
    </row>
    <row r="259" spans="1:6" s="12" customFormat="1" outlineLevel="1" x14ac:dyDescent="0.35">
      <c r="A259" s="279"/>
      <c r="B259" s="124"/>
      <c r="C259" s="282"/>
      <c r="D259" s="285"/>
      <c r="E259" s="316"/>
      <c r="F259" s="319"/>
    </row>
    <row r="260" spans="1:6" s="12" customFormat="1" ht="57.5" outlineLevel="1" x14ac:dyDescent="0.35">
      <c r="A260" s="279"/>
      <c r="B260" s="128" t="s">
        <v>848</v>
      </c>
      <c r="C260" s="282"/>
      <c r="D260" s="285"/>
      <c r="E260" s="316"/>
      <c r="F260" s="319"/>
    </row>
    <row r="261" spans="1:6" s="12" customFormat="1" outlineLevel="1" x14ac:dyDescent="0.35">
      <c r="A261" s="279"/>
      <c r="B261" s="160"/>
      <c r="C261" s="282"/>
      <c r="D261" s="285"/>
      <c r="E261" s="316"/>
      <c r="F261" s="319"/>
    </row>
    <row r="262" spans="1:6" s="12" customFormat="1" ht="23" outlineLevel="1" x14ac:dyDescent="0.35">
      <c r="A262" s="279"/>
      <c r="B262" s="128" t="s">
        <v>598</v>
      </c>
      <c r="C262" s="282"/>
      <c r="D262" s="285"/>
      <c r="E262" s="316"/>
      <c r="F262" s="319"/>
    </row>
    <row r="263" spans="1:6" s="12" customFormat="1" outlineLevel="1" x14ac:dyDescent="0.35">
      <c r="A263" s="279"/>
      <c r="B263" s="128"/>
      <c r="C263" s="282"/>
      <c r="D263" s="285"/>
      <c r="E263" s="316"/>
      <c r="F263" s="319"/>
    </row>
    <row r="264" spans="1:6" s="12" customFormat="1" outlineLevel="1" x14ac:dyDescent="0.35">
      <c r="A264" s="279"/>
      <c r="B264" s="128" t="s">
        <v>228</v>
      </c>
      <c r="C264" s="282"/>
      <c r="D264" s="285"/>
      <c r="E264" s="316"/>
      <c r="F264" s="319"/>
    </row>
    <row r="265" spans="1:6" s="12" customFormat="1" outlineLevel="1" x14ac:dyDescent="0.35">
      <c r="A265" s="279"/>
      <c r="B265" s="128"/>
      <c r="C265" s="282"/>
      <c r="D265" s="285"/>
      <c r="E265" s="316"/>
      <c r="F265" s="319"/>
    </row>
    <row r="266" spans="1:6" s="12" customFormat="1" outlineLevel="1" x14ac:dyDescent="0.35">
      <c r="A266" s="279"/>
      <c r="B266" s="127" t="s">
        <v>74</v>
      </c>
      <c r="C266" s="282"/>
      <c r="D266" s="285"/>
      <c r="E266" s="316"/>
      <c r="F266" s="319"/>
    </row>
    <row r="267" spans="1:6" s="12" customFormat="1" outlineLevel="1" x14ac:dyDescent="0.35">
      <c r="A267" s="280"/>
      <c r="B267" s="169"/>
      <c r="C267" s="283"/>
      <c r="D267" s="286"/>
      <c r="E267" s="317"/>
      <c r="F267" s="321"/>
    </row>
    <row r="268" spans="1:6" s="12" customFormat="1" x14ac:dyDescent="0.35">
      <c r="A268" s="278" t="s">
        <v>725</v>
      </c>
      <c r="B268" s="123">
        <v>3.65</v>
      </c>
      <c r="C268" s="281" t="s">
        <v>234</v>
      </c>
      <c r="D268" s="284">
        <v>20</v>
      </c>
      <c r="E268" s="315">
        <v>0</v>
      </c>
      <c r="F268" s="318">
        <f>D268*E268</f>
        <v>0</v>
      </c>
    </row>
    <row r="269" spans="1:6" s="12" customFormat="1" x14ac:dyDescent="0.35">
      <c r="A269" s="279"/>
      <c r="B269" s="124" t="s">
        <v>601</v>
      </c>
      <c r="C269" s="282"/>
      <c r="D269" s="285"/>
      <c r="E269" s="316"/>
      <c r="F269" s="319"/>
    </row>
    <row r="270" spans="1:6" s="12" customFormat="1" outlineLevel="1" x14ac:dyDescent="0.35">
      <c r="A270" s="279"/>
      <c r="B270" s="124"/>
      <c r="C270" s="282"/>
      <c r="D270" s="285"/>
      <c r="E270" s="316"/>
      <c r="F270" s="319"/>
    </row>
    <row r="271" spans="1:6" s="12" customFormat="1" ht="23" outlineLevel="1" x14ac:dyDescent="0.35">
      <c r="A271" s="279"/>
      <c r="B271" s="128" t="s">
        <v>604</v>
      </c>
      <c r="C271" s="282"/>
      <c r="D271" s="285"/>
      <c r="E271" s="316"/>
      <c r="F271" s="319"/>
    </row>
    <row r="272" spans="1:6" s="12" customFormat="1" outlineLevel="1" x14ac:dyDescent="0.35">
      <c r="A272" s="279"/>
      <c r="B272" s="128"/>
      <c r="C272" s="282"/>
      <c r="D272" s="285"/>
      <c r="E272" s="316"/>
      <c r="F272" s="319"/>
    </row>
    <row r="273" spans="1:6" s="12" customFormat="1" ht="23" outlineLevel="1" x14ac:dyDescent="0.35">
      <c r="A273" s="279"/>
      <c r="B273" s="128" t="s">
        <v>602</v>
      </c>
      <c r="C273" s="282"/>
      <c r="D273" s="285"/>
      <c r="E273" s="316"/>
      <c r="F273" s="319"/>
    </row>
    <row r="274" spans="1:6" s="12" customFormat="1" outlineLevel="1" x14ac:dyDescent="0.35">
      <c r="A274" s="279"/>
      <c r="B274" s="128"/>
      <c r="C274" s="282"/>
      <c r="D274" s="285"/>
      <c r="E274" s="316"/>
      <c r="F274" s="319"/>
    </row>
    <row r="275" spans="1:6" s="12" customFormat="1" outlineLevel="1" x14ac:dyDescent="0.35">
      <c r="A275" s="279"/>
      <c r="B275" s="128" t="s">
        <v>603</v>
      </c>
      <c r="C275" s="282"/>
      <c r="D275" s="285"/>
      <c r="E275" s="316"/>
      <c r="F275" s="319"/>
    </row>
    <row r="276" spans="1:6" s="12" customFormat="1" outlineLevel="1" x14ac:dyDescent="0.35">
      <c r="A276" s="279"/>
      <c r="B276" s="128" t="s">
        <v>23</v>
      </c>
      <c r="C276" s="282"/>
      <c r="D276" s="285"/>
      <c r="E276" s="316"/>
      <c r="F276" s="319"/>
    </row>
    <row r="277" spans="1:6" s="12" customFormat="1" outlineLevel="1" x14ac:dyDescent="0.35">
      <c r="A277" s="279"/>
      <c r="B277" s="129" t="s">
        <v>251</v>
      </c>
      <c r="C277" s="282"/>
      <c r="D277" s="285"/>
      <c r="E277" s="316"/>
      <c r="F277" s="319"/>
    </row>
    <row r="278" spans="1:6" s="12" customFormat="1" outlineLevel="1" x14ac:dyDescent="0.35">
      <c r="A278" s="280"/>
      <c r="B278" s="167"/>
      <c r="C278" s="283"/>
      <c r="D278" s="286"/>
      <c r="E278" s="317"/>
      <c r="F278" s="321"/>
    </row>
    <row r="279" spans="1:6" s="12" customFormat="1" x14ac:dyDescent="0.35">
      <c r="A279" s="278" t="s">
        <v>726</v>
      </c>
      <c r="B279" s="123">
        <v>3.65</v>
      </c>
      <c r="C279" s="281" t="s">
        <v>444</v>
      </c>
      <c r="D279" s="284">
        <v>20</v>
      </c>
      <c r="E279" s="315">
        <v>0</v>
      </c>
      <c r="F279" s="318">
        <f>D279*E279</f>
        <v>0</v>
      </c>
    </row>
    <row r="280" spans="1:6" s="12" customFormat="1" x14ac:dyDescent="0.35">
      <c r="A280" s="279"/>
      <c r="B280" s="124" t="s">
        <v>605</v>
      </c>
      <c r="C280" s="282"/>
      <c r="D280" s="285"/>
      <c r="E280" s="316"/>
      <c r="F280" s="319"/>
    </row>
    <row r="281" spans="1:6" s="12" customFormat="1" outlineLevel="1" x14ac:dyDescent="0.35">
      <c r="A281" s="279"/>
      <c r="B281" s="125"/>
      <c r="C281" s="282"/>
      <c r="D281" s="285"/>
      <c r="E281" s="316"/>
      <c r="F281" s="319"/>
    </row>
    <row r="282" spans="1:6" s="12" customFormat="1" outlineLevel="1" x14ac:dyDescent="0.35">
      <c r="A282" s="279"/>
      <c r="B282" s="128" t="s">
        <v>606</v>
      </c>
      <c r="C282" s="282"/>
      <c r="D282" s="285"/>
      <c r="E282" s="316"/>
      <c r="F282" s="319"/>
    </row>
    <row r="283" spans="1:6" s="12" customFormat="1" outlineLevel="1" x14ac:dyDescent="0.35">
      <c r="A283" s="279"/>
      <c r="B283" s="128"/>
      <c r="C283" s="282"/>
      <c r="D283" s="285"/>
      <c r="E283" s="316"/>
      <c r="F283" s="319"/>
    </row>
    <row r="284" spans="1:6" s="12" customFormat="1" ht="23" outlineLevel="1" x14ac:dyDescent="0.35">
      <c r="A284" s="279"/>
      <c r="B284" s="128" t="s">
        <v>602</v>
      </c>
      <c r="C284" s="282"/>
      <c r="D284" s="285"/>
      <c r="E284" s="316"/>
      <c r="F284" s="319"/>
    </row>
    <row r="285" spans="1:6" s="12" customFormat="1" outlineLevel="1" x14ac:dyDescent="0.35">
      <c r="A285" s="279"/>
      <c r="B285" s="128"/>
      <c r="C285" s="282"/>
      <c r="D285" s="285"/>
      <c r="E285" s="316"/>
      <c r="F285" s="319"/>
    </row>
    <row r="286" spans="1:6" s="12" customFormat="1" outlineLevel="1" x14ac:dyDescent="0.35">
      <c r="A286" s="279"/>
      <c r="B286" s="128" t="s">
        <v>603</v>
      </c>
      <c r="C286" s="282"/>
      <c r="D286" s="285"/>
      <c r="E286" s="316"/>
      <c r="F286" s="319"/>
    </row>
    <row r="287" spans="1:6" s="12" customFormat="1" outlineLevel="1" x14ac:dyDescent="0.35">
      <c r="A287" s="279"/>
      <c r="B287" s="128" t="s">
        <v>23</v>
      </c>
      <c r="C287" s="282"/>
      <c r="D287" s="285"/>
      <c r="E287" s="316"/>
      <c r="F287" s="319"/>
    </row>
    <row r="288" spans="1:6" s="12" customFormat="1" outlineLevel="1" x14ac:dyDescent="0.35">
      <c r="A288" s="279"/>
      <c r="B288" s="129" t="s">
        <v>251</v>
      </c>
      <c r="C288" s="282"/>
      <c r="D288" s="285"/>
      <c r="E288" s="316"/>
      <c r="F288" s="319"/>
    </row>
    <row r="289" spans="1:6" s="12" customFormat="1" outlineLevel="1" x14ac:dyDescent="0.35">
      <c r="A289" s="280"/>
      <c r="B289" s="167"/>
      <c r="C289" s="283"/>
      <c r="D289" s="286"/>
      <c r="E289" s="317"/>
      <c r="F289" s="321"/>
    </row>
    <row r="290" spans="1:6" s="12" customFormat="1" x14ac:dyDescent="0.35">
      <c r="A290" s="278" t="s">
        <v>727</v>
      </c>
      <c r="B290" s="123">
        <v>3.65</v>
      </c>
      <c r="C290" s="281" t="s">
        <v>234</v>
      </c>
      <c r="D290" s="284">
        <v>3</v>
      </c>
      <c r="E290" s="312">
        <v>0</v>
      </c>
      <c r="F290" s="297">
        <f>D290*E290</f>
        <v>0</v>
      </c>
    </row>
    <row r="291" spans="1:6" s="12" customFormat="1" x14ac:dyDescent="0.35">
      <c r="A291" s="279"/>
      <c r="B291" s="124" t="s">
        <v>660</v>
      </c>
      <c r="C291" s="282"/>
      <c r="D291" s="285"/>
      <c r="E291" s="313"/>
      <c r="F291" s="298"/>
    </row>
    <row r="292" spans="1:6" s="12" customFormat="1" outlineLevel="1" x14ac:dyDescent="0.35">
      <c r="A292" s="279"/>
      <c r="B292" s="128"/>
      <c r="C292" s="282"/>
      <c r="D292" s="285"/>
      <c r="E292" s="313"/>
      <c r="F292" s="298"/>
    </row>
    <row r="293" spans="1:6" s="12" customFormat="1" ht="34.5" outlineLevel="1" x14ac:dyDescent="0.35">
      <c r="A293" s="279"/>
      <c r="B293" s="128" t="s">
        <v>665</v>
      </c>
      <c r="C293" s="282"/>
      <c r="D293" s="285"/>
      <c r="E293" s="313"/>
      <c r="F293" s="298"/>
    </row>
    <row r="294" spans="1:6" s="12" customFormat="1" outlineLevel="1" x14ac:dyDescent="0.35">
      <c r="A294" s="279"/>
      <c r="B294" s="128"/>
      <c r="C294" s="282"/>
      <c r="D294" s="285"/>
      <c r="E294" s="313"/>
      <c r="F294" s="298"/>
    </row>
    <row r="295" spans="1:6" s="12" customFormat="1" outlineLevel="1" x14ac:dyDescent="0.35">
      <c r="A295" s="279"/>
      <c r="B295" s="128" t="s">
        <v>666</v>
      </c>
      <c r="C295" s="282"/>
      <c r="D295" s="285"/>
      <c r="E295" s="313"/>
      <c r="F295" s="298"/>
    </row>
    <row r="296" spans="1:6" s="12" customFormat="1" outlineLevel="1" x14ac:dyDescent="0.35">
      <c r="A296" s="279"/>
      <c r="B296" s="128"/>
      <c r="C296" s="282"/>
      <c r="D296" s="285"/>
      <c r="E296" s="313"/>
      <c r="F296" s="298"/>
    </row>
    <row r="297" spans="1:6" s="12" customFormat="1" outlineLevel="1" x14ac:dyDescent="0.35">
      <c r="A297" s="279"/>
      <c r="B297" s="128" t="s">
        <v>236</v>
      </c>
      <c r="C297" s="282"/>
      <c r="D297" s="285"/>
      <c r="E297" s="313"/>
      <c r="F297" s="298"/>
    </row>
    <row r="298" spans="1:6" s="12" customFormat="1" outlineLevel="1" x14ac:dyDescent="0.35">
      <c r="A298" s="280"/>
      <c r="B298" s="153"/>
      <c r="C298" s="283"/>
      <c r="D298" s="286"/>
      <c r="E298" s="314"/>
      <c r="F298" s="299"/>
    </row>
    <row r="299" spans="1:6" s="12" customFormat="1" x14ac:dyDescent="0.35">
      <c r="A299" s="278" t="s">
        <v>728</v>
      </c>
      <c r="B299" s="123">
        <v>3.65</v>
      </c>
      <c r="C299" s="281" t="s">
        <v>234</v>
      </c>
      <c r="D299" s="284">
        <v>3</v>
      </c>
      <c r="E299" s="312">
        <v>0</v>
      </c>
      <c r="F299" s="297">
        <f>D299*E299</f>
        <v>0</v>
      </c>
    </row>
    <row r="300" spans="1:6" s="12" customFormat="1" x14ac:dyDescent="0.35">
      <c r="A300" s="279"/>
      <c r="B300" s="124" t="s">
        <v>663</v>
      </c>
      <c r="C300" s="282"/>
      <c r="D300" s="285"/>
      <c r="E300" s="313"/>
      <c r="F300" s="298"/>
    </row>
    <row r="301" spans="1:6" s="12" customFormat="1" outlineLevel="1" x14ac:dyDescent="0.35">
      <c r="A301" s="279"/>
      <c r="B301" s="125"/>
      <c r="C301" s="282"/>
      <c r="D301" s="285"/>
      <c r="E301" s="313"/>
      <c r="F301" s="298"/>
    </row>
    <row r="302" spans="1:6" s="12" customFormat="1" ht="23" outlineLevel="1" x14ac:dyDescent="0.35">
      <c r="A302" s="279"/>
      <c r="B302" s="128" t="s">
        <v>664</v>
      </c>
      <c r="C302" s="282"/>
      <c r="D302" s="285"/>
      <c r="E302" s="313"/>
      <c r="F302" s="298"/>
    </row>
    <row r="303" spans="1:6" s="12" customFormat="1" outlineLevel="1" x14ac:dyDescent="0.35">
      <c r="A303" s="279"/>
      <c r="B303" s="128"/>
      <c r="C303" s="282"/>
      <c r="D303" s="285"/>
      <c r="E303" s="313"/>
      <c r="F303" s="298"/>
    </row>
    <row r="304" spans="1:6" s="12" customFormat="1" outlineLevel="1" x14ac:dyDescent="0.35">
      <c r="A304" s="279"/>
      <c r="B304" s="128" t="s">
        <v>666</v>
      </c>
      <c r="C304" s="282"/>
      <c r="D304" s="285"/>
      <c r="E304" s="313"/>
      <c r="F304" s="298"/>
    </row>
    <row r="305" spans="1:6" s="12" customFormat="1" outlineLevel="1" x14ac:dyDescent="0.35">
      <c r="A305" s="279"/>
      <c r="B305" s="128"/>
      <c r="C305" s="282"/>
      <c r="D305" s="285"/>
      <c r="E305" s="313"/>
      <c r="F305" s="298"/>
    </row>
    <row r="306" spans="1:6" s="12" customFormat="1" outlineLevel="1" x14ac:dyDescent="0.35">
      <c r="A306" s="279"/>
      <c r="B306" s="128" t="s">
        <v>236</v>
      </c>
      <c r="C306" s="282"/>
      <c r="D306" s="285"/>
      <c r="E306" s="313"/>
      <c r="F306" s="298"/>
    </row>
    <row r="307" spans="1:6" s="12" customFormat="1" outlineLevel="1" x14ac:dyDescent="0.35">
      <c r="A307" s="280"/>
      <c r="B307" s="153"/>
      <c r="C307" s="283"/>
      <c r="D307" s="286"/>
      <c r="E307" s="314"/>
      <c r="F307" s="299"/>
    </row>
    <row r="308" spans="1:6" s="12" customFormat="1" x14ac:dyDescent="0.35">
      <c r="A308" s="278" t="s">
        <v>729</v>
      </c>
      <c r="B308" s="147" t="s">
        <v>260</v>
      </c>
      <c r="C308" s="281" t="s">
        <v>234</v>
      </c>
      <c r="D308" s="284">
        <v>10</v>
      </c>
      <c r="E308" s="312">
        <v>0</v>
      </c>
      <c r="F308" s="297">
        <f>D308*E308</f>
        <v>0</v>
      </c>
    </row>
    <row r="309" spans="1:6" s="12" customFormat="1" x14ac:dyDescent="0.35">
      <c r="A309" s="279"/>
      <c r="B309" s="3" t="s">
        <v>336</v>
      </c>
      <c r="C309" s="282"/>
      <c r="D309" s="285"/>
      <c r="E309" s="313"/>
      <c r="F309" s="298"/>
    </row>
    <row r="310" spans="1:6" s="12" customFormat="1" outlineLevel="1" x14ac:dyDescent="0.35">
      <c r="A310" s="279"/>
      <c r="B310" s="164"/>
      <c r="C310" s="282"/>
      <c r="D310" s="285"/>
      <c r="E310" s="313"/>
      <c r="F310" s="298"/>
    </row>
    <row r="311" spans="1:6" s="12" customFormat="1" ht="23" outlineLevel="1" x14ac:dyDescent="0.35">
      <c r="A311" s="279"/>
      <c r="B311" s="149" t="s">
        <v>672</v>
      </c>
      <c r="C311" s="282"/>
      <c r="D311" s="285"/>
      <c r="E311" s="313"/>
      <c r="F311" s="298"/>
    </row>
    <row r="312" spans="1:6" s="12" customFormat="1" outlineLevel="1" x14ac:dyDescent="0.35">
      <c r="A312" s="279"/>
      <c r="B312" s="149"/>
      <c r="C312" s="282"/>
      <c r="D312" s="285"/>
      <c r="E312" s="313"/>
      <c r="F312" s="298"/>
    </row>
    <row r="313" spans="1:6" s="12" customFormat="1" outlineLevel="1" x14ac:dyDescent="0.35">
      <c r="A313" s="279"/>
      <c r="B313" s="149" t="s">
        <v>338</v>
      </c>
      <c r="C313" s="282"/>
      <c r="D313" s="285"/>
      <c r="E313" s="313"/>
      <c r="F313" s="298"/>
    </row>
    <row r="314" spans="1:6" s="12" customFormat="1" outlineLevel="1" x14ac:dyDescent="0.35">
      <c r="A314" s="279"/>
      <c r="B314" s="149"/>
      <c r="C314" s="282"/>
      <c r="D314" s="285"/>
      <c r="E314" s="313"/>
      <c r="F314" s="298"/>
    </row>
    <row r="315" spans="1:6" s="12" customFormat="1" outlineLevel="1" x14ac:dyDescent="0.35">
      <c r="A315" s="279"/>
      <c r="B315" s="165" t="s">
        <v>654</v>
      </c>
      <c r="C315" s="282"/>
      <c r="D315" s="285"/>
      <c r="E315" s="313"/>
      <c r="F315" s="298"/>
    </row>
    <row r="316" spans="1:6" s="12" customFormat="1" outlineLevel="1" x14ac:dyDescent="0.35">
      <c r="A316" s="280"/>
      <c r="B316" s="166"/>
      <c r="C316" s="283"/>
      <c r="D316" s="286"/>
      <c r="E316" s="314"/>
      <c r="F316" s="299"/>
    </row>
    <row r="317" spans="1:6" s="12" customFormat="1" x14ac:dyDescent="0.35">
      <c r="A317" s="278" t="s">
        <v>730</v>
      </c>
      <c r="B317" s="147" t="s">
        <v>260</v>
      </c>
      <c r="C317" s="281" t="s">
        <v>234</v>
      </c>
      <c r="D317" s="284">
        <v>10</v>
      </c>
      <c r="E317" s="312">
        <v>0</v>
      </c>
      <c r="F317" s="297">
        <f>D317*E317</f>
        <v>0</v>
      </c>
    </row>
    <row r="318" spans="1:6" s="12" customFormat="1" x14ac:dyDescent="0.35">
      <c r="A318" s="279"/>
      <c r="B318" s="3" t="s">
        <v>336</v>
      </c>
      <c r="C318" s="282"/>
      <c r="D318" s="285"/>
      <c r="E318" s="313"/>
      <c r="F318" s="298"/>
    </row>
    <row r="319" spans="1:6" s="12" customFormat="1" outlineLevel="1" x14ac:dyDescent="0.35">
      <c r="A319" s="279"/>
      <c r="B319" s="164"/>
      <c r="C319" s="282"/>
      <c r="D319" s="285"/>
      <c r="E319" s="313"/>
      <c r="F319" s="298"/>
    </row>
    <row r="320" spans="1:6" s="12" customFormat="1" ht="23" outlineLevel="1" x14ac:dyDescent="0.35">
      <c r="A320" s="279"/>
      <c r="B320" s="149" t="s">
        <v>673</v>
      </c>
      <c r="C320" s="282"/>
      <c r="D320" s="285"/>
      <c r="E320" s="313"/>
      <c r="F320" s="298"/>
    </row>
    <row r="321" spans="1:6" s="12" customFormat="1" outlineLevel="1" x14ac:dyDescent="0.35">
      <c r="A321" s="279"/>
      <c r="B321" s="149"/>
      <c r="C321" s="282"/>
      <c r="D321" s="285"/>
      <c r="E321" s="313"/>
      <c r="F321" s="298"/>
    </row>
    <row r="322" spans="1:6" s="12" customFormat="1" outlineLevel="1" x14ac:dyDescent="0.35">
      <c r="A322" s="279"/>
      <c r="B322" s="149" t="s">
        <v>338</v>
      </c>
      <c r="C322" s="282"/>
      <c r="D322" s="285"/>
      <c r="E322" s="313"/>
      <c r="F322" s="298"/>
    </row>
    <row r="323" spans="1:6" s="12" customFormat="1" outlineLevel="1" x14ac:dyDescent="0.35">
      <c r="A323" s="279"/>
      <c r="B323" s="149"/>
      <c r="C323" s="282"/>
      <c r="D323" s="285"/>
      <c r="E323" s="313"/>
      <c r="F323" s="298"/>
    </row>
    <row r="324" spans="1:6" s="12" customFormat="1" outlineLevel="1" x14ac:dyDescent="0.35">
      <c r="A324" s="279"/>
      <c r="B324" s="165" t="s">
        <v>654</v>
      </c>
      <c r="C324" s="282"/>
      <c r="D324" s="285"/>
      <c r="E324" s="313"/>
      <c r="F324" s="298"/>
    </row>
    <row r="325" spans="1:6" s="12" customFormat="1" outlineLevel="1" x14ac:dyDescent="0.35">
      <c r="A325" s="280"/>
      <c r="B325" s="166"/>
      <c r="C325" s="283"/>
      <c r="D325" s="286"/>
      <c r="E325" s="314"/>
      <c r="F325" s="299"/>
    </row>
    <row r="326" spans="1:6" s="12" customFormat="1" x14ac:dyDescent="0.35">
      <c r="A326" s="278" t="s">
        <v>731</v>
      </c>
      <c r="B326" s="147" t="s">
        <v>260</v>
      </c>
      <c r="C326" s="281" t="s">
        <v>468</v>
      </c>
      <c r="D326" s="284">
        <v>100</v>
      </c>
      <c r="E326" s="312">
        <v>0</v>
      </c>
      <c r="F326" s="297">
        <f>D326*E326</f>
        <v>0</v>
      </c>
    </row>
    <row r="327" spans="1:6" s="12" customFormat="1" x14ac:dyDescent="0.35">
      <c r="A327" s="279"/>
      <c r="B327" s="3" t="s">
        <v>339</v>
      </c>
      <c r="C327" s="282"/>
      <c r="D327" s="285"/>
      <c r="E327" s="313"/>
      <c r="F327" s="298"/>
    </row>
    <row r="328" spans="1:6" s="12" customFormat="1" outlineLevel="1" x14ac:dyDescent="0.35">
      <c r="A328" s="279"/>
      <c r="B328" s="164"/>
      <c r="C328" s="282"/>
      <c r="D328" s="285"/>
      <c r="E328" s="313"/>
      <c r="F328" s="298"/>
    </row>
    <row r="329" spans="1:6" s="12" customFormat="1" ht="23" outlineLevel="1" x14ac:dyDescent="0.35">
      <c r="A329" s="279"/>
      <c r="B329" s="149" t="s">
        <v>655</v>
      </c>
      <c r="C329" s="282"/>
      <c r="D329" s="285"/>
      <c r="E329" s="313"/>
      <c r="F329" s="298"/>
    </row>
    <row r="330" spans="1:6" s="12" customFormat="1" outlineLevel="1" x14ac:dyDescent="0.35">
      <c r="A330" s="279"/>
      <c r="B330" s="149"/>
      <c r="C330" s="282"/>
      <c r="D330" s="285"/>
      <c r="E330" s="313"/>
      <c r="F330" s="298"/>
    </row>
    <row r="331" spans="1:6" s="12" customFormat="1" ht="23" outlineLevel="1" x14ac:dyDescent="0.35">
      <c r="A331" s="279"/>
      <c r="B331" s="149" t="s">
        <v>340</v>
      </c>
      <c r="C331" s="282"/>
      <c r="D331" s="285"/>
      <c r="E331" s="313"/>
      <c r="F331" s="298"/>
    </row>
    <row r="332" spans="1:6" s="12" customFormat="1" outlineLevel="1" x14ac:dyDescent="0.35">
      <c r="A332" s="279"/>
      <c r="B332" s="149"/>
      <c r="C332" s="282"/>
      <c r="D332" s="285"/>
      <c r="E332" s="313"/>
      <c r="F332" s="298"/>
    </row>
    <row r="333" spans="1:6" s="12" customFormat="1" ht="23" outlineLevel="1" x14ac:dyDescent="0.35">
      <c r="A333" s="279"/>
      <c r="B333" s="149" t="s">
        <v>656</v>
      </c>
      <c r="C333" s="282"/>
      <c r="D333" s="285"/>
      <c r="E333" s="313"/>
      <c r="F333" s="298"/>
    </row>
    <row r="334" spans="1:6" s="12" customFormat="1" outlineLevel="1" x14ac:dyDescent="0.35">
      <c r="A334" s="279"/>
      <c r="B334" s="149"/>
      <c r="C334" s="282"/>
      <c r="D334" s="285"/>
      <c r="E334" s="313"/>
      <c r="F334" s="298"/>
    </row>
    <row r="335" spans="1:6" s="12" customFormat="1" outlineLevel="1" x14ac:dyDescent="0.35">
      <c r="A335" s="279"/>
      <c r="B335" s="165" t="s">
        <v>657</v>
      </c>
      <c r="C335" s="282"/>
      <c r="D335" s="285"/>
      <c r="E335" s="313"/>
      <c r="F335" s="298"/>
    </row>
    <row r="336" spans="1:6" s="12" customFormat="1" outlineLevel="1" x14ac:dyDescent="0.35">
      <c r="A336" s="280"/>
      <c r="B336" s="166"/>
      <c r="C336" s="283"/>
      <c r="D336" s="286"/>
      <c r="E336" s="314"/>
      <c r="F336" s="299"/>
    </row>
    <row r="337" spans="1:6" s="12" customFormat="1" x14ac:dyDescent="0.35">
      <c r="A337" s="278" t="s">
        <v>732</v>
      </c>
      <c r="B337" s="147" t="s">
        <v>260</v>
      </c>
      <c r="C337" s="281" t="s">
        <v>468</v>
      </c>
      <c r="D337" s="284">
        <v>100</v>
      </c>
      <c r="E337" s="312">
        <v>0</v>
      </c>
      <c r="F337" s="297">
        <f>D337*E337</f>
        <v>0</v>
      </c>
    </row>
    <row r="338" spans="1:6" s="12" customFormat="1" x14ac:dyDescent="0.35">
      <c r="A338" s="279"/>
      <c r="B338" s="3" t="s">
        <v>691</v>
      </c>
      <c r="C338" s="282"/>
      <c r="D338" s="285"/>
      <c r="E338" s="313"/>
      <c r="F338" s="298"/>
    </row>
    <row r="339" spans="1:6" s="12" customFormat="1" outlineLevel="1" x14ac:dyDescent="0.35">
      <c r="A339" s="279"/>
      <c r="B339" s="164"/>
      <c r="C339" s="282"/>
      <c r="D339" s="285"/>
      <c r="E339" s="313"/>
      <c r="F339" s="298"/>
    </row>
    <row r="340" spans="1:6" s="12" customFormat="1" ht="23" outlineLevel="1" x14ac:dyDescent="0.35">
      <c r="A340" s="279"/>
      <c r="B340" s="149" t="s">
        <v>692</v>
      </c>
      <c r="C340" s="282"/>
      <c r="D340" s="285"/>
      <c r="E340" s="313"/>
      <c r="F340" s="298"/>
    </row>
    <row r="341" spans="1:6" s="12" customFormat="1" outlineLevel="1" x14ac:dyDescent="0.35">
      <c r="A341" s="279"/>
      <c r="B341" s="149"/>
      <c r="C341" s="282"/>
      <c r="D341" s="285"/>
      <c r="E341" s="313"/>
      <c r="F341" s="298"/>
    </row>
    <row r="342" spans="1:6" s="12" customFormat="1" outlineLevel="1" x14ac:dyDescent="0.35">
      <c r="A342" s="279"/>
      <c r="B342" s="149" t="s">
        <v>693</v>
      </c>
      <c r="C342" s="282"/>
      <c r="D342" s="285"/>
      <c r="E342" s="313"/>
      <c r="F342" s="298"/>
    </row>
    <row r="343" spans="1:6" s="12" customFormat="1" outlineLevel="1" x14ac:dyDescent="0.35">
      <c r="A343" s="279"/>
      <c r="B343" s="149"/>
      <c r="C343" s="282"/>
      <c r="D343" s="285"/>
      <c r="E343" s="313"/>
      <c r="F343" s="298"/>
    </row>
    <row r="344" spans="1:6" s="12" customFormat="1" ht="23" outlineLevel="1" x14ac:dyDescent="0.35">
      <c r="A344" s="279"/>
      <c r="B344" s="149" t="s">
        <v>656</v>
      </c>
      <c r="C344" s="282"/>
      <c r="D344" s="285"/>
      <c r="E344" s="313"/>
      <c r="F344" s="298"/>
    </row>
    <row r="345" spans="1:6" s="12" customFormat="1" outlineLevel="1" x14ac:dyDescent="0.35">
      <c r="A345" s="279"/>
      <c r="B345" s="149"/>
      <c r="C345" s="282"/>
      <c r="D345" s="285"/>
      <c r="E345" s="313"/>
      <c r="F345" s="298"/>
    </row>
    <row r="346" spans="1:6" s="12" customFormat="1" outlineLevel="1" x14ac:dyDescent="0.35">
      <c r="A346" s="279"/>
      <c r="B346" s="165" t="s">
        <v>657</v>
      </c>
      <c r="C346" s="282"/>
      <c r="D346" s="285"/>
      <c r="E346" s="313"/>
      <c r="F346" s="298"/>
    </row>
    <row r="347" spans="1:6" s="12" customFormat="1" outlineLevel="1" x14ac:dyDescent="0.35">
      <c r="A347" s="280"/>
      <c r="B347" s="166"/>
      <c r="C347" s="283"/>
      <c r="D347" s="286"/>
      <c r="E347" s="314"/>
      <c r="F347" s="299"/>
    </row>
    <row r="348" spans="1:6" s="12" customFormat="1" x14ac:dyDescent="0.35">
      <c r="A348" s="278" t="s">
        <v>733</v>
      </c>
      <c r="B348" s="124">
        <v>1.62</v>
      </c>
      <c r="C348" s="281" t="s">
        <v>674</v>
      </c>
      <c r="D348" s="284">
        <v>2</v>
      </c>
      <c r="E348" s="312">
        <v>0</v>
      </c>
      <c r="F348" s="297">
        <f>D348*E348</f>
        <v>0</v>
      </c>
    </row>
    <row r="349" spans="1:6" s="12" customFormat="1" x14ac:dyDescent="0.35">
      <c r="A349" s="279"/>
      <c r="B349" s="124" t="s">
        <v>658</v>
      </c>
      <c r="C349" s="282"/>
      <c r="D349" s="285"/>
      <c r="E349" s="313"/>
      <c r="F349" s="298"/>
    </row>
    <row r="350" spans="1:6" s="12" customFormat="1" outlineLevel="1" x14ac:dyDescent="0.35">
      <c r="A350" s="279"/>
      <c r="B350" s="124"/>
      <c r="C350" s="282"/>
      <c r="D350" s="285"/>
      <c r="E350" s="313"/>
      <c r="F350" s="298"/>
    </row>
    <row r="351" spans="1:6" s="12" customFormat="1" ht="23" outlineLevel="1" x14ac:dyDescent="0.35">
      <c r="A351" s="279"/>
      <c r="B351" s="170" t="s">
        <v>659</v>
      </c>
      <c r="C351" s="282"/>
      <c r="D351" s="285"/>
      <c r="E351" s="313"/>
      <c r="F351" s="298"/>
    </row>
    <row r="352" spans="1:6" s="12" customFormat="1" outlineLevel="1" x14ac:dyDescent="0.35">
      <c r="A352" s="279"/>
      <c r="B352" s="170"/>
      <c r="C352" s="282"/>
      <c r="D352" s="285"/>
      <c r="E352" s="313"/>
      <c r="F352" s="298"/>
    </row>
    <row r="353" spans="1:6" s="12" customFormat="1" outlineLevel="1" x14ac:dyDescent="0.35">
      <c r="A353" s="279"/>
      <c r="B353" s="149" t="s">
        <v>813</v>
      </c>
      <c r="C353" s="282"/>
      <c r="D353" s="285"/>
      <c r="E353" s="313"/>
      <c r="F353" s="298"/>
    </row>
    <row r="354" spans="1:6" s="12" customFormat="1" outlineLevel="1" x14ac:dyDescent="0.35">
      <c r="A354" s="279"/>
      <c r="B354" s="170" t="s">
        <v>690</v>
      </c>
      <c r="C354" s="282"/>
      <c r="D354" s="285"/>
      <c r="E354" s="313"/>
      <c r="F354" s="298"/>
    </row>
    <row r="355" spans="1:6" s="12" customFormat="1" outlineLevel="1" x14ac:dyDescent="0.35">
      <c r="A355" s="280"/>
      <c r="B355" s="171"/>
      <c r="C355" s="283"/>
      <c r="D355" s="286"/>
      <c r="E355" s="314"/>
      <c r="F355" s="299"/>
    </row>
    <row r="356" spans="1:6" s="12" customFormat="1" x14ac:dyDescent="0.35">
      <c r="A356" s="278" t="s">
        <v>734</v>
      </c>
      <c r="B356" s="124">
        <v>1.62</v>
      </c>
      <c r="C356" s="281" t="s">
        <v>444</v>
      </c>
      <c r="D356" s="284">
        <v>5</v>
      </c>
      <c r="E356" s="312">
        <v>0</v>
      </c>
      <c r="F356" s="297">
        <f>D356*E356</f>
        <v>0</v>
      </c>
    </row>
    <row r="357" spans="1:6" s="12" customFormat="1" x14ac:dyDescent="0.35">
      <c r="A357" s="279"/>
      <c r="B357" s="124" t="s">
        <v>815</v>
      </c>
      <c r="C357" s="282"/>
      <c r="D357" s="285"/>
      <c r="E357" s="313"/>
      <c r="F357" s="298"/>
    </row>
    <row r="358" spans="1:6" s="12" customFormat="1" x14ac:dyDescent="0.35">
      <c r="A358" s="279"/>
      <c r="B358" s="124" t="s">
        <v>816</v>
      </c>
      <c r="C358" s="282"/>
      <c r="D358" s="285"/>
      <c r="E358" s="313"/>
      <c r="F358" s="298"/>
    </row>
    <row r="359" spans="1:6" s="12" customFormat="1" outlineLevel="1" x14ac:dyDescent="0.35">
      <c r="A359" s="279"/>
      <c r="B359" s="124"/>
      <c r="C359" s="282"/>
      <c r="D359" s="285"/>
      <c r="E359" s="313"/>
      <c r="F359" s="298"/>
    </row>
    <row r="360" spans="1:6" s="12" customFormat="1" ht="46" outlineLevel="1" x14ac:dyDescent="0.35">
      <c r="A360" s="279"/>
      <c r="B360" s="149" t="s">
        <v>817</v>
      </c>
      <c r="C360" s="282"/>
      <c r="D360" s="285"/>
      <c r="E360" s="313"/>
      <c r="F360" s="298"/>
    </row>
    <row r="361" spans="1:6" s="12" customFormat="1" outlineLevel="1" x14ac:dyDescent="0.35">
      <c r="A361" s="279"/>
      <c r="B361" s="170"/>
      <c r="C361" s="282"/>
      <c r="D361" s="285"/>
      <c r="E361" s="313"/>
      <c r="F361" s="298"/>
    </row>
    <row r="362" spans="1:6" s="12" customFormat="1" outlineLevel="1" x14ac:dyDescent="0.35">
      <c r="A362" s="279"/>
      <c r="B362" s="149" t="s">
        <v>813</v>
      </c>
      <c r="C362" s="282"/>
      <c r="D362" s="285"/>
      <c r="E362" s="313"/>
      <c r="F362" s="298"/>
    </row>
    <row r="363" spans="1:6" s="12" customFormat="1" outlineLevel="1" x14ac:dyDescent="0.35">
      <c r="A363" s="279"/>
      <c r="B363" s="170" t="s">
        <v>690</v>
      </c>
      <c r="C363" s="282"/>
      <c r="D363" s="285"/>
      <c r="E363" s="313"/>
      <c r="F363" s="298"/>
    </row>
    <row r="364" spans="1:6" s="12" customFormat="1" outlineLevel="1" x14ac:dyDescent="0.35">
      <c r="A364" s="280"/>
      <c r="B364" s="171"/>
      <c r="C364" s="283"/>
      <c r="D364" s="286"/>
      <c r="E364" s="314"/>
      <c r="F364" s="299"/>
    </row>
    <row r="365" spans="1:6" s="12" customFormat="1" x14ac:dyDescent="0.35">
      <c r="A365" s="278" t="s">
        <v>735</v>
      </c>
      <c r="B365" s="124">
        <v>1.62</v>
      </c>
      <c r="C365" s="281" t="s">
        <v>708</v>
      </c>
      <c r="D365" s="284">
        <v>5</v>
      </c>
      <c r="E365" s="312">
        <v>0</v>
      </c>
      <c r="F365" s="297">
        <f>D365*E365</f>
        <v>0</v>
      </c>
    </row>
    <row r="366" spans="1:6" s="12" customFormat="1" x14ac:dyDescent="0.35">
      <c r="A366" s="279"/>
      <c r="B366" s="124" t="s">
        <v>818</v>
      </c>
      <c r="C366" s="282"/>
      <c r="D366" s="285"/>
      <c r="E366" s="313"/>
      <c r="F366" s="298"/>
    </row>
    <row r="367" spans="1:6" s="12" customFormat="1" x14ac:dyDescent="0.35">
      <c r="A367" s="279"/>
      <c r="B367" s="124" t="s">
        <v>819</v>
      </c>
      <c r="C367" s="282"/>
      <c r="D367" s="285"/>
      <c r="E367" s="313"/>
      <c r="F367" s="298"/>
    </row>
    <row r="368" spans="1:6" s="12" customFormat="1" outlineLevel="1" x14ac:dyDescent="0.35">
      <c r="A368" s="279"/>
      <c r="B368" s="124"/>
      <c r="C368" s="282"/>
      <c r="D368" s="285"/>
      <c r="E368" s="313"/>
      <c r="F368" s="298"/>
    </row>
    <row r="369" spans="1:6" s="12" customFormat="1" ht="34.5" outlineLevel="1" x14ac:dyDescent="0.35">
      <c r="A369" s="279"/>
      <c r="B369" s="149" t="s">
        <v>820</v>
      </c>
      <c r="C369" s="282"/>
      <c r="D369" s="285"/>
      <c r="E369" s="313"/>
      <c r="F369" s="298"/>
    </row>
    <row r="370" spans="1:6" s="12" customFormat="1" outlineLevel="1" x14ac:dyDescent="0.35">
      <c r="A370" s="279"/>
      <c r="B370" s="170"/>
      <c r="C370" s="282"/>
      <c r="D370" s="285"/>
      <c r="E370" s="313"/>
      <c r="F370" s="298"/>
    </row>
    <row r="371" spans="1:6" s="12" customFormat="1" outlineLevel="1" x14ac:dyDescent="0.35">
      <c r="A371" s="279"/>
      <c r="B371" s="149" t="s">
        <v>813</v>
      </c>
      <c r="C371" s="282"/>
      <c r="D371" s="285"/>
      <c r="E371" s="313"/>
      <c r="F371" s="298"/>
    </row>
    <row r="372" spans="1:6" s="12" customFormat="1" outlineLevel="1" x14ac:dyDescent="0.35">
      <c r="A372" s="279"/>
      <c r="B372" s="170" t="s">
        <v>690</v>
      </c>
      <c r="C372" s="282"/>
      <c r="D372" s="285"/>
      <c r="E372" s="313"/>
      <c r="F372" s="298"/>
    </row>
    <row r="373" spans="1:6" s="12" customFormat="1" outlineLevel="1" x14ac:dyDescent="0.35">
      <c r="A373" s="280"/>
      <c r="B373" s="171"/>
      <c r="C373" s="283"/>
      <c r="D373" s="286"/>
      <c r="E373" s="314"/>
      <c r="F373" s="299"/>
    </row>
    <row r="374" spans="1:6" s="12" customFormat="1" x14ac:dyDescent="0.35">
      <c r="A374" s="278" t="s">
        <v>736</v>
      </c>
      <c r="B374" s="172"/>
      <c r="C374" s="281" t="s">
        <v>444</v>
      </c>
      <c r="D374" s="284">
        <v>5</v>
      </c>
      <c r="E374" s="312">
        <v>0</v>
      </c>
      <c r="F374" s="297">
        <f>D374*E374</f>
        <v>0</v>
      </c>
    </row>
    <row r="375" spans="1:6" s="12" customFormat="1" x14ac:dyDescent="0.35">
      <c r="A375" s="279"/>
      <c r="B375" s="143" t="s">
        <v>670</v>
      </c>
      <c r="C375" s="282"/>
      <c r="D375" s="285"/>
      <c r="E375" s="313"/>
      <c r="F375" s="298"/>
    </row>
    <row r="376" spans="1:6" s="12" customFormat="1" outlineLevel="1" x14ac:dyDescent="0.35">
      <c r="A376" s="279"/>
      <c r="B376" s="144"/>
      <c r="C376" s="282"/>
      <c r="D376" s="285"/>
      <c r="E376" s="313"/>
      <c r="F376" s="298"/>
    </row>
    <row r="377" spans="1:6" s="12" customFormat="1" outlineLevel="1" x14ac:dyDescent="0.35">
      <c r="A377" s="279"/>
      <c r="B377" s="144" t="s">
        <v>669</v>
      </c>
      <c r="C377" s="282"/>
      <c r="D377" s="285"/>
      <c r="E377" s="313"/>
      <c r="F377" s="298"/>
    </row>
    <row r="378" spans="1:6" s="12" customFormat="1" outlineLevel="1" x14ac:dyDescent="0.35">
      <c r="A378" s="279"/>
      <c r="B378" s="144"/>
      <c r="C378" s="282"/>
      <c r="D378" s="285"/>
      <c r="E378" s="313"/>
      <c r="F378" s="298"/>
    </row>
    <row r="379" spans="1:6" s="12" customFormat="1" ht="29" outlineLevel="1" x14ac:dyDescent="0.35">
      <c r="A379" s="279"/>
      <c r="B379" s="144" t="s">
        <v>671</v>
      </c>
      <c r="C379" s="282"/>
      <c r="D379" s="285"/>
      <c r="E379" s="313"/>
      <c r="F379" s="298"/>
    </row>
    <row r="380" spans="1:6" s="12" customFormat="1" outlineLevel="1" x14ac:dyDescent="0.35">
      <c r="A380" s="279"/>
      <c r="B380" s="144"/>
      <c r="C380" s="282"/>
      <c r="D380" s="285"/>
      <c r="E380" s="313"/>
      <c r="F380" s="298"/>
    </row>
    <row r="381" spans="1:6" s="12" customFormat="1" outlineLevel="1" x14ac:dyDescent="0.35">
      <c r="A381" s="279"/>
      <c r="B381" s="173" t="s">
        <v>458</v>
      </c>
      <c r="C381" s="282"/>
      <c r="D381" s="285"/>
      <c r="E381" s="313"/>
      <c r="F381" s="298"/>
    </row>
    <row r="382" spans="1:6" s="12" customFormat="1" outlineLevel="1" x14ac:dyDescent="0.35">
      <c r="A382" s="280"/>
      <c r="B382" s="167"/>
      <c r="C382" s="283"/>
      <c r="D382" s="286"/>
      <c r="E382" s="314"/>
      <c r="F382" s="299"/>
    </row>
    <row r="383" spans="1:6" x14ac:dyDescent="0.35">
      <c r="A383" s="278" t="s">
        <v>737</v>
      </c>
      <c r="B383" s="123" t="s">
        <v>246</v>
      </c>
      <c r="C383" s="281" t="s">
        <v>234</v>
      </c>
      <c r="D383" s="284">
        <v>5</v>
      </c>
      <c r="E383" s="312">
        <v>0</v>
      </c>
      <c r="F383" s="297">
        <f>D383*E383</f>
        <v>0</v>
      </c>
    </row>
    <row r="384" spans="1:6" x14ac:dyDescent="0.35">
      <c r="A384" s="279"/>
      <c r="B384" s="124" t="s">
        <v>630</v>
      </c>
      <c r="C384" s="282"/>
      <c r="D384" s="285"/>
      <c r="E384" s="313"/>
      <c r="F384" s="298"/>
    </row>
    <row r="385" spans="1:6" outlineLevel="1" x14ac:dyDescent="0.35">
      <c r="A385" s="279"/>
      <c r="B385" s="125"/>
      <c r="C385" s="282"/>
      <c r="D385" s="285"/>
      <c r="E385" s="313"/>
      <c r="F385" s="298"/>
    </row>
    <row r="386" spans="1:6" outlineLevel="1" x14ac:dyDescent="0.35">
      <c r="A386" s="279"/>
      <c r="B386" s="128" t="s">
        <v>248</v>
      </c>
      <c r="C386" s="282"/>
      <c r="D386" s="285"/>
      <c r="E386" s="313"/>
      <c r="F386" s="298"/>
    </row>
    <row r="387" spans="1:6" outlineLevel="1" x14ac:dyDescent="0.35">
      <c r="A387" s="279"/>
      <c r="B387" s="128"/>
      <c r="C387" s="282"/>
      <c r="D387" s="285"/>
      <c r="E387" s="313"/>
      <c r="F387" s="298"/>
    </row>
    <row r="388" spans="1:6" ht="23" outlineLevel="1" x14ac:dyDescent="0.35">
      <c r="A388" s="279"/>
      <c r="B388" s="128" t="s">
        <v>249</v>
      </c>
      <c r="C388" s="282"/>
      <c r="D388" s="285"/>
      <c r="E388" s="313"/>
      <c r="F388" s="298"/>
    </row>
    <row r="389" spans="1:6" outlineLevel="1" x14ac:dyDescent="0.35">
      <c r="A389" s="279"/>
      <c r="B389" s="128"/>
      <c r="C389" s="282"/>
      <c r="D389" s="285"/>
      <c r="E389" s="313"/>
      <c r="F389" s="298"/>
    </row>
    <row r="390" spans="1:6" outlineLevel="1" x14ac:dyDescent="0.35">
      <c r="A390" s="279"/>
      <c r="B390" s="128" t="s">
        <v>250</v>
      </c>
      <c r="C390" s="282"/>
      <c r="D390" s="285"/>
      <c r="E390" s="313"/>
      <c r="F390" s="298"/>
    </row>
    <row r="391" spans="1:6" outlineLevel="1" x14ac:dyDescent="0.35">
      <c r="A391" s="279"/>
      <c r="B391" s="128"/>
      <c r="C391" s="282"/>
      <c r="D391" s="285"/>
      <c r="E391" s="313"/>
      <c r="F391" s="298"/>
    </row>
    <row r="392" spans="1:6" outlineLevel="1" x14ac:dyDescent="0.35">
      <c r="A392" s="279"/>
      <c r="B392" s="174" t="s">
        <v>251</v>
      </c>
      <c r="C392" s="282"/>
      <c r="D392" s="285"/>
      <c r="E392" s="313"/>
      <c r="F392" s="298"/>
    </row>
    <row r="393" spans="1:6" outlineLevel="1" x14ac:dyDescent="0.35">
      <c r="A393" s="280"/>
      <c r="B393" s="153"/>
      <c r="C393" s="283"/>
      <c r="D393" s="286"/>
      <c r="E393" s="314"/>
      <c r="F393" s="299"/>
    </row>
    <row r="394" spans="1:6" x14ac:dyDescent="0.35">
      <c r="A394" s="278" t="s">
        <v>738</v>
      </c>
      <c r="B394" s="123" t="s">
        <v>246</v>
      </c>
      <c r="C394" s="281" t="s">
        <v>234</v>
      </c>
      <c r="D394" s="284">
        <v>5</v>
      </c>
      <c r="E394" s="312">
        <v>0</v>
      </c>
      <c r="F394" s="297">
        <f>D394*E394</f>
        <v>0</v>
      </c>
    </row>
    <row r="395" spans="1:6" x14ac:dyDescent="0.35">
      <c r="A395" s="279"/>
      <c r="B395" s="124" t="s">
        <v>247</v>
      </c>
      <c r="C395" s="282"/>
      <c r="D395" s="285"/>
      <c r="E395" s="313"/>
      <c r="F395" s="298"/>
    </row>
    <row r="396" spans="1:6" outlineLevel="1" x14ac:dyDescent="0.35">
      <c r="A396" s="279"/>
      <c r="B396" s="125"/>
      <c r="C396" s="282"/>
      <c r="D396" s="285"/>
      <c r="E396" s="313"/>
      <c r="F396" s="298"/>
    </row>
    <row r="397" spans="1:6" outlineLevel="1" x14ac:dyDescent="0.35">
      <c r="A397" s="279"/>
      <c r="B397" s="128" t="s">
        <v>248</v>
      </c>
      <c r="C397" s="282"/>
      <c r="D397" s="285"/>
      <c r="E397" s="313"/>
      <c r="F397" s="298"/>
    </row>
    <row r="398" spans="1:6" outlineLevel="1" x14ac:dyDescent="0.35">
      <c r="A398" s="279"/>
      <c r="B398" s="128"/>
      <c r="C398" s="282"/>
      <c r="D398" s="285"/>
      <c r="E398" s="313"/>
      <c r="F398" s="298"/>
    </row>
    <row r="399" spans="1:6" ht="23" outlineLevel="1" x14ac:dyDescent="0.35">
      <c r="A399" s="279"/>
      <c r="B399" s="160" t="s">
        <v>249</v>
      </c>
      <c r="C399" s="282"/>
      <c r="D399" s="285"/>
      <c r="E399" s="313"/>
      <c r="F399" s="298"/>
    </row>
    <row r="400" spans="1:6" outlineLevel="1" x14ac:dyDescent="0.35">
      <c r="A400" s="279"/>
      <c r="B400" s="128"/>
      <c r="C400" s="282"/>
      <c r="D400" s="285"/>
      <c r="E400" s="313"/>
      <c r="F400" s="298"/>
    </row>
    <row r="401" spans="1:6" outlineLevel="1" x14ac:dyDescent="0.35">
      <c r="A401" s="279"/>
      <c r="B401" s="128" t="s">
        <v>250</v>
      </c>
      <c r="C401" s="282"/>
      <c r="D401" s="285"/>
      <c r="E401" s="313"/>
      <c r="F401" s="298"/>
    </row>
    <row r="402" spans="1:6" outlineLevel="1" x14ac:dyDescent="0.35">
      <c r="A402" s="279"/>
      <c r="B402" s="128"/>
      <c r="C402" s="282"/>
      <c r="D402" s="285"/>
      <c r="E402" s="313"/>
      <c r="F402" s="298"/>
    </row>
    <row r="403" spans="1:6" outlineLevel="1" x14ac:dyDescent="0.35">
      <c r="A403" s="279"/>
      <c r="B403" s="174" t="s">
        <v>251</v>
      </c>
      <c r="C403" s="282"/>
      <c r="D403" s="285"/>
      <c r="E403" s="313"/>
      <c r="F403" s="298"/>
    </row>
    <row r="404" spans="1:6" outlineLevel="1" x14ac:dyDescent="0.35">
      <c r="A404" s="280"/>
      <c r="B404" s="175"/>
      <c r="C404" s="283"/>
      <c r="D404" s="286"/>
      <c r="E404" s="314"/>
      <c r="F404" s="299"/>
    </row>
    <row r="405" spans="1:6" x14ac:dyDescent="0.35">
      <c r="A405" s="278" t="s">
        <v>739</v>
      </c>
      <c r="B405" s="123" t="s">
        <v>246</v>
      </c>
      <c r="C405" s="281" t="s">
        <v>234</v>
      </c>
      <c r="D405" s="284">
        <v>10</v>
      </c>
      <c r="E405" s="312">
        <v>0</v>
      </c>
      <c r="F405" s="297">
        <f>D405*E405</f>
        <v>0</v>
      </c>
    </row>
    <row r="406" spans="1:6" x14ac:dyDescent="0.35">
      <c r="A406" s="279"/>
      <c r="B406" s="124" t="s">
        <v>538</v>
      </c>
      <c r="C406" s="282"/>
      <c r="D406" s="285"/>
      <c r="E406" s="313"/>
      <c r="F406" s="298"/>
    </row>
    <row r="407" spans="1:6" outlineLevel="1" x14ac:dyDescent="0.35">
      <c r="A407" s="279"/>
      <c r="B407" s="125"/>
      <c r="C407" s="282"/>
      <c r="D407" s="285"/>
      <c r="E407" s="313"/>
      <c r="F407" s="298"/>
    </row>
    <row r="408" spans="1:6" outlineLevel="1" x14ac:dyDescent="0.35">
      <c r="A408" s="279"/>
      <c r="B408" s="128" t="s">
        <v>248</v>
      </c>
      <c r="C408" s="282"/>
      <c r="D408" s="285"/>
      <c r="E408" s="313"/>
      <c r="F408" s="298"/>
    </row>
    <row r="409" spans="1:6" outlineLevel="1" x14ac:dyDescent="0.35">
      <c r="A409" s="279"/>
      <c r="B409" s="128"/>
      <c r="C409" s="282"/>
      <c r="D409" s="285"/>
      <c r="E409" s="313"/>
      <c r="F409" s="298"/>
    </row>
    <row r="410" spans="1:6" ht="23" outlineLevel="1" x14ac:dyDescent="0.35">
      <c r="A410" s="279"/>
      <c r="B410" s="128" t="s">
        <v>249</v>
      </c>
      <c r="C410" s="282"/>
      <c r="D410" s="285"/>
      <c r="E410" s="313"/>
      <c r="F410" s="298"/>
    </row>
    <row r="411" spans="1:6" outlineLevel="1" x14ac:dyDescent="0.35">
      <c r="A411" s="279"/>
      <c r="B411" s="128"/>
      <c r="C411" s="282"/>
      <c r="D411" s="285"/>
      <c r="E411" s="313"/>
      <c r="F411" s="298"/>
    </row>
    <row r="412" spans="1:6" outlineLevel="1" x14ac:dyDescent="0.35">
      <c r="A412" s="279"/>
      <c r="B412" s="174" t="s">
        <v>236</v>
      </c>
      <c r="C412" s="282"/>
      <c r="D412" s="285"/>
      <c r="E412" s="313"/>
      <c r="F412" s="298"/>
    </row>
    <row r="413" spans="1:6" outlineLevel="1" x14ac:dyDescent="0.35">
      <c r="A413" s="280"/>
      <c r="B413" s="175"/>
      <c r="C413" s="283"/>
      <c r="D413" s="286"/>
      <c r="E413" s="314"/>
      <c r="F413" s="299"/>
    </row>
    <row r="414" spans="1:6" x14ac:dyDescent="0.35">
      <c r="A414" s="278" t="s">
        <v>740</v>
      </c>
      <c r="B414" s="123" t="s">
        <v>246</v>
      </c>
      <c r="C414" s="281" t="s">
        <v>234</v>
      </c>
      <c r="D414" s="284">
        <v>10</v>
      </c>
      <c r="E414" s="312">
        <v>0</v>
      </c>
      <c r="F414" s="297">
        <f>D414*E414</f>
        <v>0</v>
      </c>
    </row>
    <row r="415" spans="1:6" x14ac:dyDescent="0.35">
      <c r="A415" s="279"/>
      <c r="B415" s="124" t="s">
        <v>807</v>
      </c>
      <c r="C415" s="282"/>
      <c r="D415" s="285"/>
      <c r="E415" s="313"/>
      <c r="F415" s="298"/>
    </row>
    <row r="416" spans="1:6" outlineLevel="1" x14ac:dyDescent="0.35">
      <c r="A416" s="279"/>
      <c r="B416" s="125"/>
      <c r="C416" s="282"/>
      <c r="D416" s="285"/>
      <c r="E416" s="313"/>
      <c r="F416" s="298"/>
    </row>
    <row r="417" spans="1:6" outlineLevel="1" x14ac:dyDescent="0.35">
      <c r="A417" s="279"/>
      <c r="B417" s="128" t="s">
        <v>806</v>
      </c>
      <c r="C417" s="282"/>
      <c r="D417" s="285"/>
      <c r="E417" s="313"/>
      <c r="F417" s="298"/>
    </row>
    <row r="418" spans="1:6" outlineLevel="1" x14ac:dyDescent="0.35">
      <c r="A418" s="279"/>
      <c r="B418" s="128"/>
      <c r="C418" s="282"/>
      <c r="D418" s="285"/>
      <c r="E418" s="313"/>
      <c r="F418" s="298"/>
    </row>
    <row r="419" spans="1:6" ht="23" outlineLevel="1" x14ac:dyDescent="0.35">
      <c r="A419" s="279"/>
      <c r="B419" s="128" t="s">
        <v>249</v>
      </c>
      <c r="C419" s="282"/>
      <c r="D419" s="285"/>
      <c r="E419" s="313"/>
      <c r="F419" s="298"/>
    </row>
    <row r="420" spans="1:6" outlineLevel="1" x14ac:dyDescent="0.35">
      <c r="A420" s="279"/>
      <c r="B420" s="128"/>
      <c r="C420" s="282"/>
      <c r="D420" s="285"/>
      <c r="E420" s="313"/>
      <c r="F420" s="298"/>
    </row>
    <row r="421" spans="1:6" outlineLevel="1" x14ac:dyDescent="0.35">
      <c r="A421" s="279"/>
      <c r="B421" s="174" t="s">
        <v>236</v>
      </c>
      <c r="C421" s="282"/>
      <c r="D421" s="285"/>
      <c r="E421" s="313"/>
      <c r="F421" s="298"/>
    </row>
    <row r="422" spans="1:6" outlineLevel="1" x14ac:dyDescent="0.35">
      <c r="A422" s="280"/>
      <c r="B422" s="175"/>
      <c r="C422" s="283"/>
      <c r="D422" s="286"/>
      <c r="E422" s="314"/>
      <c r="F422" s="299"/>
    </row>
    <row r="423" spans="1:6" x14ac:dyDescent="0.35">
      <c r="A423" s="278" t="s">
        <v>741</v>
      </c>
      <c r="B423" s="123" t="s">
        <v>246</v>
      </c>
      <c r="C423" s="281" t="s">
        <v>234</v>
      </c>
      <c r="D423" s="284">
        <v>5</v>
      </c>
      <c r="E423" s="312">
        <v>0</v>
      </c>
      <c r="F423" s="297">
        <f>D423*E423</f>
        <v>0</v>
      </c>
    </row>
    <row r="424" spans="1:6" x14ac:dyDescent="0.35">
      <c r="A424" s="279"/>
      <c r="B424" s="124" t="s">
        <v>627</v>
      </c>
      <c r="C424" s="282"/>
      <c r="D424" s="285"/>
      <c r="E424" s="313"/>
      <c r="F424" s="298"/>
    </row>
    <row r="425" spans="1:6" outlineLevel="1" x14ac:dyDescent="0.35">
      <c r="A425" s="279"/>
      <c r="B425" s="125"/>
      <c r="C425" s="282"/>
      <c r="D425" s="285"/>
      <c r="E425" s="313"/>
      <c r="F425" s="298"/>
    </row>
    <row r="426" spans="1:6" outlineLevel="1" x14ac:dyDescent="0.35">
      <c r="A426" s="279"/>
      <c r="B426" s="128" t="s">
        <v>248</v>
      </c>
      <c r="C426" s="282"/>
      <c r="D426" s="285"/>
      <c r="E426" s="313"/>
      <c r="F426" s="298"/>
    </row>
    <row r="427" spans="1:6" outlineLevel="1" x14ac:dyDescent="0.35">
      <c r="A427" s="279"/>
      <c r="B427" s="128"/>
      <c r="C427" s="282"/>
      <c r="D427" s="285"/>
      <c r="E427" s="313"/>
      <c r="F427" s="298"/>
    </row>
    <row r="428" spans="1:6" ht="23" outlineLevel="1" x14ac:dyDescent="0.35">
      <c r="A428" s="279"/>
      <c r="B428" s="128" t="s">
        <v>249</v>
      </c>
      <c r="C428" s="282"/>
      <c r="D428" s="285"/>
      <c r="E428" s="313"/>
      <c r="F428" s="298"/>
    </row>
    <row r="429" spans="1:6" outlineLevel="1" x14ac:dyDescent="0.35">
      <c r="A429" s="279"/>
      <c r="B429" s="128"/>
      <c r="C429" s="282"/>
      <c r="D429" s="285"/>
      <c r="E429" s="313"/>
      <c r="F429" s="298"/>
    </row>
    <row r="430" spans="1:6" outlineLevel="1" x14ac:dyDescent="0.35">
      <c r="A430" s="279"/>
      <c r="B430" s="174" t="s">
        <v>236</v>
      </c>
      <c r="C430" s="282"/>
      <c r="D430" s="285"/>
      <c r="E430" s="313"/>
      <c r="F430" s="298"/>
    </row>
    <row r="431" spans="1:6" outlineLevel="1" x14ac:dyDescent="0.35">
      <c r="A431" s="280"/>
      <c r="B431" s="153"/>
      <c r="C431" s="283"/>
      <c r="D431" s="286"/>
      <c r="E431" s="314"/>
      <c r="F431" s="299"/>
    </row>
    <row r="432" spans="1:6" s="12" customFormat="1" x14ac:dyDescent="0.35">
      <c r="A432" s="278" t="s">
        <v>742</v>
      </c>
      <c r="B432" s="123" t="s">
        <v>246</v>
      </c>
      <c r="C432" s="281" t="s">
        <v>234</v>
      </c>
      <c r="D432" s="284">
        <v>10</v>
      </c>
      <c r="E432" s="312">
        <v>0</v>
      </c>
      <c r="F432" s="297">
        <f>D432*E432</f>
        <v>0</v>
      </c>
    </row>
    <row r="433" spans="1:6" s="12" customFormat="1" x14ac:dyDescent="0.35">
      <c r="A433" s="279"/>
      <c r="B433" s="124" t="s">
        <v>626</v>
      </c>
      <c r="C433" s="282"/>
      <c r="D433" s="285"/>
      <c r="E433" s="313"/>
      <c r="F433" s="298"/>
    </row>
    <row r="434" spans="1:6" s="12" customFormat="1" outlineLevel="1" x14ac:dyDescent="0.35">
      <c r="A434" s="279"/>
      <c r="B434" s="125"/>
      <c r="C434" s="282"/>
      <c r="D434" s="285"/>
      <c r="E434" s="313"/>
      <c r="F434" s="298"/>
    </row>
    <row r="435" spans="1:6" s="12" customFormat="1" outlineLevel="1" x14ac:dyDescent="0.35">
      <c r="A435" s="279"/>
      <c r="B435" s="128" t="s">
        <v>248</v>
      </c>
      <c r="C435" s="282"/>
      <c r="D435" s="285"/>
      <c r="E435" s="313"/>
      <c r="F435" s="298"/>
    </row>
    <row r="436" spans="1:6" s="12" customFormat="1" outlineLevel="1" x14ac:dyDescent="0.35">
      <c r="A436" s="279"/>
      <c r="B436" s="128"/>
      <c r="C436" s="282"/>
      <c r="D436" s="285"/>
      <c r="E436" s="313"/>
      <c r="F436" s="298"/>
    </row>
    <row r="437" spans="1:6" s="12" customFormat="1" ht="23" outlineLevel="1" x14ac:dyDescent="0.35">
      <c r="A437" s="279"/>
      <c r="B437" s="128" t="s">
        <v>249</v>
      </c>
      <c r="C437" s="282"/>
      <c r="D437" s="285"/>
      <c r="E437" s="313"/>
      <c r="F437" s="298"/>
    </row>
    <row r="438" spans="1:6" s="12" customFormat="1" outlineLevel="1" x14ac:dyDescent="0.35">
      <c r="A438" s="279"/>
      <c r="B438" s="128"/>
      <c r="C438" s="282"/>
      <c r="D438" s="285"/>
      <c r="E438" s="313"/>
      <c r="F438" s="298"/>
    </row>
    <row r="439" spans="1:6" s="12" customFormat="1" outlineLevel="1" x14ac:dyDescent="0.35">
      <c r="A439" s="279"/>
      <c r="B439" s="174" t="s">
        <v>236</v>
      </c>
      <c r="C439" s="282"/>
      <c r="D439" s="285"/>
      <c r="E439" s="313"/>
      <c r="F439" s="298"/>
    </row>
    <row r="440" spans="1:6" s="12" customFormat="1" outlineLevel="1" x14ac:dyDescent="0.35">
      <c r="A440" s="280"/>
      <c r="B440" s="153"/>
      <c r="C440" s="283"/>
      <c r="D440" s="286"/>
      <c r="E440" s="314"/>
      <c r="F440" s="299"/>
    </row>
    <row r="441" spans="1:6" x14ac:dyDescent="0.35">
      <c r="A441" s="278" t="s">
        <v>743</v>
      </c>
      <c r="B441" s="123">
        <v>3.65</v>
      </c>
      <c r="C441" s="281" t="s">
        <v>234</v>
      </c>
      <c r="D441" s="284">
        <v>10</v>
      </c>
      <c r="E441" s="312">
        <v>0</v>
      </c>
      <c r="F441" s="297">
        <f>D441*E441</f>
        <v>0</v>
      </c>
    </row>
    <row r="442" spans="1:6" x14ac:dyDescent="0.35">
      <c r="A442" s="279"/>
      <c r="B442" s="168" t="s">
        <v>628</v>
      </c>
      <c r="C442" s="282"/>
      <c r="D442" s="285"/>
      <c r="E442" s="313"/>
      <c r="F442" s="298"/>
    </row>
    <row r="443" spans="1:6" outlineLevel="1" x14ac:dyDescent="0.35">
      <c r="A443" s="279"/>
      <c r="B443" s="125"/>
      <c r="C443" s="282"/>
      <c r="D443" s="285"/>
      <c r="E443" s="313"/>
      <c r="F443" s="298"/>
    </row>
    <row r="444" spans="1:6" outlineLevel="1" x14ac:dyDescent="0.35">
      <c r="A444" s="279"/>
      <c r="B444" s="176" t="s">
        <v>256</v>
      </c>
      <c r="C444" s="282"/>
      <c r="D444" s="285"/>
      <c r="E444" s="313"/>
      <c r="F444" s="298"/>
    </row>
    <row r="445" spans="1:6" outlineLevel="1" x14ac:dyDescent="0.35">
      <c r="A445" s="279"/>
      <c r="B445" s="176"/>
      <c r="C445" s="282"/>
      <c r="D445" s="285"/>
      <c r="E445" s="313"/>
      <c r="F445" s="298"/>
    </row>
    <row r="446" spans="1:6" ht="23" outlineLevel="1" x14ac:dyDescent="0.35">
      <c r="A446" s="279"/>
      <c r="B446" s="176" t="s">
        <v>1018</v>
      </c>
      <c r="C446" s="282"/>
      <c r="D446" s="285"/>
      <c r="E446" s="313"/>
      <c r="F446" s="298"/>
    </row>
    <row r="447" spans="1:6" outlineLevel="1" x14ac:dyDescent="0.35">
      <c r="A447" s="279"/>
      <c r="B447" s="128" t="s">
        <v>23</v>
      </c>
      <c r="C447" s="282"/>
      <c r="D447" s="285"/>
      <c r="E447" s="313"/>
      <c r="F447" s="298"/>
    </row>
    <row r="448" spans="1:6" outlineLevel="1" x14ac:dyDescent="0.35">
      <c r="A448" s="279"/>
      <c r="B448" s="128" t="s">
        <v>236</v>
      </c>
      <c r="C448" s="282"/>
      <c r="D448" s="285"/>
      <c r="E448" s="313"/>
      <c r="F448" s="298"/>
    </row>
    <row r="449" spans="1:6" outlineLevel="1" x14ac:dyDescent="0.35">
      <c r="A449" s="280"/>
      <c r="B449" s="177"/>
      <c r="C449" s="283"/>
      <c r="D449" s="286"/>
      <c r="E449" s="314"/>
      <c r="F449" s="299"/>
    </row>
    <row r="450" spans="1:6" x14ac:dyDescent="0.35">
      <c r="A450" s="278" t="s">
        <v>744</v>
      </c>
      <c r="B450" s="123" t="s">
        <v>246</v>
      </c>
      <c r="C450" s="281" t="s">
        <v>234</v>
      </c>
      <c r="D450" s="284">
        <v>10</v>
      </c>
      <c r="E450" s="312">
        <v>0</v>
      </c>
      <c r="F450" s="297">
        <f>D450*E450</f>
        <v>0</v>
      </c>
    </row>
    <row r="451" spans="1:6" x14ac:dyDescent="0.35">
      <c r="A451" s="279"/>
      <c r="B451" s="124" t="s">
        <v>1001</v>
      </c>
      <c r="C451" s="282"/>
      <c r="D451" s="285"/>
      <c r="E451" s="313"/>
      <c r="F451" s="298"/>
    </row>
    <row r="452" spans="1:6" outlineLevel="1" x14ac:dyDescent="0.35">
      <c r="A452" s="279"/>
      <c r="B452" s="125"/>
      <c r="C452" s="282"/>
      <c r="D452" s="285"/>
      <c r="E452" s="313"/>
      <c r="F452" s="298"/>
    </row>
    <row r="453" spans="1:6" ht="23" outlineLevel="1" x14ac:dyDescent="0.35">
      <c r="A453" s="279"/>
      <c r="B453" s="178" t="s">
        <v>1002</v>
      </c>
      <c r="C453" s="282"/>
      <c r="D453" s="285"/>
      <c r="E453" s="313"/>
      <c r="F453" s="298"/>
    </row>
    <row r="454" spans="1:6" outlineLevel="1" x14ac:dyDescent="0.35">
      <c r="A454" s="279"/>
      <c r="B454" s="179"/>
      <c r="C454" s="282"/>
      <c r="D454" s="285"/>
      <c r="E454" s="313"/>
      <c r="F454" s="298"/>
    </row>
    <row r="455" spans="1:6" ht="23" outlineLevel="1" x14ac:dyDescent="0.35">
      <c r="A455" s="279"/>
      <c r="B455" s="179" t="s">
        <v>249</v>
      </c>
      <c r="C455" s="282"/>
      <c r="D455" s="285"/>
      <c r="E455" s="313"/>
      <c r="F455" s="298"/>
    </row>
    <row r="456" spans="1:6" outlineLevel="1" x14ac:dyDescent="0.35">
      <c r="A456" s="279"/>
      <c r="B456" s="179"/>
      <c r="C456" s="282"/>
      <c r="D456" s="285"/>
      <c r="E456" s="313"/>
      <c r="F456" s="298"/>
    </row>
    <row r="457" spans="1:6" outlineLevel="1" x14ac:dyDescent="0.35">
      <c r="A457" s="279"/>
      <c r="B457" s="180" t="s">
        <v>236</v>
      </c>
      <c r="C457" s="282"/>
      <c r="D457" s="285"/>
      <c r="E457" s="313"/>
      <c r="F457" s="298"/>
    </row>
    <row r="458" spans="1:6" outlineLevel="1" x14ac:dyDescent="0.35">
      <c r="A458" s="280"/>
      <c r="B458" s="175"/>
      <c r="C458" s="283"/>
      <c r="D458" s="286"/>
      <c r="E458" s="314"/>
      <c r="F458" s="299"/>
    </row>
    <row r="459" spans="1:6" x14ac:dyDescent="0.35">
      <c r="A459" s="278" t="s">
        <v>821</v>
      </c>
      <c r="B459" s="123">
        <v>3.65</v>
      </c>
      <c r="C459" s="281" t="s">
        <v>234</v>
      </c>
      <c r="D459" s="284">
        <v>5</v>
      </c>
      <c r="E459" s="312">
        <v>0</v>
      </c>
      <c r="F459" s="297">
        <f>D459*E459</f>
        <v>0</v>
      </c>
    </row>
    <row r="460" spans="1:6" x14ac:dyDescent="0.35">
      <c r="A460" s="279"/>
      <c r="B460" s="168" t="s">
        <v>629</v>
      </c>
      <c r="C460" s="282"/>
      <c r="D460" s="285"/>
      <c r="E460" s="313"/>
      <c r="F460" s="298"/>
    </row>
    <row r="461" spans="1:6" outlineLevel="1" x14ac:dyDescent="0.35">
      <c r="A461" s="279"/>
      <c r="B461" s="125"/>
      <c r="C461" s="282"/>
      <c r="D461" s="285"/>
      <c r="E461" s="313"/>
      <c r="F461" s="298"/>
    </row>
    <row r="462" spans="1:6" ht="23" outlineLevel="1" x14ac:dyDescent="0.35">
      <c r="A462" s="279"/>
      <c r="B462" s="176" t="s">
        <v>542</v>
      </c>
      <c r="C462" s="282"/>
      <c r="D462" s="285"/>
      <c r="E462" s="313"/>
      <c r="F462" s="298"/>
    </row>
    <row r="463" spans="1:6" outlineLevel="1" x14ac:dyDescent="0.35">
      <c r="A463" s="279"/>
      <c r="B463" s="176"/>
      <c r="C463" s="282"/>
      <c r="D463" s="285"/>
      <c r="E463" s="313"/>
      <c r="F463" s="298"/>
    </row>
    <row r="464" spans="1:6" outlineLevel="1" x14ac:dyDescent="0.35">
      <c r="A464" s="279"/>
      <c r="B464" s="128" t="s">
        <v>273</v>
      </c>
      <c r="C464" s="282"/>
      <c r="D464" s="285"/>
      <c r="E464" s="313"/>
      <c r="F464" s="298"/>
    </row>
    <row r="465" spans="1:6" outlineLevel="1" x14ac:dyDescent="0.35">
      <c r="A465" s="280"/>
      <c r="B465" s="177"/>
      <c r="C465" s="283"/>
      <c r="D465" s="286"/>
      <c r="E465" s="314"/>
      <c r="F465" s="299"/>
    </row>
    <row r="466" spans="1:6" x14ac:dyDescent="0.35">
      <c r="A466" s="278" t="s">
        <v>822</v>
      </c>
      <c r="B466" s="123" t="s">
        <v>246</v>
      </c>
      <c r="C466" s="281" t="s">
        <v>234</v>
      </c>
      <c r="D466" s="284">
        <v>10</v>
      </c>
      <c r="E466" s="312">
        <v>0</v>
      </c>
      <c r="F466" s="297">
        <f>D466*E466</f>
        <v>0</v>
      </c>
    </row>
    <row r="467" spans="1:6" x14ac:dyDescent="0.35">
      <c r="A467" s="279"/>
      <c r="B467" s="124" t="s">
        <v>995</v>
      </c>
      <c r="C467" s="282"/>
      <c r="D467" s="285"/>
      <c r="E467" s="313"/>
      <c r="F467" s="298"/>
    </row>
    <row r="468" spans="1:6" outlineLevel="1" x14ac:dyDescent="0.35">
      <c r="A468" s="279"/>
      <c r="B468" s="125"/>
      <c r="C468" s="282"/>
      <c r="D468" s="285"/>
      <c r="E468" s="313"/>
      <c r="F468" s="298"/>
    </row>
    <row r="469" spans="1:6" outlineLevel="1" x14ac:dyDescent="0.35">
      <c r="A469" s="279"/>
      <c r="B469" s="128" t="s">
        <v>806</v>
      </c>
      <c r="C469" s="282"/>
      <c r="D469" s="285"/>
      <c r="E469" s="313"/>
      <c r="F469" s="298"/>
    </row>
    <row r="470" spans="1:6" outlineLevel="1" x14ac:dyDescent="0.35">
      <c r="A470" s="279"/>
      <c r="B470" s="128"/>
      <c r="C470" s="282"/>
      <c r="D470" s="285"/>
      <c r="E470" s="313"/>
      <c r="F470" s="298"/>
    </row>
    <row r="471" spans="1:6" ht="23" outlineLevel="1" x14ac:dyDescent="0.35">
      <c r="A471" s="279"/>
      <c r="B471" s="128" t="s">
        <v>996</v>
      </c>
      <c r="C471" s="282"/>
      <c r="D471" s="285"/>
      <c r="E471" s="313"/>
      <c r="F471" s="298"/>
    </row>
    <row r="472" spans="1:6" outlineLevel="1" x14ac:dyDescent="0.35">
      <c r="A472" s="279"/>
      <c r="B472" s="128"/>
      <c r="C472" s="282"/>
      <c r="D472" s="285"/>
      <c r="E472" s="313"/>
      <c r="F472" s="298"/>
    </row>
    <row r="473" spans="1:6" outlineLevel="1" x14ac:dyDescent="0.35">
      <c r="A473" s="279"/>
      <c r="B473" s="174" t="s">
        <v>236</v>
      </c>
      <c r="C473" s="282"/>
      <c r="D473" s="285"/>
      <c r="E473" s="313"/>
      <c r="F473" s="298"/>
    </row>
    <row r="474" spans="1:6" outlineLevel="1" x14ac:dyDescent="0.35">
      <c r="A474" s="280"/>
      <c r="B474" s="175"/>
      <c r="C474" s="283"/>
      <c r="D474" s="286"/>
      <c r="E474" s="314"/>
      <c r="F474" s="299"/>
    </row>
    <row r="475" spans="1:6" x14ac:dyDescent="0.35">
      <c r="A475" s="278" t="s">
        <v>823</v>
      </c>
      <c r="B475" s="123" t="s">
        <v>246</v>
      </c>
      <c r="C475" s="281" t="s">
        <v>234</v>
      </c>
      <c r="D475" s="284">
        <v>10</v>
      </c>
      <c r="E475" s="312">
        <v>0</v>
      </c>
      <c r="F475" s="297">
        <f>D475*E475</f>
        <v>0</v>
      </c>
    </row>
    <row r="476" spans="1:6" x14ac:dyDescent="0.35">
      <c r="A476" s="279"/>
      <c r="B476" s="124" t="s">
        <v>1019</v>
      </c>
      <c r="C476" s="282"/>
      <c r="D476" s="285"/>
      <c r="E476" s="313"/>
      <c r="F476" s="298"/>
    </row>
    <row r="477" spans="1:6" outlineLevel="1" x14ac:dyDescent="0.35">
      <c r="A477" s="279"/>
      <c r="B477" s="125"/>
      <c r="C477" s="282"/>
      <c r="D477" s="285"/>
      <c r="E477" s="313"/>
      <c r="F477" s="298"/>
    </row>
    <row r="478" spans="1:6" outlineLevel="1" x14ac:dyDescent="0.35">
      <c r="A478" s="279"/>
      <c r="B478" s="179" t="s">
        <v>806</v>
      </c>
      <c r="C478" s="282"/>
      <c r="D478" s="285"/>
      <c r="E478" s="313"/>
      <c r="F478" s="298"/>
    </row>
    <row r="479" spans="1:6" outlineLevel="1" x14ac:dyDescent="0.35">
      <c r="A479" s="279"/>
      <c r="B479" s="179"/>
      <c r="C479" s="282"/>
      <c r="D479" s="285"/>
      <c r="E479" s="313"/>
      <c r="F479" s="298"/>
    </row>
    <row r="480" spans="1:6" ht="23" outlineLevel="1" x14ac:dyDescent="0.35">
      <c r="A480" s="279"/>
      <c r="B480" s="179" t="s">
        <v>996</v>
      </c>
      <c r="C480" s="282"/>
      <c r="D480" s="285"/>
      <c r="E480" s="313"/>
      <c r="F480" s="298"/>
    </row>
    <row r="481" spans="1:6" outlineLevel="1" x14ac:dyDescent="0.35">
      <c r="A481" s="279"/>
      <c r="B481" s="179"/>
      <c r="C481" s="282"/>
      <c r="D481" s="285"/>
      <c r="E481" s="313"/>
      <c r="F481" s="298"/>
    </row>
    <row r="482" spans="1:6" outlineLevel="1" x14ac:dyDescent="0.35">
      <c r="A482" s="279"/>
      <c r="B482" s="180" t="s">
        <v>236</v>
      </c>
      <c r="C482" s="282"/>
      <c r="D482" s="285"/>
      <c r="E482" s="313"/>
      <c r="F482" s="298"/>
    </row>
    <row r="483" spans="1:6" outlineLevel="1" x14ac:dyDescent="0.35">
      <c r="A483" s="280"/>
      <c r="B483" s="153"/>
      <c r="C483" s="283"/>
      <c r="D483" s="286"/>
      <c r="E483" s="314"/>
      <c r="F483" s="299"/>
    </row>
    <row r="484" spans="1:6" x14ac:dyDescent="0.35">
      <c r="A484" s="278" t="s">
        <v>824</v>
      </c>
      <c r="B484" s="123">
        <v>3.65</v>
      </c>
      <c r="C484" s="281" t="s">
        <v>234</v>
      </c>
      <c r="D484" s="284">
        <v>5</v>
      </c>
      <c r="E484" s="312">
        <v>0</v>
      </c>
      <c r="F484" s="297">
        <f>D484*E484</f>
        <v>0</v>
      </c>
    </row>
    <row r="485" spans="1:6" ht="29" x14ac:dyDescent="0.35">
      <c r="A485" s="279"/>
      <c r="B485" s="181" t="s">
        <v>653</v>
      </c>
      <c r="C485" s="282"/>
      <c r="D485" s="285"/>
      <c r="E485" s="313"/>
      <c r="F485" s="298"/>
    </row>
    <row r="486" spans="1:6" outlineLevel="1" x14ac:dyDescent="0.35">
      <c r="A486" s="279"/>
      <c r="B486" s="125"/>
      <c r="C486" s="282"/>
      <c r="D486" s="285"/>
      <c r="E486" s="313"/>
      <c r="F486" s="298"/>
    </row>
    <row r="487" spans="1:6" outlineLevel="1" x14ac:dyDescent="0.35">
      <c r="A487" s="279"/>
      <c r="B487" s="176" t="s">
        <v>544</v>
      </c>
      <c r="C487" s="282"/>
      <c r="D487" s="285"/>
      <c r="E487" s="313"/>
      <c r="F487" s="298"/>
    </row>
    <row r="488" spans="1:6" outlineLevel="1" x14ac:dyDescent="0.35">
      <c r="A488" s="279"/>
      <c r="B488" s="176"/>
      <c r="C488" s="282"/>
      <c r="D488" s="285"/>
      <c r="E488" s="313"/>
      <c r="F488" s="298"/>
    </row>
    <row r="489" spans="1:6" outlineLevel="1" x14ac:dyDescent="0.35">
      <c r="A489" s="279"/>
      <c r="B489" s="128" t="s">
        <v>236</v>
      </c>
      <c r="C489" s="282"/>
      <c r="D489" s="285"/>
      <c r="E489" s="313"/>
      <c r="F489" s="298"/>
    </row>
    <row r="490" spans="1:6" outlineLevel="1" x14ac:dyDescent="0.35">
      <c r="A490" s="280"/>
      <c r="B490" s="177"/>
      <c r="C490" s="283"/>
      <c r="D490" s="286"/>
      <c r="E490" s="314"/>
      <c r="F490" s="299"/>
    </row>
    <row r="491" spans="1:6" x14ac:dyDescent="0.35">
      <c r="A491" s="278" t="s">
        <v>909</v>
      </c>
      <c r="B491" s="123" t="s">
        <v>211</v>
      </c>
      <c r="C491" s="281" t="s">
        <v>26</v>
      </c>
      <c r="D491" s="284">
        <v>1</v>
      </c>
      <c r="E491" s="312">
        <v>0</v>
      </c>
      <c r="F491" s="297">
        <f>D491*E491</f>
        <v>0</v>
      </c>
    </row>
    <row r="492" spans="1:6" x14ac:dyDescent="0.35">
      <c r="A492" s="279"/>
      <c r="B492" s="124" t="s">
        <v>13</v>
      </c>
      <c r="C492" s="282"/>
      <c r="D492" s="285"/>
      <c r="E492" s="313"/>
      <c r="F492" s="298"/>
    </row>
    <row r="493" spans="1:6" outlineLevel="1" x14ac:dyDescent="0.35">
      <c r="A493" s="279"/>
      <c r="B493" s="125"/>
      <c r="C493" s="282"/>
      <c r="D493" s="285"/>
      <c r="E493" s="313"/>
      <c r="F493" s="298"/>
    </row>
    <row r="494" spans="1:6" outlineLevel="1" x14ac:dyDescent="0.35">
      <c r="A494" s="279"/>
      <c r="B494" s="129" t="s">
        <v>536</v>
      </c>
      <c r="C494" s="282"/>
      <c r="D494" s="285"/>
      <c r="E494" s="313"/>
      <c r="F494" s="298"/>
    </row>
    <row r="495" spans="1:6" outlineLevel="1" x14ac:dyDescent="0.35">
      <c r="A495" s="279"/>
      <c r="B495" s="128"/>
      <c r="C495" s="282"/>
      <c r="D495" s="285"/>
      <c r="E495" s="313"/>
      <c r="F495" s="298"/>
    </row>
    <row r="496" spans="1:6" ht="34.5" outlineLevel="1" x14ac:dyDescent="0.35">
      <c r="A496" s="279"/>
      <c r="B496" s="128" t="s">
        <v>212</v>
      </c>
      <c r="C496" s="282"/>
      <c r="D496" s="285"/>
      <c r="E496" s="313"/>
      <c r="F496" s="298"/>
    </row>
    <row r="497" spans="1:6" outlineLevel="1" x14ac:dyDescent="0.35">
      <c r="A497" s="279"/>
      <c r="B497" s="128"/>
      <c r="C497" s="282"/>
      <c r="D497" s="285"/>
      <c r="E497" s="313"/>
      <c r="F497" s="298"/>
    </row>
    <row r="498" spans="1:6" ht="23" outlineLevel="1" x14ac:dyDescent="0.35">
      <c r="A498" s="279"/>
      <c r="B498" s="128" t="s">
        <v>213</v>
      </c>
      <c r="C498" s="282"/>
      <c r="D498" s="285"/>
      <c r="E498" s="313"/>
      <c r="F498" s="298"/>
    </row>
    <row r="499" spans="1:6" outlineLevel="1" x14ac:dyDescent="0.35">
      <c r="A499" s="279"/>
      <c r="B499" s="128"/>
      <c r="C499" s="282"/>
      <c r="D499" s="285"/>
      <c r="E499" s="313"/>
      <c r="F499" s="298"/>
    </row>
    <row r="500" spans="1:6" outlineLevel="1" x14ac:dyDescent="0.35">
      <c r="A500" s="279"/>
      <c r="B500" s="128" t="s">
        <v>214</v>
      </c>
      <c r="C500" s="282"/>
      <c r="D500" s="285"/>
      <c r="E500" s="313"/>
      <c r="F500" s="298"/>
    </row>
    <row r="501" spans="1:6" outlineLevel="1" x14ac:dyDescent="0.35">
      <c r="A501" s="279"/>
      <c r="B501" s="128"/>
      <c r="C501" s="282"/>
      <c r="D501" s="285"/>
      <c r="E501" s="313"/>
      <c r="F501" s="298"/>
    </row>
    <row r="502" spans="1:6" ht="23" outlineLevel="1" x14ac:dyDescent="0.35">
      <c r="A502" s="279"/>
      <c r="B502" s="128" t="s">
        <v>215</v>
      </c>
      <c r="C502" s="282"/>
      <c r="D502" s="285"/>
      <c r="E502" s="313"/>
      <c r="F502" s="298"/>
    </row>
    <row r="503" spans="1:6" outlineLevel="1" x14ac:dyDescent="0.35">
      <c r="A503" s="279"/>
      <c r="B503" s="128"/>
      <c r="C503" s="282"/>
      <c r="D503" s="285"/>
      <c r="E503" s="313"/>
      <c r="F503" s="298"/>
    </row>
    <row r="504" spans="1:6" outlineLevel="1" x14ac:dyDescent="0.35">
      <c r="A504" s="279"/>
      <c r="B504" s="128" t="s">
        <v>930</v>
      </c>
      <c r="C504" s="282"/>
      <c r="D504" s="285"/>
      <c r="E504" s="313"/>
      <c r="F504" s="298"/>
    </row>
    <row r="505" spans="1:6" outlineLevel="1" x14ac:dyDescent="0.35">
      <c r="A505" s="279"/>
      <c r="B505" s="128"/>
      <c r="C505" s="282"/>
      <c r="D505" s="285"/>
      <c r="E505" s="313"/>
      <c r="F505" s="298"/>
    </row>
    <row r="506" spans="1:6" outlineLevel="1" x14ac:dyDescent="0.35">
      <c r="A506" s="279"/>
      <c r="B506" s="151" t="s">
        <v>103</v>
      </c>
      <c r="C506" s="282"/>
      <c r="D506" s="285"/>
      <c r="E506" s="313"/>
      <c r="F506" s="298"/>
    </row>
    <row r="507" spans="1:6" outlineLevel="1" x14ac:dyDescent="0.35">
      <c r="A507" s="280"/>
      <c r="B507" s="152"/>
      <c r="C507" s="283"/>
      <c r="D507" s="286"/>
      <c r="E507" s="314"/>
      <c r="F507" s="299"/>
    </row>
    <row r="508" spans="1:6" s="12" customFormat="1" x14ac:dyDescent="0.35">
      <c r="A508" s="278" t="s">
        <v>994</v>
      </c>
      <c r="B508" s="123">
        <v>3.38</v>
      </c>
      <c r="C508" s="281" t="s">
        <v>234</v>
      </c>
      <c r="D508" s="284">
        <v>10</v>
      </c>
      <c r="E508" s="312">
        <v>0</v>
      </c>
      <c r="F508" s="297">
        <f>D508*E508</f>
        <v>0</v>
      </c>
    </row>
    <row r="509" spans="1:6" s="12" customFormat="1" x14ac:dyDescent="0.35">
      <c r="A509" s="279"/>
      <c r="B509" s="124" t="s">
        <v>14</v>
      </c>
      <c r="C509" s="282"/>
      <c r="D509" s="285"/>
      <c r="E509" s="313"/>
      <c r="F509" s="298"/>
    </row>
    <row r="510" spans="1:6" s="12" customFormat="1" outlineLevel="1" x14ac:dyDescent="0.35">
      <c r="A510" s="279"/>
      <c r="B510" s="125"/>
      <c r="C510" s="282"/>
      <c r="D510" s="285"/>
      <c r="E510" s="313"/>
      <c r="F510" s="298"/>
    </row>
    <row r="511" spans="1:6" s="12" customFormat="1" outlineLevel="1" x14ac:dyDescent="0.35">
      <c r="A511" s="279"/>
      <c r="B511" s="128" t="s">
        <v>241</v>
      </c>
      <c r="C511" s="282"/>
      <c r="D511" s="285"/>
      <c r="E511" s="313"/>
      <c r="F511" s="298"/>
    </row>
    <row r="512" spans="1:6" s="12" customFormat="1" outlineLevel="1" x14ac:dyDescent="0.35">
      <c r="A512" s="279"/>
      <c r="B512" s="128"/>
      <c r="C512" s="282"/>
      <c r="D512" s="285"/>
      <c r="E512" s="313"/>
      <c r="F512" s="298"/>
    </row>
    <row r="513" spans="1:6" s="12" customFormat="1" outlineLevel="1" x14ac:dyDescent="0.35">
      <c r="A513" s="279"/>
      <c r="B513" s="128" t="s">
        <v>565</v>
      </c>
      <c r="C513" s="282"/>
      <c r="D513" s="285"/>
      <c r="E513" s="313"/>
      <c r="F513" s="298"/>
    </row>
    <row r="514" spans="1:6" s="12" customFormat="1" outlineLevel="1" x14ac:dyDescent="0.35">
      <c r="A514" s="279"/>
      <c r="B514" s="128" t="s">
        <v>566</v>
      </c>
      <c r="C514" s="282"/>
      <c r="D514" s="285"/>
      <c r="E514" s="313"/>
      <c r="F514" s="298"/>
    </row>
    <row r="515" spans="1:6" s="12" customFormat="1" outlineLevel="1" x14ac:dyDescent="0.35">
      <c r="A515" s="279"/>
      <c r="B515" s="128"/>
      <c r="C515" s="282"/>
      <c r="D515" s="285"/>
      <c r="E515" s="313"/>
      <c r="F515" s="298"/>
    </row>
    <row r="516" spans="1:6" s="12" customFormat="1" outlineLevel="1" x14ac:dyDescent="0.35">
      <c r="A516" s="279"/>
      <c r="B516" s="128" t="s">
        <v>567</v>
      </c>
      <c r="C516" s="282"/>
      <c r="D516" s="285"/>
      <c r="E516" s="313"/>
      <c r="F516" s="298"/>
    </row>
    <row r="517" spans="1:6" s="12" customFormat="1" outlineLevel="1" x14ac:dyDescent="0.35">
      <c r="A517" s="279"/>
      <c r="B517" s="128"/>
      <c r="C517" s="282"/>
      <c r="D517" s="285"/>
      <c r="E517" s="313"/>
      <c r="F517" s="298"/>
    </row>
    <row r="518" spans="1:6" s="12" customFormat="1" ht="23" outlineLevel="1" x14ac:dyDescent="0.35">
      <c r="A518" s="279"/>
      <c r="B518" s="128" t="s">
        <v>568</v>
      </c>
      <c r="C518" s="282"/>
      <c r="D518" s="285"/>
      <c r="E518" s="313"/>
      <c r="F518" s="298"/>
    </row>
    <row r="519" spans="1:6" s="12" customFormat="1" outlineLevel="1" x14ac:dyDescent="0.35">
      <c r="A519" s="279"/>
      <c r="B519" s="128"/>
      <c r="C519" s="282"/>
      <c r="D519" s="285"/>
      <c r="E519" s="313"/>
      <c r="F519" s="298"/>
    </row>
    <row r="520" spans="1:6" s="12" customFormat="1" outlineLevel="1" x14ac:dyDescent="0.35">
      <c r="A520" s="279"/>
      <c r="B520" s="128" t="s">
        <v>932</v>
      </c>
      <c r="C520" s="282"/>
      <c r="D520" s="285"/>
      <c r="E520" s="313"/>
      <c r="F520" s="298"/>
    </row>
    <row r="521" spans="1:6" s="12" customFormat="1" outlineLevel="1" x14ac:dyDescent="0.35">
      <c r="A521" s="279"/>
      <c r="B521" s="128"/>
      <c r="C521" s="282"/>
      <c r="D521" s="285"/>
      <c r="E521" s="313"/>
      <c r="F521" s="298"/>
    </row>
    <row r="522" spans="1:6" s="12" customFormat="1" outlineLevel="1" x14ac:dyDescent="0.35">
      <c r="A522" s="279"/>
      <c r="B522" s="128" t="s">
        <v>924</v>
      </c>
      <c r="C522" s="282"/>
      <c r="D522" s="285"/>
      <c r="E522" s="313"/>
      <c r="F522" s="298"/>
    </row>
    <row r="523" spans="1:6" s="12" customFormat="1" outlineLevel="1" x14ac:dyDescent="0.35">
      <c r="A523" s="280"/>
      <c r="B523" s="130"/>
      <c r="C523" s="283"/>
      <c r="D523" s="286"/>
      <c r="E523" s="314"/>
      <c r="F523" s="299"/>
    </row>
    <row r="524" spans="1:6" s="12" customFormat="1" x14ac:dyDescent="0.35">
      <c r="A524" s="322" t="s">
        <v>910</v>
      </c>
      <c r="B524" s="124">
        <v>3.38</v>
      </c>
      <c r="C524" s="281" t="s">
        <v>570</v>
      </c>
      <c r="D524" s="284">
        <v>5</v>
      </c>
      <c r="E524" s="312">
        <v>0</v>
      </c>
      <c r="F524" s="297">
        <f>D524*E524</f>
        <v>0</v>
      </c>
    </row>
    <row r="525" spans="1:6" s="12" customFormat="1" x14ac:dyDescent="0.35">
      <c r="A525" s="323"/>
      <c r="B525" s="124" t="s">
        <v>907</v>
      </c>
      <c r="C525" s="282"/>
      <c r="D525" s="285"/>
      <c r="E525" s="313"/>
      <c r="F525" s="298"/>
    </row>
    <row r="526" spans="1:6" s="12" customFormat="1" outlineLevel="1" x14ac:dyDescent="0.35">
      <c r="A526" s="323"/>
      <c r="B526" s="125"/>
      <c r="C526" s="282"/>
      <c r="D526" s="285"/>
      <c r="E526" s="313"/>
      <c r="F526" s="298"/>
    </row>
    <row r="527" spans="1:6" s="12" customFormat="1" outlineLevel="1" x14ac:dyDescent="0.35">
      <c r="A527" s="323"/>
      <c r="B527" s="128" t="s">
        <v>908</v>
      </c>
      <c r="C527" s="282"/>
      <c r="D527" s="285"/>
      <c r="E527" s="313"/>
      <c r="F527" s="298"/>
    </row>
    <row r="528" spans="1:6" s="12" customFormat="1" outlineLevel="1" x14ac:dyDescent="0.35">
      <c r="A528" s="323"/>
      <c r="B528" s="128"/>
      <c r="C528" s="282"/>
      <c r="D528" s="285"/>
      <c r="E528" s="313"/>
      <c r="F528" s="298"/>
    </row>
    <row r="529" spans="1:6" s="12" customFormat="1" ht="23" outlineLevel="1" x14ac:dyDescent="0.35">
      <c r="A529" s="323"/>
      <c r="B529" s="128" t="s">
        <v>571</v>
      </c>
      <c r="C529" s="282"/>
      <c r="D529" s="285"/>
      <c r="E529" s="313"/>
      <c r="F529" s="298"/>
    </row>
    <row r="530" spans="1:6" s="12" customFormat="1" outlineLevel="1" x14ac:dyDescent="0.35">
      <c r="A530" s="323"/>
      <c r="B530" s="128"/>
      <c r="C530" s="282"/>
      <c r="D530" s="285"/>
      <c r="E530" s="313"/>
      <c r="F530" s="298"/>
    </row>
    <row r="531" spans="1:6" s="12" customFormat="1" outlineLevel="1" x14ac:dyDescent="0.35">
      <c r="A531" s="323"/>
      <c r="B531" s="128" t="s">
        <v>572</v>
      </c>
      <c r="C531" s="282"/>
      <c r="D531" s="285"/>
      <c r="E531" s="313"/>
      <c r="F531" s="298"/>
    </row>
    <row r="532" spans="1:6" s="12" customFormat="1" outlineLevel="1" x14ac:dyDescent="0.35">
      <c r="A532" s="323"/>
      <c r="B532" s="128"/>
      <c r="C532" s="282"/>
      <c r="D532" s="285"/>
      <c r="E532" s="313"/>
      <c r="F532" s="298"/>
    </row>
    <row r="533" spans="1:6" s="12" customFormat="1" outlineLevel="1" x14ac:dyDescent="0.35">
      <c r="A533" s="323"/>
      <c r="B533" s="128" t="s">
        <v>573</v>
      </c>
      <c r="C533" s="282"/>
      <c r="D533" s="285"/>
      <c r="E533" s="313"/>
      <c r="F533" s="298"/>
    </row>
    <row r="534" spans="1:6" s="12" customFormat="1" outlineLevel="1" x14ac:dyDescent="0.35">
      <c r="A534" s="323"/>
      <c r="B534" s="128"/>
      <c r="C534" s="282"/>
      <c r="D534" s="285"/>
      <c r="E534" s="313"/>
      <c r="F534" s="298"/>
    </row>
    <row r="535" spans="1:6" s="12" customFormat="1" ht="23" outlineLevel="1" x14ac:dyDescent="0.35">
      <c r="A535" s="323"/>
      <c r="B535" s="128" t="s">
        <v>574</v>
      </c>
      <c r="C535" s="282"/>
      <c r="D535" s="285"/>
      <c r="E535" s="313"/>
      <c r="F535" s="298"/>
    </row>
    <row r="536" spans="1:6" s="12" customFormat="1" outlineLevel="1" x14ac:dyDescent="0.35">
      <c r="A536" s="323"/>
      <c r="B536" s="128"/>
      <c r="C536" s="282"/>
      <c r="D536" s="285"/>
      <c r="E536" s="313"/>
      <c r="F536" s="298"/>
    </row>
    <row r="537" spans="1:6" s="12" customFormat="1" outlineLevel="1" x14ac:dyDescent="0.35">
      <c r="A537" s="323"/>
      <c r="B537" s="128" t="s">
        <v>930</v>
      </c>
      <c r="C537" s="282"/>
      <c r="D537" s="285"/>
      <c r="E537" s="313"/>
      <c r="F537" s="298"/>
    </row>
    <row r="538" spans="1:6" s="12" customFormat="1" outlineLevel="1" x14ac:dyDescent="0.35">
      <c r="A538" s="323"/>
      <c r="B538" s="128"/>
      <c r="C538" s="282"/>
      <c r="D538" s="285"/>
      <c r="E538" s="313"/>
      <c r="F538" s="298"/>
    </row>
    <row r="539" spans="1:6" s="12" customFormat="1" outlineLevel="1" x14ac:dyDescent="0.35">
      <c r="A539" s="323"/>
      <c r="B539" s="128" t="s">
        <v>925</v>
      </c>
      <c r="C539" s="282"/>
      <c r="D539" s="285"/>
      <c r="E539" s="313"/>
      <c r="F539" s="298"/>
    </row>
    <row r="540" spans="1:6" s="12" customFormat="1" outlineLevel="1" x14ac:dyDescent="0.35">
      <c r="A540" s="323"/>
      <c r="B540" s="130"/>
      <c r="C540" s="282"/>
      <c r="D540" s="285"/>
      <c r="E540" s="313"/>
      <c r="F540" s="298"/>
    </row>
    <row r="541" spans="1:6" x14ac:dyDescent="0.35">
      <c r="A541" s="322" t="s">
        <v>911</v>
      </c>
      <c r="B541" s="182" t="s">
        <v>246</v>
      </c>
      <c r="C541" s="281" t="s">
        <v>570</v>
      </c>
      <c r="D541" s="284">
        <v>5</v>
      </c>
      <c r="E541" s="312">
        <v>0</v>
      </c>
      <c r="F541" s="297">
        <f>D541*E541</f>
        <v>0</v>
      </c>
    </row>
    <row r="542" spans="1:6" x14ac:dyDescent="0.35">
      <c r="A542" s="323"/>
      <c r="B542" s="124" t="s">
        <v>915</v>
      </c>
      <c r="C542" s="282"/>
      <c r="D542" s="285"/>
      <c r="E542" s="313"/>
      <c r="F542" s="298"/>
    </row>
    <row r="543" spans="1:6" outlineLevel="1" x14ac:dyDescent="0.35">
      <c r="A543" s="323"/>
      <c r="B543" s="183"/>
      <c r="C543" s="282"/>
      <c r="D543" s="285"/>
      <c r="E543" s="313"/>
      <c r="F543" s="298"/>
    </row>
    <row r="544" spans="1:6" outlineLevel="1" x14ac:dyDescent="0.35">
      <c r="A544" s="323"/>
      <c r="B544" s="184" t="s">
        <v>916</v>
      </c>
      <c r="C544" s="282"/>
      <c r="D544" s="285"/>
      <c r="E544" s="313"/>
      <c r="F544" s="298"/>
    </row>
    <row r="545" spans="1:6" outlineLevel="1" x14ac:dyDescent="0.35">
      <c r="A545" s="323"/>
      <c r="B545" s="184"/>
      <c r="C545" s="282"/>
      <c r="D545" s="285"/>
      <c r="E545" s="313"/>
      <c r="F545" s="298"/>
    </row>
    <row r="546" spans="1:6" ht="23" outlineLevel="1" x14ac:dyDescent="0.35">
      <c r="A546" s="323"/>
      <c r="B546" s="184" t="s">
        <v>249</v>
      </c>
      <c r="C546" s="282"/>
      <c r="D546" s="285"/>
      <c r="E546" s="313"/>
      <c r="F546" s="298"/>
    </row>
    <row r="547" spans="1:6" outlineLevel="1" x14ac:dyDescent="0.35">
      <c r="A547" s="323"/>
      <c r="B547" s="184"/>
      <c r="C547" s="282"/>
      <c r="D547" s="285"/>
      <c r="E547" s="313"/>
      <c r="F547" s="298"/>
    </row>
    <row r="548" spans="1:6" outlineLevel="1" x14ac:dyDescent="0.35">
      <c r="A548" s="323"/>
      <c r="B548" s="184" t="s">
        <v>250</v>
      </c>
      <c r="C548" s="282"/>
      <c r="D548" s="285"/>
      <c r="E548" s="313"/>
      <c r="F548" s="298"/>
    </row>
    <row r="549" spans="1:6" outlineLevel="1" x14ac:dyDescent="0.35">
      <c r="A549" s="323"/>
      <c r="B549" s="184"/>
      <c r="C549" s="282"/>
      <c r="D549" s="285"/>
      <c r="E549" s="313"/>
      <c r="F549" s="298"/>
    </row>
    <row r="550" spans="1:6" outlineLevel="1" x14ac:dyDescent="0.35">
      <c r="A550" s="323"/>
      <c r="B550" s="174" t="s">
        <v>251</v>
      </c>
      <c r="C550" s="282"/>
      <c r="D550" s="285"/>
      <c r="E550" s="313"/>
      <c r="F550" s="298"/>
    </row>
    <row r="551" spans="1:6" outlineLevel="1" x14ac:dyDescent="0.35">
      <c r="A551" s="324"/>
      <c r="B551" s="185"/>
      <c r="C551" s="283"/>
      <c r="D551" s="286"/>
      <c r="E551" s="314"/>
      <c r="F551" s="299"/>
    </row>
    <row r="552" spans="1:6" x14ac:dyDescent="0.35">
      <c r="A552" s="278" t="s">
        <v>912</v>
      </c>
      <c r="B552" s="123" t="s">
        <v>246</v>
      </c>
      <c r="C552" s="281" t="s">
        <v>234</v>
      </c>
      <c r="D552" s="284">
        <v>10</v>
      </c>
      <c r="E552" s="312">
        <v>0</v>
      </c>
      <c r="F552" s="297">
        <f>D552*E552</f>
        <v>0</v>
      </c>
    </row>
    <row r="553" spans="1:6" x14ac:dyDescent="0.35">
      <c r="A553" s="279"/>
      <c r="B553" s="124" t="s">
        <v>917</v>
      </c>
      <c r="C553" s="282"/>
      <c r="D553" s="285"/>
      <c r="E553" s="313"/>
      <c r="F553" s="298"/>
    </row>
    <row r="554" spans="1:6" outlineLevel="1" x14ac:dyDescent="0.35">
      <c r="A554" s="279"/>
      <c r="B554" s="125"/>
      <c r="C554" s="282"/>
      <c r="D554" s="285"/>
      <c r="E554" s="313"/>
      <c r="F554" s="298"/>
    </row>
    <row r="555" spans="1:6" outlineLevel="1" x14ac:dyDescent="0.35">
      <c r="A555" s="279"/>
      <c r="B555" s="128" t="s">
        <v>916</v>
      </c>
      <c r="C555" s="282"/>
      <c r="D555" s="285"/>
      <c r="E555" s="313"/>
      <c r="F555" s="298"/>
    </row>
    <row r="556" spans="1:6" outlineLevel="1" x14ac:dyDescent="0.35">
      <c r="A556" s="279"/>
      <c r="B556" s="128"/>
      <c r="C556" s="282"/>
      <c r="D556" s="285"/>
      <c r="E556" s="313"/>
      <c r="F556" s="298"/>
    </row>
    <row r="557" spans="1:6" outlineLevel="1" x14ac:dyDescent="0.35">
      <c r="A557" s="279"/>
      <c r="B557" s="174" t="s">
        <v>273</v>
      </c>
      <c r="C557" s="282"/>
      <c r="D557" s="285"/>
      <c r="E557" s="313"/>
      <c r="F557" s="298"/>
    </row>
    <row r="558" spans="1:6" outlineLevel="1" x14ac:dyDescent="0.35">
      <c r="A558" s="280"/>
      <c r="B558" s="175"/>
      <c r="C558" s="283"/>
      <c r="D558" s="286"/>
      <c r="E558" s="314"/>
      <c r="F558" s="299"/>
    </row>
    <row r="559" spans="1:6" x14ac:dyDescent="0.35">
      <c r="A559" s="278" t="s">
        <v>913</v>
      </c>
      <c r="B559" s="123" t="s">
        <v>246</v>
      </c>
      <c r="C559" s="281" t="s">
        <v>234</v>
      </c>
      <c r="D559" s="284">
        <v>10</v>
      </c>
      <c r="E559" s="312">
        <v>0</v>
      </c>
      <c r="F559" s="297">
        <f>D559*E559</f>
        <v>0</v>
      </c>
    </row>
    <row r="560" spans="1:6" x14ac:dyDescent="0.35">
      <c r="A560" s="279"/>
      <c r="B560" s="124" t="s">
        <v>918</v>
      </c>
      <c r="C560" s="282"/>
      <c r="D560" s="285"/>
      <c r="E560" s="313"/>
      <c r="F560" s="298"/>
    </row>
    <row r="561" spans="1:6" outlineLevel="1" x14ac:dyDescent="0.35">
      <c r="A561" s="279"/>
      <c r="B561" s="125"/>
      <c r="C561" s="282"/>
      <c r="D561" s="285"/>
      <c r="E561" s="313"/>
      <c r="F561" s="298"/>
    </row>
    <row r="562" spans="1:6" outlineLevel="1" x14ac:dyDescent="0.35">
      <c r="A562" s="279"/>
      <c r="B562" s="128" t="s">
        <v>919</v>
      </c>
      <c r="C562" s="282"/>
      <c r="D562" s="285"/>
      <c r="E562" s="313"/>
      <c r="F562" s="298"/>
    </row>
    <row r="563" spans="1:6" outlineLevel="1" x14ac:dyDescent="0.35">
      <c r="A563" s="279"/>
      <c r="B563" s="128"/>
      <c r="C563" s="282"/>
      <c r="D563" s="285"/>
      <c r="E563" s="313"/>
      <c r="F563" s="298"/>
    </row>
    <row r="564" spans="1:6" ht="23" outlineLevel="1" x14ac:dyDescent="0.35">
      <c r="A564" s="279"/>
      <c r="B564" s="128" t="s">
        <v>249</v>
      </c>
      <c r="C564" s="282"/>
      <c r="D564" s="285"/>
      <c r="E564" s="313"/>
      <c r="F564" s="298"/>
    </row>
    <row r="565" spans="1:6" outlineLevel="1" x14ac:dyDescent="0.35">
      <c r="A565" s="279"/>
      <c r="B565" s="128"/>
      <c r="C565" s="282"/>
      <c r="D565" s="285"/>
      <c r="E565" s="313"/>
      <c r="F565" s="298"/>
    </row>
    <row r="566" spans="1:6" outlineLevel="1" x14ac:dyDescent="0.35">
      <c r="A566" s="279"/>
      <c r="B566" s="174" t="s">
        <v>236</v>
      </c>
      <c r="C566" s="282"/>
      <c r="D566" s="285"/>
      <c r="E566" s="313"/>
      <c r="F566" s="298"/>
    </row>
    <row r="567" spans="1:6" outlineLevel="1" x14ac:dyDescent="0.35">
      <c r="A567" s="280"/>
      <c r="B567" s="175"/>
      <c r="C567" s="283"/>
      <c r="D567" s="286"/>
      <c r="E567" s="314"/>
      <c r="F567" s="299"/>
    </row>
    <row r="568" spans="1:6" x14ac:dyDescent="0.35">
      <c r="A568" s="278" t="s">
        <v>914</v>
      </c>
      <c r="B568" s="123" t="s">
        <v>246</v>
      </c>
      <c r="C568" s="281" t="s">
        <v>234</v>
      </c>
      <c r="D568" s="284">
        <v>5</v>
      </c>
      <c r="E568" s="312">
        <v>0</v>
      </c>
      <c r="F568" s="297">
        <f>D568*E568</f>
        <v>0</v>
      </c>
    </row>
    <row r="569" spans="1:6" x14ac:dyDescent="0.35">
      <c r="A569" s="279"/>
      <c r="B569" s="124" t="s">
        <v>920</v>
      </c>
      <c r="C569" s="282"/>
      <c r="D569" s="285"/>
      <c r="E569" s="313"/>
      <c r="F569" s="298"/>
    </row>
    <row r="570" spans="1:6" outlineLevel="1" x14ac:dyDescent="0.35">
      <c r="A570" s="279"/>
      <c r="B570" s="125"/>
      <c r="C570" s="282"/>
      <c r="D570" s="285"/>
      <c r="E570" s="313"/>
      <c r="F570" s="298"/>
    </row>
    <row r="571" spans="1:6" outlineLevel="1" x14ac:dyDescent="0.35">
      <c r="A571" s="279"/>
      <c r="B571" s="128" t="s">
        <v>916</v>
      </c>
      <c r="C571" s="282"/>
      <c r="D571" s="285"/>
      <c r="E571" s="313"/>
      <c r="F571" s="298"/>
    </row>
    <row r="572" spans="1:6" outlineLevel="1" x14ac:dyDescent="0.35">
      <c r="A572" s="279"/>
      <c r="B572" s="128"/>
      <c r="C572" s="282"/>
      <c r="D572" s="285"/>
      <c r="E572" s="313"/>
      <c r="F572" s="298"/>
    </row>
    <row r="573" spans="1:6" ht="23" outlineLevel="1" x14ac:dyDescent="0.35">
      <c r="A573" s="279"/>
      <c r="B573" s="128" t="s">
        <v>249</v>
      </c>
      <c r="C573" s="282"/>
      <c r="D573" s="285"/>
      <c r="E573" s="313"/>
      <c r="F573" s="298"/>
    </row>
    <row r="574" spans="1:6" outlineLevel="1" x14ac:dyDescent="0.35">
      <c r="A574" s="279"/>
      <c r="B574" s="128"/>
      <c r="C574" s="282"/>
      <c r="D574" s="285"/>
      <c r="E574" s="313"/>
      <c r="F574" s="298"/>
    </row>
    <row r="575" spans="1:6" outlineLevel="1" x14ac:dyDescent="0.35">
      <c r="A575" s="279"/>
      <c r="B575" s="174" t="s">
        <v>236</v>
      </c>
      <c r="C575" s="282"/>
      <c r="D575" s="285"/>
      <c r="E575" s="313"/>
      <c r="F575" s="298"/>
    </row>
    <row r="576" spans="1:6" outlineLevel="1" x14ac:dyDescent="0.35">
      <c r="A576" s="280"/>
      <c r="B576" s="153"/>
      <c r="C576" s="283"/>
      <c r="D576" s="286"/>
      <c r="E576" s="314"/>
      <c r="F576" s="299"/>
    </row>
    <row r="577" spans="1:6" x14ac:dyDescent="0.35">
      <c r="A577" s="278" t="s">
        <v>1024</v>
      </c>
      <c r="B577" s="123" t="s">
        <v>246</v>
      </c>
      <c r="C577" s="281" t="s">
        <v>234</v>
      </c>
      <c r="D577" s="284">
        <v>10</v>
      </c>
      <c r="E577" s="312">
        <v>0</v>
      </c>
      <c r="F577" s="297">
        <f>D577*E577</f>
        <v>0</v>
      </c>
    </row>
    <row r="578" spans="1:6" x14ac:dyDescent="0.35">
      <c r="A578" s="279"/>
      <c r="B578" s="124" t="s">
        <v>965</v>
      </c>
      <c r="C578" s="282"/>
      <c r="D578" s="285"/>
      <c r="E578" s="313"/>
      <c r="F578" s="298"/>
    </row>
    <row r="579" spans="1:6" outlineLevel="1" x14ac:dyDescent="0.35">
      <c r="A579" s="279"/>
      <c r="B579" s="125"/>
      <c r="C579" s="282"/>
      <c r="D579" s="285"/>
      <c r="E579" s="313"/>
      <c r="F579" s="298"/>
    </row>
    <row r="580" spans="1:6" outlineLevel="1" x14ac:dyDescent="0.35">
      <c r="A580" s="279"/>
      <c r="B580" s="128" t="s">
        <v>916</v>
      </c>
      <c r="C580" s="282"/>
      <c r="D580" s="285"/>
      <c r="E580" s="313"/>
      <c r="F580" s="298"/>
    </row>
    <row r="581" spans="1:6" outlineLevel="1" x14ac:dyDescent="0.35">
      <c r="A581" s="279"/>
      <c r="B581" s="128"/>
      <c r="C581" s="282"/>
      <c r="D581" s="285"/>
      <c r="E581" s="313"/>
      <c r="F581" s="298"/>
    </row>
    <row r="582" spans="1:6" ht="23" outlineLevel="1" x14ac:dyDescent="0.35">
      <c r="A582" s="279"/>
      <c r="B582" s="128" t="s">
        <v>249</v>
      </c>
      <c r="C582" s="282"/>
      <c r="D582" s="285"/>
      <c r="E582" s="313"/>
      <c r="F582" s="298"/>
    </row>
    <row r="583" spans="1:6" outlineLevel="1" x14ac:dyDescent="0.35">
      <c r="A583" s="279"/>
      <c r="B583" s="128"/>
      <c r="C583" s="282"/>
      <c r="D583" s="285"/>
      <c r="E583" s="313"/>
      <c r="F583" s="298"/>
    </row>
    <row r="584" spans="1:6" outlineLevel="1" x14ac:dyDescent="0.35">
      <c r="A584" s="279"/>
      <c r="B584" s="174" t="s">
        <v>236</v>
      </c>
      <c r="C584" s="282"/>
      <c r="D584" s="285"/>
      <c r="E584" s="313"/>
      <c r="F584" s="298"/>
    </row>
    <row r="585" spans="1:6" outlineLevel="1" x14ac:dyDescent="0.35">
      <c r="A585" s="280"/>
      <c r="B585" s="153"/>
      <c r="C585" s="283"/>
      <c r="D585" s="286"/>
      <c r="E585" s="314"/>
      <c r="F585" s="299"/>
    </row>
    <row r="586" spans="1:6" x14ac:dyDescent="0.35">
      <c r="A586" s="278" t="s">
        <v>921</v>
      </c>
      <c r="B586" s="123">
        <v>3.65</v>
      </c>
      <c r="C586" s="281" t="s">
        <v>234</v>
      </c>
      <c r="D586" s="284">
        <v>10</v>
      </c>
      <c r="E586" s="312">
        <v>0</v>
      </c>
      <c r="F586" s="297">
        <f>D586*E586</f>
        <v>0</v>
      </c>
    </row>
    <row r="587" spans="1:6" x14ac:dyDescent="0.35">
      <c r="A587" s="279"/>
      <c r="B587" s="168" t="s">
        <v>1012</v>
      </c>
      <c r="C587" s="282"/>
      <c r="D587" s="285"/>
      <c r="E587" s="313"/>
      <c r="F587" s="298"/>
    </row>
    <row r="588" spans="1:6" outlineLevel="1" x14ac:dyDescent="0.35">
      <c r="A588" s="279"/>
      <c r="B588" s="125"/>
      <c r="C588" s="282"/>
      <c r="D588" s="285"/>
      <c r="E588" s="313"/>
      <c r="F588" s="298"/>
    </row>
    <row r="589" spans="1:6" ht="15" customHeight="1" outlineLevel="1" x14ac:dyDescent="0.35">
      <c r="A589" s="279"/>
      <c r="B589" s="176" t="s">
        <v>1016</v>
      </c>
      <c r="C589" s="282"/>
      <c r="D589" s="285"/>
      <c r="E589" s="313"/>
      <c r="F589" s="298"/>
    </row>
    <row r="590" spans="1:6" ht="15" customHeight="1" outlineLevel="1" x14ac:dyDescent="0.35">
      <c r="A590" s="279"/>
      <c r="B590" s="176"/>
      <c r="C590" s="282"/>
      <c r="D590" s="285"/>
      <c r="E590" s="313"/>
      <c r="F590" s="298"/>
    </row>
    <row r="591" spans="1:6" ht="15" customHeight="1" outlineLevel="1" x14ac:dyDescent="0.35">
      <c r="A591" s="279"/>
      <c r="B591" s="134" t="s">
        <v>1014</v>
      </c>
      <c r="C591" s="282"/>
      <c r="D591" s="285"/>
      <c r="E591" s="313"/>
      <c r="F591" s="298"/>
    </row>
    <row r="592" spans="1:6" outlineLevel="1" x14ac:dyDescent="0.35">
      <c r="A592" s="279"/>
      <c r="B592" s="128" t="s">
        <v>23</v>
      </c>
      <c r="C592" s="282"/>
      <c r="D592" s="285"/>
      <c r="E592" s="313"/>
      <c r="F592" s="298"/>
    </row>
    <row r="593" spans="1:6" outlineLevel="1" x14ac:dyDescent="0.35">
      <c r="A593" s="279"/>
      <c r="B593" s="128" t="s">
        <v>236</v>
      </c>
      <c r="C593" s="282"/>
      <c r="D593" s="285"/>
      <c r="E593" s="313"/>
      <c r="F593" s="298"/>
    </row>
    <row r="594" spans="1:6" outlineLevel="1" x14ac:dyDescent="0.35">
      <c r="A594" s="280"/>
      <c r="B594" s="177"/>
      <c r="C594" s="283"/>
      <c r="D594" s="286"/>
      <c r="E594" s="314"/>
      <c r="F594" s="299"/>
    </row>
    <row r="595" spans="1:6" x14ac:dyDescent="0.35">
      <c r="A595" s="278" t="s">
        <v>946</v>
      </c>
      <c r="B595" s="123" t="s">
        <v>947</v>
      </c>
      <c r="C595" s="281" t="s">
        <v>234</v>
      </c>
      <c r="D595" s="284">
        <v>10</v>
      </c>
      <c r="E595" s="312">
        <v>0</v>
      </c>
      <c r="F595" s="297">
        <f>D595*E595</f>
        <v>0</v>
      </c>
    </row>
    <row r="596" spans="1:6" x14ac:dyDescent="0.35">
      <c r="A596" s="279"/>
      <c r="B596" s="168" t="s">
        <v>1011</v>
      </c>
      <c r="C596" s="282"/>
      <c r="D596" s="285"/>
      <c r="E596" s="313"/>
      <c r="F596" s="298"/>
    </row>
    <row r="597" spans="1:6" outlineLevel="1" x14ac:dyDescent="0.35">
      <c r="A597" s="279"/>
      <c r="B597" s="128"/>
      <c r="C597" s="282"/>
      <c r="D597" s="285"/>
      <c r="E597" s="313"/>
      <c r="F597" s="298"/>
    </row>
    <row r="598" spans="1:6" ht="15" customHeight="1" outlineLevel="1" x14ac:dyDescent="0.35">
      <c r="A598" s="279"/>
      <c r="B598" s="128" t="s">
        <v>1015</v>
      </c>
      <c r="C598" s="282"/>
      <c r="D598" s="285"/>
      <c r="E598" s="313"/>
      <c r="F598" s="298"/>
    </row>
    <row r="599" spans="1:6" ht="15" customHeight="1" outlineLevel="1" x14ac:dyDescent="0.35">
      <c r="A599" s="279"/>
      <c r="B599" s="128"/>
      <c r="C599" s="282"/>
      <c r="D599" s="285"/>
      <c r="E599" s="313"/>
      <c r="F599" s="298"/>
    </row>
    <row r="600" spans="1:6" ht="15" customHeight="1" outlineLevel="1" x14ac:dyDescent="0.35">
      <c r="A600" s="279"/>
      <c r="B600" s="134" t="s">
        <v>1014</v>
      </c>
      <c r="C600" s="282"/>
      <c r="D600" s="285"/>
      <c r="E600" s="313"/>
      <c r="F600" s="298"/>
    </row>
    <row r="601" spans="1:6" outlineLevel="1" x14ac:dyDescent="0.35">
      <c r="A601" s="279"/>
      <c r="B601" s="128"/>
      <c r="C601" s="282"/>
      <c r="D601" s="285"/>
      <c r="E601" s="313"/>
      <c r="F601" s="298"/>
    </row>
    <row r="602" spans="1:6" outlineLevel="1" x14ac:dyDescent="0.35">
      <c r="A602" s="279"/>
      <c r="B602" s="128" t="s">
        <v>236</v>
      </c>
      <c r="C602" s="282"/>
      <c r="D602" s="285"/>
      <c r="E602" s="313"/>
      <c r="F602" s="298"/>
    </row>
    <row r="603" spans="1:6" outlineLevel="1" x14ac:dyDescent="0.35">
      <c r="A603" s="280"/>
      <c r="B603" s="153"/>
      <c r="C603" s="283"/>
      <c r="D603" s="286"/>
      <c r="E603" s="314"/>
      <c r="F603" s="299"/>
    </row>
    <row r="604" spans="1:6" x14ac:dyDescent="0.35">
      <c r="A604" s="278" t="s">
        <v>950</v>
      </c>
      <c r="B604" s="123" t="s">
        <v>948</v>
      </c>
      <c r="C604" s="281" t="s">
        <v>234</v>
      </c>
      <c r="D604" s="284">
        <v>1</v>
      </c>
      <c r="E604" s="312">
        <v>0</v>
      </c>
      <c r="F604" s="297">
        <f>D604*E604</f>
        <v>0</v>
      </c>
    </row>
    <row r="605" spans="1:6" x14ac:dyDescent="0.35">
      <c r="A605" s="279"/>
      <c r="B605" s="168" t="s">
        <v>314</v>
      </c>
      <c r="C605" s="282"/>
      <c r="D605" s="285"/>
      <c r="E605" s="313"/>
      <c r="F605" s="298"/>
    </row>
    <row r="606" spans="1:6" outlineLevel="1" x14ac:dyDescent="0.35">
      <c r="A606" s="279"/>
      <c r="B606" s="125"/>
      <c r="C606" s="282"/>
      <c r="D606" s="285"/>
      <c r="E606" s="313"/>
      <c r="F606" s="298"/>
    </row>
    <row r="607" spans="1:6" ht="57.5" outlineLevel="1" x14ac:dyDescent="0.35">
      <c r="A607" s="279"/>
      <c r="B607" s="128" t="s">
        <v>794</v>
      </c>
      <c r="C607" s="282"/>
      <c r="D607" s="285"/>
      <c r="E607" s="313"/>
      <c r="F607" s="298"/>
    </row>
    <row r="608" spans="1:6" outlineLevel="1" x14ac:dyDescent="0.35">
      <c r="A608" s="279"/>
      <c r="B608" s="128"/>
      <c r="C608" s="282"/>
      <c r="D608" s="285"/>
      <c r="E608" s="313"/>
      <c r="F608" s="298"/>
    </row>
    <row r="609" spans="1:6" outlineLevel="1" x14ac:dyDescent="0.35">
      <c r="A609" s="279"/>
      <c r="B609" s="128" t="s">
        <v>756</v>
      </c>
      <c r="C609" s="282"/>
      <c r="D609" s="285"/>
      <c r="E609" s="313"/>
      <c r="F609" s="298"/>
    </row>
    <row r="610" spans="1:6" outlineLevel="1" x14ac:dyDescent="0.35">
      <c r="A610" s="279"/>
      <c r="B610" s="128"/>
      <c r="C610" s="282"/>
      <c r="D610" s="285"/>
      <c r="E610" s="313"/>
      <c r="F610" s="298"/>
    </row>
    <row r="611" spans="1:6" outlineLevel="1" x14ac:dyDescent="0.35">
      <c r="A611" s="279"/>
      <c r="B611" s="129" t="s">
        <v>183</v>
      </c>
      <c r="C611" s="282"/>
      <c r="D611" s="285"/>
      <c r="E611" s="313"/>
      <c r="F611" s="298"/>
    </row>
    <row r="612" spans="1:6" outlineLevel="1" x14ac:dyDescent="0.35">
      <c r="A612" s="280"/>
      <c r="B612" s="161"/>
      <c r="C612" s="283"/>
      <c r="D612" s="286"/>
      <c r="E612" s="314"/>
      <c r="F612" s="299"/>
    </row>
    <row r="613" spans="1:6" x14ac:dyDescent="0.35">
      <c r="A613" s="278" t="s">
        <v>952</v>
      </c>
      <c r="B613" s="123" t="s">
        <v>951</v>
      </c>
      <c r="C613" s="281" t="s">
        <v>234</v>
      </c>
      <c r="D613" s="284">
        <v>5</v>
      </c>
      <c r="E613" s="312">
        <v>0</v>
      </c>
      <c r="F613" s="297">
        <f>D613*E613</f>
        <v>0</v>
      </c>
    </row>
    <row r="614" spans="1:6" x14ac:dyDescent="0.35">
      <c r="A614" s="279"/>
      <c r="B614" s="124" t="s">
        <v>1029</v>
      </c>
      <c r="C614" s="282"/>
      <c r="D614" s="285"/>
      <c r="E614" s="313"/>
      <c r="F614" s="298"/>
    </row>
    <row r="615" spans="1:6" outlineLevel="1" x14ac:dyDescent="0.35">
      <c r="A615" s="279"/>
      <c r="B615" s="125"/>
      <c r="C615" s="282"/>
      <c r="D615" s="285"/>
      <c r="E615" s="313"/>
      <c r="F615" s="298"/>
    </row>
    <row r="616" spans="1:6" outlineLevel="1" x14ac:dyDescent="0.35">
      <c r="A616" s="279"/>
      <c r="B616" s="128" t="s">
        <v>767</v>
      </c>
      <c r="C616" s="282"/>
      <c r="D616" s="285"/>
      <c r="E616" s="313"/>
      <c r="F616" s="298"/>
    </row>
    <row r="617" spans="1:6" outlineLevel="1" x14ac:dyDescent="0.35">
      <c r="A617" s="279"/>
      <c r="B617" s="128"/>
      <c r="C617" s="282"/>
      <c r="D617" s="285"/>
      <c r="E617" s="313"/>
      <c r="F617" s="298"/>
    </row>
    <row r="618" spans="1:6" ht="46" outlineLevel="1" x14ac:dyDescent="0.35">
      <c r="A618" s="279"/>
      <c r="B618" s="128" t="s">
        <v>768</v>
      </c>
      <c r="C618" s="282"/>
      <c r="D618" s="285"/>
      <c r="E618" s="313"/>
      <c r="F618" s="298"/>
    </row>
    <row r="619" spans="1:6" outlineLevel="1" x14ac:dyDescent="0.35">
      <c r="A619" s="279"/>
      <c r="B619" s="128"/>
      <c r="C619" s="282"/>
      <c r="D619" s="285"/>
      <c r="E619" s="313"/>
      <c r="F619" s="298"/>
    </row>
    <row r="620" spans="1:6" ht="23" outlineLevel="1" x14ac:dyDescent="0.35">
      <c r="A620" s="279"/>
      <c r="B620" s="128" t="s">
        <v>797</v>
      </c>
      <c r="C620" s="282"/>
      <c r="D620" s="285"/>
      <c r="E620" s="313"/>
      <c r="F620" s="298"/>
    </row>
    <row r="621" spans="1:6" outlineLevel="1" x14ac:dyDescent="0.35">
      <c r="A621" s="279"/>
      <c r="B621" s="128"/>
      <c r="C621" s="282"/>
      <c r="D621" s="285"/>
      <c r="E621" s="313"/>
      <c r="F621" s="298"/>
    </row>
    <row r="622" spans="1:6" ht="23" outlineLevel="1" x14ac:dyDescent="0.35">
      <c r="A622" s="279"/>
      <c r="B622" s="128" t="s">
        <v>261</v>
      </c>
      <c r="C622" s="282"/>
      <c r="D622" s="285"/>
      <c r="E622" s="313"/>
      <c r="F622" s="298"/>
    </row>
    <row r="623" spans="1:6" outlineLevel="1" x14ac:dyDescent="0.35">
      <c r="A623" s="279"/>
      <c r="B623" s="128"/>
      <c r="C623" s="282"/>
      <c r="D623" s="285"/>
      <c r="E623" s="313"/>
      <c r="F623" s="298"/>
    </row>
    <row r="624" spans="1:6" outlineLevel="1" x14ac:dyDescent="0.35">
      <c r="A624" s="279"/>
      <c r="B624" s="128" t="s">
        <v>745</v>
      </c>
      <c r="C624" s="282"/>
      <c r="D624" s="285"/>
      <c r="E624" s="313"/>
      <c r="F624" s="298"/>
    </row>
    <row r="625" spans="1:6" outlineLevel="1" x14ac:dyDescent="0.35">
      <c r="A625" s="280"/>
      <c r="B625" s="153"/>
      <c r="C625" s="283"/>
      <c r="D625" s="286"/>
      <c r="E625" s="314"/>
      <c r="F625" s="299"/>
    </row>
    <row r="626" spans="1:6" x14ac:dyDescent="0.35">
      <c r="A626" s="278" t="s">
        <v>954</v>
      </c>
      <c r="B626" s="123" t="s">
        <v>953</v>
      </c>
      <c r="C626" s="281" t="s">
        <v>468</v>
      </c>
      <c r="D626" s="284">
        <v>1</v>
      </c>
      <c r="E626" s="312">
        <v>0</v>
      </c>
      <c r="F626" s="297">
        <f>D626*E626</f>
        <v>0</v>
      </c>
    </row>
    <row r="627" spans="1:6" x14ac:dyDescent="0.35">
      <c r="A627" s="279"/>
      <c r="B627" s="124" t="s">
        <v>753</v>
      </c>
      <c r="C627" s="282"/>
      <c r="D627" s="285"/>
      <c r="E627" s="313"/>
      <c r="F627" s="298"/>
    </row>
    <row r="628" spans="1:6" outlineLevel="1" x14ac:dyDescent="0.35">
      <c r="A628" s="279"/>
      <c r="B628" s="125"/>
      <c r="C628" s="282"/>
      <c r="D628" s="285"/>
      <c r="E628" s="313"/>
      <c r="F628" s="298"/>
    </row>
    <row r="629" spans="1:6" ht="57.5" outlineLevel="1" x14ac:dyDescent="0.35">
      <c r="A629" s="279"/>
      <c r="B629" s="128" t="s">
        <v>795</v>
      </c>
      <c r="C629" s="282"/>
      <c r="D629" s="285"/>
      <c r="E629" s="313"/>
      <c r="F629" s="298"/>
    </row>
    <row r="630" spans="1:6" outlineLevel="1" x14ac:dyDescent="0.35">
      <c r="A630" s="279"/>
      <c r="B630" s="128"/>
      <c r="C630" s="282"/>
      <c r="D630" s="285"/>
      <c r="E630" s="313"/>
      <c r="F630" s="298"/>
    </row>
    <row r="631" spans="1:6" ht="23" outlineLevel="1" x14ac:dyDescent="0.35">
      <c r="A631" s="279"/>
      <c r="B631" s="128" t="s">
        <v>796</v>
      </c>
      <c r="C631" s="282"/>
      <c r="D631" s="285"/>
      <c r="E631" s="313"/>
      <c r="F631" s="298"/>
    </row>
    <row r="632" spans="1:6" outlineLevel="1" x14ac:dyDescent="0.35">
      <c r="A632" s="279"/>
      <c r="B632" s="128"/>
      <c r="C632" s="282"/>
      <c r="D632" s="285"/>
      <c r="E632" s="313"/>
      <c r="F632" s="298"/>
    </row>
    <row r="633" spans="1:6" ht="23" outlineLevel="1" x14ac:dyDescent="0.35">
      <c r="A633" s="279"/>
      <c r="B633" s="128" t="s">
        <v>261</v>
      </c>
      <c r="C633" s="282"/>
      <c r="D633" s="285"/>
      <c r="E633" s="313"/>
      <c r="F633" s="298"/>
    </row>
    <row r="634" spans="1:6" outlineLevel="1" x14ac:dyDescent="0.35">
      <c r="A634" s="279"/>
      <c r="B634" s="128"/>
      <c r="C634" s="282"/>
      <c r="D634" s="285"/>
      <c r="E634" s="313"/>
      <c r="F634" s="298"/>
    </row>
    <row r="635" spans="1:6" outlineLevel="1" x14ac:dyDescent="0.35">
      <c r="A635" s="279"/>
      <c r="B635" s="128" t="s">
        <v>183</v>
      </c>
      <c r="C635" s="282"/>
      <c r="D635" s="285"/>
      <c r="E635" s="313"/>
      <c r="F635" s="298"/>
    </row>
    <row r="636" spans="1:6" outlineLevel="1" x14ac:dyDescent="0.35">
      <c r="A636" s="279"/>
      <c r="B636" s="126"/>
      <c r="C636" s="282"/>
      <c r="D636" s="285"/>
      <c r="E636" s="313"/>
      <c r="F636" s="298"/>
    </row>
    <row r="637" spans="1:6" x14ac:dyDescent="0.35">
      <c r="A637" s="278" t="s">
        <v>956</v>
      </c>
      <c r="B637" s="182" t="s">
        <v>955</v>
      </c>
      <c r="C637" s="281" t="s">
        <v>444</v>
      </c>
      <c r="D637" s="284">
        <v>1</v>
      </c>
      <c r="E637" s="312">
        <v>0</v>
      </c>
      <c r="F637" s="297">
        <f>D637*E637</f>
        <v>0</v>
      </c>
    </row>
    <row r="638" spans="1:6" x14ac:dyDescent="0.35">
      <c r="A638" s="279"/>
      <c r="B638" s="186" t="s">
        <v>747</v>
      </c>
      <c r="C638" s="282"/>
      <c r="D638" s="285"/>
      <c r="E638" s="313"/>
      <c r="F638" s="298"/>
    </row>
    <row r="639" spans="1:6" outlineLevel="1" x14ac:dyDescent="0.35">
      <c r="A639" s="279"/>
      <c r="B639" s="183"/>
      <c r="C639" s="282"/>
      <c r="D639" s="285"/>
      <c r="E639" s="313"/>
      <c r="F639" s="298"/>
    </row>
    <row r="640" spans="1:6" ht="23" outlineLevel="1" x14ac:dyDescent="0.35">
      <c r="A640" s="279"/>
      <c r="B640" s="187" t="s">
        <v>757</v>
      </c>
      <c r="C640" s="282"/>
      <c r="D640" s="285"/>
      <c r="E640" s="313"/>
      <c r="F640" s="298"/>
    </row>
    <row r="641" spans="1:6" outlineLevel="1" x14ac:dyDescent="0.35">
      <c r="A641" s="279"/>
      <c r="B641" s="187"/>
      <c r="C641" s="282"/>
      <c r="D641" s="285"/>
      <c r="E641" s="313"/>
      <c r="F641" s="298"/>
    </row>
    <row r="642" spans="1:6" ht="23" outlineLevel="1" x14ac:dyDescent="0.35">
      <c r="A642" s="279"/>
      <c r="B642" s="187" t="s">
        <v>765</v>
      </c>
      <c r="C642" s="282"/>
      <c r="D642" s="285"/>
      <c r="E642" s="313"/>
      <c r="F642" s="298"/>
    </row>
    <row r="643" spans="1:6" outlineLevel="1" x14ac:dyDescent="0.35">
      <c r="A643" s="279"/>
      <c r="B643" s="187"/>
      <c r="C643" s="282"/>
      <c r="D643" s="285"/>
      <c r="E643" s="313"/>
      <c r="F643" s="298"/>
    </row>
    <row r="644" spans="1:6" outlineLevel="1" x14ac:dyDescent="0.35">
      <c r="A644" s="279"/>
      <c r="B644" s="187" t="s">
        <v>273</v>
      </c>
      <c r="C644" s="282"/>
      <c r="D644" s="285"/>
      <c r="E644" s="313"/>
      <c r="F644" s="298"/>
    </row>
    <row r="645" spans="1:6" outlineLevel="1" x14ac:dyDescent="0.35">
      <c r="A645" s="280"/>
      <c r="B645" s="188"/>
      <c r="C645" s="283"/>
      <c r="D645" s="285"/>
      <c r="E645" s="314"/>
      <c r="F645" s="299"/>
    </row>
    <row r="646" spans="1:6" x14ac:dyDescent="0.35">
      <c r="A646" s="278" t="s">
        <v>957</v>
      </c>
      <c r="B646" s="123" t="s">
        <v>969</v>
      </c>
      <c r="C646" s="320" t="s">
        <v>444</v>
      </c>
      <c r="D646" s="284">
        <v>1</v>
      </c>
      <c r="E646" s="315">
        <v>0</v>
      </c>
      <c r="F646" s="318">
        <f>D646*E646</f>
        <v>0</v>
      </c>
    </row>
    <row r="647" spans="1:6" x14ac:dyDescent="0.35">
      <c r="A647" s="279"/>
      <c r="B647" s="124" t="s">
        <v>316</v>
      </c>
      <c r="C647" s="320"/>
      <c r="D647" s="285"/>
      <c r="E647" s="316"/>
      <c r="F647" s="319"/>
    </row>
    <row r="648" spans="1:6" outlineLevel="1" x14ac:dyDescent="0.35">
      <c r="A648" s="279"/>
      <c r="B648" s="125"/>
      <c r="C648" s="320"/>
      <c r="D648" s="285"/>
      <c r="E648" s="316"/>
      <c r="F648" s="319"/>
    </row>
    <row r="649" spans="1:6" ht="57.5" outlineLevel="1" x14ac:dyDescent="0.35">
      <c r="A649" s="279"/>
      <c r="B649" s="179" t="s">
        <v>799</v>
      </c>
      <c r="C649" s="320"/>
      <c r="D649" s="285"/>
      <c r="E649" s="316"/>
      <c r="F649" s="319"/>
    </row>
    <row r="650" spans="1:6" outlineLevel="1" x14ac:dyDescent="0.35">
      <c r="A650" s="279"/>
      <c r="B650" s="179"/>
      <c r="C650" s="320"/>
      <c r="D650" s="285"/>
      <c r="E650" s="316"/>
      <c r="F650" s="319"/>
    </row>
    <row r="651" spans="1:6" outlineLevel="1" x14ac:dyDescent="0.35">
      <c r="A651" s="279"/>
      <c r="B651" s="179" t="s">
        <v>273</v>
      </c>
      <c r="C651" s="320"/>
      <c r="D651" s="285"/>
      <c r="E651" s="316"/>
      <c r="F651" s="319"/>
    </row>
    <row r="652" spans="1:6" outlineLevel="1" x14ac:dyDescent="0.35">
      <c r="A652" s="280"/>
      <c r="B652" s="130"/>
      <c r="C652" s="320"/>
      <c r="D652" s="286"/>
      <c r="E652" s="317"/>
      <c r="F652" s="321"/>
    </row>
    <row r="653" spans="1:6" x14ac:dyDescent="0.35">
      <c r="A653" s="278" t="s">
        <v>958</v>
      </c>
      <c r="B653" s="123" t="s">
        <v>960</v>
      </c>
      <c r="C653" s="281" t="s">
        <v>444</v>
      </c>
      <c r="D653" s="284">
        <v>10</v>
      </c>
      <c r="E653" s="315">
        <v>0</v>
      </c>
      <c r="F653" s="318">
        <f>D653*E653</f>
        <v>0</v>
      </c>
    </row>
    <row r="654" spans="1:6" x14ac:dyDescent="0.35">
      <c r="A654" s="279"/>
      <c r="B654" s="124" t="s">
        <v>834</v>
      </c>
      <c r="C654" s="282"/>
      <c r="D654" s="285"/>
      <c r="E654" s="316"/>
      <c r="F654" s="319"/>
    </row>
    <row r="655" spans="1:6" outlineLevel="1" x14ac:dyDescent="0.35">
      <c r="A655" s="279"/>
      <c r="B655" s="125"/>
      <c r="C655" s="282"/>
      <c r="D655" s="285"/>
      <c r="E655" s="316"/>
      <c r="F655" s="319"/>
    </row>
    <row r="656" spans="1:6" ht="23.5" outlineLevel="1" x14ac:dyDescent="0.35">
      <c r="A656" s="279"/>
      <c r="B656" s="189" t="s">
        <v>748</v>
      </c>
      <c r="C656" s="282"/>
      <c r="D656" s="285"/>
      <c r="E656" s="316"/>
      <c r="F656" s="319"/>
    </row>
    <row r="657" spans="1:6" outlineLevel="1" x14ac:dyDescent="0.35">
      <c r="A657" s="279"/>
      <c r="B657" s="190"/>
      <c r="C657" s="282"/>
      <c r="D657" s="285"/>
      <c r="E657" s="316"/>
      <c r="F657" s="319"/>
    </row>
    <row r="658" spans="1:6" outlineLevel="1" x14ac:dyDescent="0.35">
      <c r="A658" s="279"/>
      <c r="B658" s="190" t="s">
        <v>183</v>
      </c>
      <c r="C658" s="282"/>
      <c r="D658" s="285"/>
      <c r="E658" s="316"/>
      <c r="F658" s="319"/>
    </row>
    <row r="659" spans="1:6" outlineLevel="1" x14ac:dyDescent="0.35">
      <c r="A659" s="279"/>
      <c r="B659" s="125"/>
      <c r="C659" s="282"/>
      <c r="D659" s="285"/>
      <c r="E659" s="316"/>
      <c r="F659" s="319"/>
    </row>
    <row r="660" spans="1:6" x14ac:dyDescent="0.35">
      <c r="A660" s="278" t="s">
        <v>959</v>
      </c>
      <c r="B660" s="123" t="s">
        <v>961</v>
      </c>
      <c r="C660" s="281" t="s">
        <v>26</v>
      </c>
      <c r="D660" s="284">
        <v>5</v>
      </c>
      <c r="E660" s="312">
        <v>0</v>
      </c>
      <c r="F660" s="297">
        <f>D660*E660</f>
        <v>0</v>
      </c>
    </row>
    <row r="661" spans="1:6" x14ac:dyDescent="0.35">
      <c r="A661" s="279"/>
      <c r="B661" s="124" t="s">
        <v>226</v>
      </c>
      <c r="C661" s="282"/>
      <c r="D661" s="285"/>
      <c r="E661" s="313"/>
      <c r="F661" s="298"/>
    </row>
    <row r="662" spans="1:6" outlineLevel="1" x14ac:dyDescent="0.35">
      <c r="A662" s="279"/>
      <c r="B662" s="125"/>
      <c r="C662" s="282"/>
      <c r="D662" s="285"/>
      <c r="E662" s="313"/>
      <c r="F662" s="298"/>
    </row>
    <row r="663" spans="1:6" ht="23" outlineLevel="1" x14ac:dyDescent="0.35">
      <c r="A663" s="279"/>
      <c r="B663" s="191" t="s">
        <v>856</v>
      </c>
      <c r="C663" s="282"/>
      <c r="D663" s="285"/>
      <c r="E663" s="313"/>
      <c r="F663" s="298"/>
    </row>
    <row r="664" spans="1:6" outlineLevel="1" x14ac:dyDescent="0.35">
      <c r="A664" s="279"/>
      <c r="B664" s="179"/>
      <c r="C664" s="282"/>
      <c r="D664" s="285"/>
      <c r="E664" s="313"/>
      <c r="F664" s="298"/>
    </row>
    <row r="665" spans="1:6" outlineLevel="1" x14ac:dyDescent="0.35">
      <c r="A665" s="279"/>
      <c r="B665" s="179" t="s">
        <v>228</v>
      </c>
      <c r="C665" s="282"/>
      <c r="D665" s="285"/>
      <c r="E665" s="313"/>
      <c r="F665" s="298"/>
    </row>
    <row r="666" spans="1:6" outlineLevel="1" x14ac:dyDescent="0.35">
      <c r="A666" s="279"/>
      <c r="B666" s="179"/>
      <c r="C666" s="282"/>
      <c r="D666" s="285"/>
      <c r="E666" s="313"/>
      <c r="F666" s="298"/>
    </row>
    <row r="667" spans="1:6" outlineLevel="1" x14ac:dyDescent="0.35">
      <c r="A667" s="279"/>
      <c r="B667" s="190" t="s">
        <v>74</v>
      </c>
      <c r="C667" s="282"/>
      <c r="D667" s="285"/>
      <c r="E667" s="313"/>
      <c r="F667" s="298"/>
    </row>
    <row r="668" spans="1:6" outlineLevel="1" x14ac:dyDescent="0.35">
      <c r="A668" s="279"/>
      <c r="C668" s="282"/>
      <c r="D668" s="285"/>
      <c r="E668" s="313"/>
      <c r="F668" s="298"/>
    </row>
    <row r="669" spans="1:6" x14ac:dyDescent="0.35">
      <c r="A669" s="278" t="s">
        <v>1005</v>
      </c>
      <c r="B669" s="123" t="s">
        <v>970</v>
      </c>
      <c r="C669" s="281" t="s">
        <v>26</v>
      </c>
      <c r="D669" s="284">
        <v>1</v>
      </c>
      <c r="E669" s="312">
        <v>0</v>
      </c>
      <c r="F669" s="297">
        <f>D669*E669</f>
        <v>0</v>
      </c>
    </row>
    <row r="670" spans="1:6" x14ac:dyDescent="0.35">
      <c r="A670" s="279"/>
      <c r="B670" s="124" t="s">
        <v>759</v>
      </c>
      <c r="C670" s="282"/>
      <c r="D670" s="285"/>
      <c r="E670" s="313"/>
      <c r="F670" s="298"/>
    </row>
    <row r="671" spans="1:6" outlineLevel="1" x14ac:dyDescent="0.35">
      <c r="A671" s="279"/>
      <c r="B671" s="124"/>
      <c r="C671" s="282"/>
      <c r="D671" s="285"/>
      <c r="E671" s="313"/>
      <c r="F671" s="298"/>
    </row>
    <row r="672" spans="1:6" outlineLevel="1" x14ac:dyDescent="0.35">
      <c r="A672" s="279"/>
      <c r="B672" s="179" t="s">
        <v>962</v>
      </c>
      <c r="C672" s="282"/>
      <c r="D672" s="285"/>
      <c r="E672" s="313"/>
      <c r="F672" s="298"/>
    </row>
    <row r="673" spans="1:6" outlineLevel="1" x14ac:dyDescent="0.35">
      <c r="A673" s="279"/>
      <c r="B673" s="179"/>
      <c r="C673" s="282"/>
      <c r="D673" s="285"/>
      <c r="E673" s="313"/>
      <c r="F673" s="298"/>
    </row>
    <row r="674" spans="1:6" outlineLevel="1" x14ac:dyDescent="0.35">
      <c r="A674" s="279"/>
      <c r="B674" s="191" t="s">
        <v>760</v>
      </c>
      <c r="C674" s="282"/>
      <c r="D674" s="285"/>
      <c r="E674" s="313"/>
      <c r="F674" s="298"/>
    </row>
    <row r="675" spans="1:6" outlineLevel="1" x14ac:dyDescent="0.35">
      <c r="A675" s="279"/>
      <c r="B675" s="179"/>
      <c r="C675" s="282"/>
      <c r="D675" s="285"/>
      <c r="E675" s="313"/>
      <c r="F675" s="298"/>
    </row>
    <row r="676" spans="1:6" outlineLevel="1" x14ac:dyDescent="0.35">
      <c r="A676" s="279"/>
      <c r="B676" s="179" t="s">
        <v>814</v>
      </c>
      <c r="C676" s="282"/>
      <c r="D676" s="285"/>
      <c r="E676" s="313"/>
      <c r="F676" s="298"/>
    </row>
    <row r="677" spans="1:6" outlineLevel="1" x14ac:dyDescent="0.35">
      <c r="A677" s="279"/>
      <c r="B677" s="179"/>
      <c r="C677" s="282"/>
      <c r="D677" s="285"/>
      <c r="E677" s="313"/>
      <c r="F677" s="298"/>
    </row>
    <row r="678" spans="1:6" outlineLevel="1" x14ac:dyDescent="0.35">
      <c r="A678" s="279"/>
      <c r="B678" s="190" t="s">
        <v>74</v>
      </c>
      <c r="C678" s="282"/>
      <c r="D678" s="285"/>
      <c r="E678" s="313"/>
      <c r="F678" s="298"/>
    </row>
    <row r="679" spans="1:6" outlineLevel="1" x14ac:dyDescent="0.35">
      <c r="A679" s="280"/>
      <c r="B679" s="192"/>
      <c r="C679" s="283"/>
      <c r="D679" s="286"/>
      <c r="E679" s="314"/>
      <c r="F679" s="299"/>
    </row>
    <row r="680" spans="1:6" x14ac:dyDescent="0.35">
      <c r="A680" s="278" t="s">
        <v>1007</v>
      </c>
      <c r="B680" s="147" t="s">
        <v>260</v>
      </c>
      <c r="C680" s="281" t="s">
        <v>468</v>
      </c>
      <c r="D680" s="284">
        <v>500</v>
      </c>
      <c r="E680" s="315">
        <v>0</v>
      </c>
      <c r="F680" s="297">
        <f>D680*E680</f>
        <v>0</v>
      </c>
    </row>
    <row r="681" spans="1:6" x14ac:dyDescent="0.35">
      <c r="A681" s="279"/>
      <c r="B681" s="124" t="s">
        <v>779</v>
      </c>
      <c r="C681" s="282"/>
      <c r="D681" s="285"/>
      <c r="E681" s="316"/>
      <c r="F681" s="298"/>
    </row>
    <row r="682" spans="1:6" outlineLevel="1" x14ac:dyDescent="0.35">
      <c r="A682" s="279"/>
      <c r="B682" s="125"/>
      <c r="C682" s="282"/>
      <c r="D682" s="285"/>
      <c r="E682" s="316"/>
      <c r="F682" s="298"/>
    </row>
    <row r="683" spans="1:6" ht="46" outlineLevel="1" x14ac:dyDescent="0.35">
      <c r="A683" s="279"/>
      <c r="B683" s="128" t="s">
        <v>754</v>
      </c>
      <c r="C683" s="282"/>
      <c r="D683" s="285"/>
      <c r="E683" s="316"/>
      <c r="F683" s="298"/>
    </row>
    <row r="684" spans="1:6" outlineLevel="1" x14ac:dyDescent="0.35">
      <c r="A684" s="279"/>
      <c r="B684" s="128"/>
      <c r="C684" s="282"/>
      <c r="D684" s="285"/>
      <c r="E684" s="316"/>
      <c r="F684" s="298"/>
    </row>
    <row r="685" spans="1:6" outlineLevel="1" x14ac:dyDescent="0.35">
      <c r="A685" s="279"/>
      <c r="B685" s="128" t="s">
        <v>842</v>
      </c>
      <c r="C685" s="282"/>
      <c r="D685" s="285"/>
      <c r="E685" s="316"/>
      <c r="F685" s="298"/>
    </row>
    <row r="686" spans="1:6" outlineLevel="1" x14ac:dyDescent="0.35">
      <c r="A686" s="279"/>
      <c r="B686" s="128"/>
      <c r="C686" s="282"/>
      <c r="D686" s="285"/>
      <c r="E686" s="316"/>
      <c r="F686" s="298"/>
    </row>
    <row r="687" spans="1:6" ht="23" outlineLevel="1" x14ac:dyDescent="0.35">
      <c r="A687" s="279"/>
      <c r="B687" s="128" t="s">
        <v>261</v>
      </c>
      <c r="C687" s="282"/>
      <c r="D687" s="285"/>
      <c r="E687" s="316"/>
      <c r="F687" s="298"/>
    </row>
    <row r="688" spans="1:6" outlineLevel="1" x14ac:dyDescent="0.35">
      <c r="A688" s="279"/>
      <c r="B688" s="128"/>
      <c r="C688" s="282"/>
      <c r="D688" s="285"/>
      <c r="E688" s="316"/>
      <c r="F688" s="298"/>
    </row>
    <row r="689" spans="1:6" outlineLevel="1" x14ac:dyDescent="0.35">
      <c r="A689" s="279"/>
      <c r="B689" s="128" t="s">
        <v>183</v>
      </c>
      <c r="C689" s="282"/>
      <c r="D689" s="285"/>
      <c r="E689" s="316"/>
      <c r="F689" s="298"/>
    </row>
    <row r="690" spans="1:6" outlineLevel="1" x14ac:dyDescent="0.35">
      <c r="A690" s="280"/>
      <c r="B690" s="153"/>
      <c r="C690" s="283"/>
      <c r="D690" s="286"/>
      <c r="E690" s="317"/>
      <c r="F690" s="299"/>
    </row>
    <row r="691" spans="1:6" x14ac:dyDescent="0.35">
      <c r="A691" s="278" t="s">
        <v>1006</v>
      </c>
      <c r="B691" s="123">
        <v>3.65</v>
      </c>
      <c r="C691" s="281" t="s">
        <v>444</v>
      </c>
      <c r="D691" s="284">
        <v>1</v>
      </c>
      <c r="E691" s="312">
        <v>0</v>
      </c>
      <c r="F691" s="297">
        <f>D691*E691</f>
        <v>0</v>
      </c>
    </row>
    <row r="692" spans="1:6" x14ac:dyDescent="0.35">
      <c r="A692" s="279"/>
      <c r="B692" s="124" t="s">
        <v>800</v>
      </c>
      <c r="C692" s="282"/>
      <c r="D692" s="285"/>
      <c r="E692" s="313"/>
      <c r="F692" s="298"/>
    </row>
    <row r="693" spans="1:6" outlineLevel="1" x14ac:dyDescent="0.35">
      <c r="A693" s="279"/>
      <c r="B693" s="125"/>
      <c r="C693" s="282"/>
      <c r="D693" s="285"/>
      <c r="E693" s="313"/>
      <c r="F693" s="298"/>
    </row>
    <row r="694" spans="1:6" ht="34.5" outlineLevel="1" x14ac:dyDescent="0.35">
      <c r="A694" s="279"/>
      <c r="B694" s="128" t="s">
        <v>1008</v>
      </c>
      <c r="C694" s="282"/>
      <c r="D694" s="285"/>
      <c r="E694" s="313"/>
      <c r="F694" s="298"/>
    </row>
    <row r="695" spans="1:6" outlineLevel="1" x14ac:dyDescent="0.35">
      <c r="A695" s="279"/>
      <c r="B695" s="128"/>
      <c r="C695" s="282"/>
      <c r="D695" s="285"/>
      <c r="E695" s="313"/>
      <c r="F695" s="298"/>
    </row>
    <row r="696" spans="1:6" outlineLevel="1" x14ac:dyDescent="0.35">
      <c r="A696" s="279"/>
      <c r="B696" s="128" t="s">
        <v>863</v>
      </c>
      <c r="C696" s="282"/>
      <c r="D696" s="285"/>
      <c r="E696" s="313"/>
      <c r="F696" s="298"/>
    </row>
    <row r="697" spans="1:6" outlineLevel="1" x14ac:dyDescent="0.35">
      <c r="A697" s="279"/>
      <c r="B697" s="128"/>
      <c r="C697" s="282"/>
      <c r="D697" s="285"/>
      <c r="E697" s="313"/>
      <c r="F697" s="298"/>
    </row>
    <row r="698" spans="1:6" ht="15" customHeight="1" outlineLevel="1" x14ac:dyDescent="0.35">
      <c r="A698" s="279"/>
      <c r="B698" s="128" t="s">
        <v>1010</v>
      </c>
      <c r="C698" s="282"/>
      <c r="D698" s="285"/>
      <c r="E698" s="313"/>
      <c r="F698" s="298"/>
    </row>
    <row r="699" spans="1:6" outlineLevel="1" x14ac:dyDescent="0.35">
      <c r="A699" s="279"/>
      <c r="B699" s="128"/>
      <c r="C699" s="282"/>
      <c r="D699" s="285"/>
      <c r="E699" s="313"/>
      <c r="F699" s="298"/>
    </row>
    <row r="700" spans="1:6" outlineLevel="1" x14ac:dyDescent="0.35">
      <c r="A700" s="279"/>
      <c r="B700" s="128" t="s">
        <v>251</v>
      </c>
      <c r="C700" s="282"/>
      <c r="D700" s="285"/>
      <c r="E700" s="313"/>
      <c r="F700" s="298"/>
    </row>
    <row r="701" spans="1:6" outlineLevel="1" x14ac:dyDescent="0.35">
      <c r="A701" s="280"/>
      <c r="B701" s="130"/>
      <c r="C701" s="283"/>
      <c r="D701" s="286"/>
      <c r="E701" s="314"/>
      <c r="F701" s="299"/>
    </row>
    <row r="702" spans="1:6" x14ac:dyDescent="0.35">
      <c r="A702" s="278" t="s">
        <v>960</v>
      </c>
      <c r="B702" s="123" t="s">
        <v>199</v>
      </c>
      <c r="C702" s="281" t="s">
        <v>444</v>
      </c>
      <c r="D702" s="284">
        <v>20</v>
      </c>
      <c r="E702" s="315">
        <v>0</v>
      </c>
      <c r="F702" s="287">
        <f>D702*E702</f>
        <v>0</v>
      </c>
    </row>
    <row r="703" spans="1:6" x14ac:dyDescent="0.35">
      <c r="A703" s="279"/>
      <c r="B703" s="124" t="s">
        <v>1023</v>
      </c>
      <c r="C703" s="282"/>
      <c r="D703" s="285"/>
      <c r="E703" s="316"/>
      <c r="F703" s="288"/>
    </row>
    <row r="704" spans="1:6" outlineLevel="1" x14ac:dyDescent="0.35">
      <c r="A704" s="279"/>
      <c r="B704" s="125"/>
      <c r="C704" s="282"/>
      <c r="D704" s="285"/>
      <c r="E704" s="316"/>
      <c r="F704" s="288"/>
    </row>
    <row r="705" spans="1:6" ht="23" outlineLevel="1" x14ac:dyDescent="0.35">
      <c r="A705" s="279"/>
      <c r="B705" s="128" t="s">
        <v>1026</v>
      </c>
      <c r="C705" s="282"/>
      <c r="D705" s="285"/>
      <c r="E705" s="316"/>
      <c r="F705" s="288"/>
    </row>
    <row r="706" spans="1:6" outlineLevel="1" x14ac:dyDescent="0.35">
      <c r="A706" s="279"/>
      <c r="B706" s="128"/>
      <c r="C706" s="282"/>
      <c r="D706" s="285"/>
      <c r="E706" s="316"/>
      <c r="F706" s="288"/>
    </row>
    <row r="707" spans="1:6" outlineLevel="1" x14ac:dyDescent="0.35">
      <c r="A707" s="279"/>
      <c r="B707" s="128" t="s">
        <v>1025</v>
      </c>
      <c r="C707" s="282"/>
      <c r="D707" s="285"/>
      <c r="E707" s="316"/>
      <c r="F707" s="288"/>
    </row>
    <row r="708" spans="1:6" outlineLevel="1" x14ac:dyDescent="0.35">
      <c r="A708" s="280"/>
      <c r="B708" s="130"/>
      <c r="C708" s="283"/>
      <c r="D708" s="286"/>
      <c r="E708" s="317"/>
      <c r="F708" s="289"/>
    </row>
    <row r="709" spans="1:6" ht="29" x14ac:dyDescent="0.35">
      <c r="B709" s="193" t="s">
        <v>926</v>
      </c>
      <c r="C709" s="194"/>
      <c r="D709" s="195"/>
      <c r="E709" s="83"/>
      <c r="F709" s="196">
        <f>SUM(F6:F708)</f>
        <v>0</v>
      </c>
    </row>
  </sheetData>
  <sheetProtection algorithmName="SHA-512" hashValue="vX9/EF8bZMmNz/t/5eYonPMhtLm5rBZlQRZRqj4x164D4rpioaeHzNYTom7L1tUkkBryHUklzZ0+jfFwweO0YQ==" saltValue="1qHxA6J7chd0i2QekEqveg==" spinCount="100000" sheet="1" objects="1" scenarios="1"/>
  <protectedRanges>
    <protectedRange algorithmName="SHA-512" hashValue="E4G+2ESnzbEjOzpwwZ5xcKHJLEkMCRW9TLxHsPxtsR4Tu/wySHzlJDJkNLbO6a+dg3cnOx133x2r2OylP8MqRw==" saltValue="JkTFMQeEGMwhhWY5IXNIUA==" spinCount="100000" sqref="E59:E105 E680:E690" name="Område1_1"/>
    <protectedRange algorithmName="SHA-512" hashValue="E4G+2ESnzbEjOzpwwZ5xcKHJLEkMCRW9TLxHsPxtsR4Tu/wySHzlJDJkNLbO6a+dg3cnOx133x2r2OylP8MqRw==" saltValue="JkTFMQeEGMwhhWY5IXNIUA==" spinCount="100000" sqref="E106:E128" name="Område1_2"/>
    <protectedRange algorithmName="SHA-512" hashValue="E4G+2ESnzbEjOzpwwZ5xcKHJLEkMCRW9TLxHsPxtsR4Tu/wySHzlJDJkNLbO6a+dg3cnOx133x2r2OylP8MqRw==" saltValue="JkTFMQeEGMwhhWY5IXNIUA==" spinCount="100000" sqref="E244:E256" name="Område1_3"/>
    <protectedRange algorithmName="SHA-512" hashValue="E4G+2ESnzbEjOzpwwZ5xcKHJLEkMCRW9TLxHsPxtsR4Tu/wySHzlJDJkNLbO6a+dg3cnOx133x2r2OylP8MqRw==" saltValue="JkTFMQeEGMwhhWY5IXNIUA==" spinCount="100000" sqref="E257:E267" name="Område1_4"/>
    <protectedRange algorithmName="SHA-512" hashValue="E4G+2ESnzbEjOzpwwZ5xcKHJLEkMCRW9TLxHsPxtsR4Tu/wySHzlJDJkNLbO6a+dg3cnOx133x2r2OylP8MqRw==" saltValue="JkTFMQeEGMwhhWY5IXNIUA==" spinCount="100000" sqref="E268:E278" name="Område1_5"/>
    <protectedRange algorithmName="SHA-512" hashValue="E4G+2ESnzbEjOzpwwZ5xcKHJLEkMCRW9TLxHsPxtsR4Tu/wySHzlJDJkNLbO6a+dg3cnOx133x2r2OylP8MqRw==" saltValue="JkTFMQeEGMwhhWY5IXNIUA==" spinCount="100000" sqref="E279:E307" name="Område1_6"/>
    <protectedRange algorithmName="SHA-512" hashValue="E4G+2ESnzbEjOzpwwZ5xcKHJLEkMCRW9TLxHsPxtsR4Tu/wySHzlJDJkNLbO6a+dg3cnOx133x2r2OylP8MqRw==" saltValue="JkTFMQeEGMwhhWY5IXNIUA==" spinCount="100000" sqref="E148:E154 E653:E659 E702:E708" name="Område1_7"/>
    <protectedRange algorithmName="SHA-512" hashValue="E4G+2ESnzbEjOzpwwZ5xcKHJLEkMCRW9TLxHsPxtsR4Tu/wySHzlJDJkNLbO6a+dg3cnOx133x2r2OylP8MqRw==" saltValue="JkTFMQeEGMwhhWY5IXNIUA==" spinCount="100000" sqref="E155:E170" name="Område1_8"/>
    <protectedRange algorithmName="SHA-512" hashValue="E4G+2ESnzbEjOzpwwZ5xcKHJLEkMCRW9TLxHsPxtsR4Tu/wySHzlJDJkNLbO6a+dg3cnOx133x2r2OylP8MqRw==" saltValue="JkTFMQeEGMwhhWY5IXNIUA==" spinCount="100000" sqref="E374:E382" name="Område1_12"/>
    <protectedRange algorithmName="SHA-512" hashValue="E4G+2ESnzbEjOzpwwZ5xcKHJLEkMCRW9TLxHsPxtsR4Tu/wySHzlJDJkNLbO6a+dg3cnOx133x2r2OylP8MqRw==" saltValue="JkTFMQeEGMwhhWY5IXNIUA==" spinCount="100000" sqref="E646:E652" name="Område1_2_1"/>
  </protectedRanges>
  <mergeCells count="362">
    <mergeCell ref="A466:A474"/>
    <mergeCell ref="C466:C474"/>
    <mergeCell ref="D466:D474"/>
    <mergeCell ref="E466:E474"/>
    <mergeCell ref="F466:F474"/>
    <mergeCell ref="A626:A636"/>
    <mergeCell ref="C626:C636"/>
    <mergeCell ref="D626:D636"/>
    <mergeCell ref="E626:E636"/>
    <mergeCell ref="F626:F636"/>
    <mergeCell ref="A604:A612"/>
    <mergeCell ref="C604:C612"/>
    <mergeCell ref="D604:D612"/>
    <mergeCell ref="E604:E612"/>
    <mergeCell ref="F604:F612"/>
    <mergeCell ref="A613:A625"/>
    <mergeCell ref="C613:C625"/>
    <mergeCell ref="D613:D625"/>
    <mergeCell ref="E613:E625"/>
    <mergeCell ref="F613:F625"/>
    <mergeCell ref="F524:F540"/>
    <mergeCell ref="A484:A490"/>
    <mergeCell ref="C484:C490"/>
    <mergeCell ref="D484:D490"/>
    <mergeCell ref="C2:F2"/>
    <mergeCell ref="A337:A347"/>
    <mergeCell ref="C337:C347"/>
    <mergeCell ref="D337:D347"/>
    <mergeCell ref="E337:E347"/>
    <mergeCell ref="F337:F347"/>
    <mergeCell ref="B3:F3"/>
    <mergeCell ref="A15:A23"/>
    <mergeCell ref="C15:C23"/>
    <mergeCell ref="D15:D23"/>
    <mergeCell ref="E15:E23"/>
    <mergeCell ref="F15:F23"/>
    <mergeCell ref="A24:A32"/>
    <mergeCell ref="C24:C32"/>
    <mergeCell ref="D24:D32"/>
    <mergeCell ref="E24:E32"/>
    <mergeCell ref="A33:A43"/>
    <mergeCell ref="C33:C43"/>
    <mergeCell ref="D33:D43"/>
    <mergeCell ref="E33:E43"/>
    <mergeCell ref="F33:F43"/>
    <mergeCell ref="A44:A58"/>
    <mergeCell ref="C44:C58"/>
    <mergeCell ref="D44:D58"/>
    <mergeCell ref="E44:E58"/>
    <mergeCell ref="F44:F58"/>
    <mergeCell ref="E95:E105"/>
    <mergeCell ref="F95:F105"/>
    <mergeCell ref="A106:A112"/>
    <mergeCell ref="C106:C112"/>
    <mergeCell ref="D106:D112"/>
    <mergeCell ref="E106:E112"/>
    <mergeCell ref="F106:F112"/>
    <mergeCell ref="A59:A68"/>
    <mergeCell ref="C59:C68"/>
    <mergeCell ref="D59:D68"/>
    <mergeCell ref="E59:E68"/>
    <mergeCell ref="F59:F68"/>
    <mergeCell ref="A69:A81"/>
    <mergeCell ref="C69:C81"/>
    <mergeCell ref="D69:D81"/>
    <mergeCell ref="E69:E81"/>
    <mergeCell ref="F69:F81"/>
    <mergeCell ref="A129:A147"/>
    <mergeCell ref="C129:C147"/>
    <mergeCell ref="D129:D147"/>
    <mergeCell ref="E129:E147"/>
    <mergeCell ref="F129:F147"/>
    <mergeCell ref="E230:E236"/>
    <mergeCell ref="F230:F236"/>
    <mergeCell ref="F308:F316"/>
    <mergeCell ref="A317:A325"/>
    <mergeCell ref="C317:C325"/>
    <mergeCell ref="D317:D325"/>
    <mergeCell ref="E317:E325"/>
    <mergeCell ref="F317:F325"/>
    <mergeCell ref="A268:A278"/>
    <mergeCell ref="C268:C278"/>
    <mergeCell ref="D268:D278"/>
    <mergeCell ref="E268:E278"/>
    <mergeCell ref="F268:F278"/>
    <mergeCell ref="A148:A154"/>
    <mergeCell ref="C148:C154"/>
    <mergeCell ref="D148:D154"/>
    <mergeCell ref="E148:E154"/>
    <mergeCell ref="F148:F154"/>
    <mergeCell ref="A155:A170"/>
    <mergeCell ref="A441:A449"/>
    <mergeCell ref="C441:C449"/>
    <mergeCell ref="D441:D449"/>
    <mergeCell ref="E441:E449"/>
    <mergeCell ref="F441:F449"/>
    <mergeCell ref="A459:A465"/>
    <mergeCell ref="C459:C465"/>
    <mergeCell ref="D459:D465"/>
    <mergeCell ref="E459:E465"/>
    <mergeCell ref="F459:F465"/>
    <mergeCell ref="A450:A458"/>
    <mergeCell ref="C450:C458"/>
    <mergeCell ref="D450:D458"/>
    <mergeCell ref="E450:E458"/>
    <mergeCell ref="F450:F458"/>
    <mergeCell ref="E484:E490"/>
    <mergeCell ref="F484:F490"/>
    <mergeCell ref="A508:A523"/>
    <mergeCell ref="C508:C523"/>
    <mergeCell ref="D508:D523"/>
    <mergeCell ref="E508:E523"/>
    <mergeCell ref="F508:F523"/>
    <mergeCell ref="A491:A507"/>
    <mergeCell ref="C491:C507"/>
    <mergeCell ref="D491:D507"/>
    <mergeCell ref="E491:E507"/>
    <mergeCell ref="F491:F507"/>
    <mergeCell ref="A383:A393"/>
    <mergeCell ref="C383:C393"/>
    <mergeCell ref="D383:D393"/>
    <mergeCell ref="E383:E393"/>
    <mergeCell ref="F383:F393"/>
    <mergeCell ref="A405:A413"/>
    <mergeCell ref="C405:C413"/>
    <mergeCell ref="D405:D413"/>
    <mergeCell ref="E405:E413"/>
    <mergeCell ref="F405:F413"/>
    <mergeCell ref="A394:A404"/>
    <mergeCell ref="C394:C404"/>
    <mergeCell ref="D394:D404"/>
    <mergeCell ref="E394:E404"/>
    <mergeCell ref="F394:F404"/>
    <mergeCell ref="A6:A14"/>
    <mergeCell ref="C6:C14"/>
    <mergeCell ref="D6:D14"/>
    <mergeCell ref="E6:E14"/>
    <mergeCell ref="F6:F14"/>
    <mergeCell ref="A223:A229"/>
    <mergeCell ref="C223:C229"/>
    <mergeCell ref="D223:D229"/>
    <mergeCell ref="E223:E229"/>
    <mergeCell ref="F223:F229"/>
    <mergeCell ref="A209:A215"/>
    <mergeCell ref="C209:C215"/>
    <mergeCell ref="D209:D215"/>
    <mergeCell ref="E209:E215"/>
    <mergeCell ref="F209:F215"/>
    <mergeCell ref="A195:A201"/>
    <mergeCell ref="C195:C201"/>
    <mergeCell ref="D195:D201"/>
    <mergeCell ref="E195:E201"/>
    <mergeCell ref="F195:F201"/>
    <mergeCell ref="A202:A208"/>
    <mergeCell ref="C202:C208"/>
    <mergeCell ref="D202:D208"/>
    <mergeCell ref="E202:E208"/>
    <mergeCell ref="F24:F32"/>
    <mergeCell ref="A82:A94"/>
    <mergeCell ref="C82:C94"/>
    <mergeCell ref="D82:D94"/>
    <mergeCell ref="E82:E94"/>
    <mergeCell ref="F82:F94"/>
    <mergeCell ref="A188:A194"/>
    <mergeCell ref="C188:C194"/>
    <mergeCell ref="D188:D194"/>
    <mergeCell ref="E188:E194"/>
    <mergeCell ref="F188:F194"/>
    <mergeCell ref="A113:A119"/>
    <mergeCell ref="C113:C119"/>
    <mergeCell ref="D113:D119"/>
    <mergeCell ref="E113:E119"/>
    <mergeCell ref="F113:F119"/>
    <mergeCell ref="A120:A128"/>
    <mergeCell ref="C120:C128"/>
    <mergeCell ref="D120:D128"/>
    <mergeCell ref="E120:E128"/>
    <mergeCell ref="F120:F128"/>
    <mergeCell ref="A95:A105"/>
    <mergeCell ref="C95:C105"/>
    <mergeCell ref="D95:D105"/>
    <mergeCell ref="C155:C170"/>
    <mergeCell ref="D155:D170"/>
    <mergeCell ref="E155:E170"/>
    <mergeCell ref="F155:F170"/>
    <mergeCell ref="A257:A267"/>
    <mergeCell ref="C257:C267"/>
    <mergeCell ref="D257:D267"/>
    <mergeCell ref="E257:E267"/>
    <mergeCell ref="A279:A289"/>
    <mergeCell ref="C279:C289"/>
    <mergeCell ref="D279:D289"/>
    <mergeCell ref="E279:E289"/>
    <mergeCell ref="F279:F289"/>
    <mergeCell ref="A181:A187"/>
    <mergeCell ref="C181:C187"/>
    <mergeCell ref="D181:D187"/>
    <mergeCell ref="E181:E187"/>
    <mergeCell ref="F181:F187"/>
    <mergeCell ref="A244:A256"/>
    <mergeCell ref="C244:C256"/>
    <mergeCell ref="D244:D256"/>
    <mergeCell ref="E244:E256"/>
    <mergeCell ref="F244:F256"/>
    <mergeCell ref="F202:F208"/>
    <mergeCell ref="A299:A307"/>
    <mergeCell ref="C299:C307"/>
    <mergeCell ref="D299:D307"/>
    <mergeCell ref="E299:E307"/>
    <mergeCell ref="F299:F307"/>
    <mergeCell ref="F257:F267"/>
    <mergeCell ref="A216:A222"/>
    <mergeCell ref="C216:C222"/>
    <mergeCell ref="D216:D222"/>
    <mergeCell ref="E216:E222"/>
    <mergeCell ref="F216:F222"/>
    <mergeCell ref="A237:A243"/>
    <mergeCell ref="C237:C243"/>
    <mergeCell ref="D237:D243"/>
    <mergeCell ref="E237:E243"/>
    <mergeCell ref="F237:F243"/>
    <mergeCell ref="A230:A236"/>
    <mergeCell ref="C230:C236"/>
    <mergeCell ref="D230:D236"/>
    <mergeCell ref="A290:A298"/>
    <mergeCell ref="C290:C298"/>
    <mergeCell ref="D290:D298"/>
    <mergeCell ref="E290:E298"/>
    <mergeCell ref="F290:F298"/>
    <mergeCell ref="A374:A382"/>
    <mergeCell ref="C374:C382"/>
    <mergeCell ref="D374:D382"/>
    <mergeCell ref="E374:E382"/>
    <mergeCell ref="F374:F382"/>
    <mergeCell ref="F171:F180"/>
    <mergeCell ref="E171:E180"/>
    <mergeCell ref="D171:D180"/>
    <mergeCell ref="C171:C180"/>
    <mergeCell ref="A171:A180"/>
    <mergeCell ref="A326:A336"/>
    <mergeCell ref="C326:C336"/>
    <mergeCell ref="D326:D336"/>
    <mergeCell ref="E326:E336"/>
    <mergeCell ref="F326:F336"/>
    <mergeCell ref="A348:A355"/>
    <mergeCell ref="C348:C355"/>
    <mergeCell ref="D348:D355"/>
    <mergeCell ref="E348:E355"/>
    <mergeCell ref="F348:F355"/>
    <mergeCell ref="A308:A316"/>
    <mergeCell ref="C308:C316"/>
    <mergeCell ref="D308:D316"/>
    <mergeCell ref="E308:E316"/>
    <mergeCell ref="A356:A364"/>
    <mergeCell ref="C356:C364"/>
    <mergeCell ref="D356:D364"/>
    <mergeCell ref="E356:E364"/>
    <mergeCell ref="F356:F364"/>
    <mergeCell ref="A365:A373"/>
    <mergeCell ref="C365:C373"/>
    <mergeCell ref="D365:D373"/>
    <mergeCell ref="E365:E373"/>
    <mergeCell ref="F365:F373"/>
    <mergeCell ref="A541:A551"/>
    <mergeCell ref="C541:C551"/>
    <mergeCell ref="D541:D551"/>
    <mergeCell ref="E541:E551"/>
    <mergeCell ref="F541:F551"/>
    <mergeCell ref="A414:A422"/>
    <mergeCell ref="C414:C422"/>
    <mergeCell ref="D414:D422"/>
    <mergeCell ref="E414:E422"/>
    <mergeCell ref="F414:F422"/>
    <mergeCell ref="A432:A440"/>
    <mergeCell ref="C432:C440"/>
    <mergeCell ref="D432:D440"/>
    <mergeCell ref="E432:E440"/>
    <mergeCell ref="F432:F440"/>
    <mergeCell ref="A423:A431"/>
    <mergeCell ref="C423:C431"/>
    <mergeCell ref="D423:D431"/>
    <mergeCell ref="E423:E431"/>
    <mergeCell ref="F423:F431"/>
    <mergeCell ref="A524:A540"/>
    <mergeCell ref="C524:C540"/>
    <mergeCell ref="D524:D540"/>
    <mergeCell ref="E524:E540"/>
    <mergeCell ref="A552:A558"/>
    <mergeCell ref="C552:C558"/>
    <mergeCell ref="D552:D558"/>
    <mergeCell ref="E552:E558"/>
    <mergeCell ref="F552:F558"/>
    <mergeCell ref="A559:A567"/>
    <mergeCell ref="C559:C567"/>
    <mergeCell ref="D559:D567"/>
    <mergeCell ref="E559:E567"/>
    <mergeCell ref="F559:F567"/>
    <mergeCell ref="A568:A576"/>
    <mergeCell ref="C568:C576"/>
    <mergeCell ref="D568:D576"/>
    <mergeCell ref="E568:E576"/>
    <mergeCell ref="F568:F576"/>
    <mergeCell ref="A577:A585"/>
    <mergeCell ref="C577:C585"/>
    <mergeCell ref="D577:D585"/>
    <mergeCell ref="E577:E585"/>
    <mergeCell ref="F577:F585"/>
    <mergeCell ref="A595:A603"/>
    <mergeCell ref="C595:C603"/>
    <mergeCell ref="D595:D603"/>
    <mergeCell ref="E595:E603"/>
    <mergeCell ref="F595:F603"/>
    <mergeCell ref="A586:A594"/>
    <mergeCell ref="C586:C594"/>
    <mergeCell ref="D586:D594"/>
    <mergeCell ref="E586:E594"/>
    <mergeCell ref="F586:F594"/>
    <mergeCell ref="A637:A645"/>
    <mergeCell ref="C637:C645"/>
    <mergeCell ref="D637:D645"/>
    <mergeCell ref="E637:E645"/>
    <mergeCell ref="F637:F645"/>
    <mergeCell ref="A646:A652"/>
    <mergeCell ref="C646:C652"/>
    <mergeCell ref="D646:D652"/>
    <mergeCell ref="E646:E652"/>
    <mergeCell ref="F646:F652"/>
    <mergeCell ref="F669:F679"/>
    <mergeCell ref="A653:A659"/>
    <mergeCell ref="C653:C659"/>
    <mergeCell ref="D653:D659"/>
    <mergeCell ref="E653:E659"/>
    <mergeCell ref="F653:F659"/>
    <mergeCell ref="A660:A668"/>
    <mergeCell ref="C660:C668"/>
    <mergeCell ref="D660:D668"/>
    <mergeCell ref="E660:E668"/>
    <mergeCell ref="F660:F668"/>
    <mergeCell ref="A475:A483"/>
    <mergeCell ref="C475:C483"/>
    <mergeCell ref="D475:D483"/>
    <mergeCell ref="E475:E483"/>
    <mergeCell ref="F475:F483"/>
    <mergeCell ref="A702:A708"/>
    <mergeCell ref="C702:C708"/>
    <mergeCell ref="D702:D708"/>
    <mergeCell ref="E702:E708"/>
    <mergeCell ref="F702:F708"/>
    <mergeCell ref="A680:A690"/>
    <mergeCell ref="C680:C690"/>
    <mergeCell ref="D680:D690"/>
    <mergeCell ref="E680:E690"/>
    <mergeCell ref="F680:F690"/>
    <mergeCell ref="A691:A701"/>
    <mergeCell ref="C691:C701"/>
    <mergeCell ref="D691:D701"/>
    <mergeCell ref="E691:E701"/>
    <mergeCell ref="F691:F701"/>
    <mergeCell ref="A669:A679"/>
    <mergeCell ref="C669:C679"/>
    <mergeCell ref="D669:D679"/>
    <mergeCell ref="E669:E679"/>
  </mergeCells>
  <phoneticPr fontId="28" type="noConversion"/>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DEF1-49DE-4504-8973-08ACC757F0EF}">
  <sheetPr>
    <tabColor rgb="FF81DEFF"/>
  </sheetPr>
  <dimension ref="A1:U177"/>
  <sheetViews>
    <sheetView zoomScaleNormal="100" workbookViewId="0">
      <selection activeCell="D12" sqref="D12"/>
    </sheetView>
  </sheetViews>
  <sheetFormatPr baseColWidth="10" defaultColWidth="11.453125" defaultRowHeight="14.5" x14ac:dyDescent="0.35"/>
  <cols>
    <col min="1" max="1" width="83.453125" customWidth="1"/>
    <col min="2" max="2" width="14.54296875" bestFit="1" customWidth="1"/>
    <col min="3" max="3" width="15.81640625" customWidth="1"/>
    <col min="4" max="4" width="14.54296875" style="1" bestFit="1" customWidth="1"/>
    <col min="5" max="5" width="17.54296875" bestFit="1" customWidth="1"/>
    <col min="6" max="6" width="14.1796875" customWidth="1"/>
    <col min="7" max="7" width="12.1796875" customWidth="1"/>
  </cols>
  <sheetData>
    <row r="1" spans="1:5" ht="52.5" customHeight="1" x14ac:dyDescent="0.35">
      <c r="A1" s="204" t="s">
        <v>1030</v>
      </c>
      <c r="B1" s="198" t="s">
        <v>284</v>
      </c>
      <c r="C1" s="204" t="s">
        <v>6</v>
      </c>
      <c r="D1" s="220" t="s">
        <v>679</v>
      </c>
      <c r="E1" s="204" t="s">
        <v>8</v>
      </c>
    </row>
    <row r="2" spans="1:5" ht="20.149999999999999" customHeight="1" x14ac:dyDescent="0.35">
      <c r="A2" s="205" t="s">
        <v>683</v>
      </c>
      <c r="B2" s="199"/>
      <c r="C2" s="205"/>
      <c r="D2" s="221"/>
      <c r="E2" s="205"/>
    </row>
    <row r="3" spans="1:5" x14ac:dyDescent="0.35">
      <c r="A3" s="206" t="s">
        <v>285</v>
      </c>
      <c r="B3" s="201"/>
      <c r="C3" s="211"/>
      <c r="D3" s="222"/>
      <c r="E3" s="211"/>
    </row>
    <row r="4" spans="1:5" x14ac:dyDescent="0.35">
      <c r="A4" s="207" t="s">
        <v>286</v>
      </c>
      <c r="B4" s="230">
        <v>0</v>
      </c>
      <c r="C4" s="223" t="s">
        <v>444</v>
      </c>
      <c r="D4" s="222">
        <v>30</v>
      </c>
      <c r="E4" s="223">
        <f>B4*D4</f>
        <v>0</v>
      </c>
    </row>
    <row r="5" spans="1:5" x14ac:dyDescent="0.35">
      <c r="A5" s="206" t="s">
        <v>287</v>
      </c>
      <c r="B5" s="202"/>
      <c r="C5" s="223"/>
      <c r="D5" s="222"/>
      <c r="E5" s="211"/>
    </row>
    <row r="6" spans="1:5" x14ac:dyDescent="0.35">
      <c r="A6" s="207" t="s">
        <v>286</v>
      </c>
      <c r="B6" s="230">
        <v>0</v>
      </c>
      <c r="C6" s="223" t="s">
        <v>444</v>
      </c>
      <c r="D6" s="222">
        <v>15</v>
      </c>
      <c r="E6" s="223">
        <f t="shared" ref="E6:E31" si="0">B6*D6</f>
        <v>0</v>
      </c>
    </row>
    <row r="7" spans="1:5" x14ac:dyDescent="0.35">
      <c r="A7" s="206" t="s">
        <v>288</v>
      </c>
      <c r="B7" s="202"/>
      <c r="C7" s="223"/>
      <c r="D7" s="222"/>
      <c r="E7" s="223"/>
    </row>
    <row r="8" spans="1:5" x14ac:dyDescent="0.35">
      <c r="A8" s="207" t="s">
        <v>286</v>
      </c>
      <c r="B8" s="230">
        <v>0</v>
      </c>
      <c r="C8" s="223" t="s">
        <v>444</v>
      </c>
      <c r="D8" s="222">
        <v>20</v>
      </c>
      <c r="E8" s="223">
        <f t="shared" si="0"/>
        <v>0</v>
      </c>
    </row>
    <row r="9" spans="1:5" x14ac:dyDescent="0.35">
      <c r="A9" s="206" t="s">
        <v>289</v>
      </c>
      <c r="B9" s="202"/>
      <c r="C9" s="223"/>
      <c r="D9" s="222"/>
      <c r="E9" s="223"/>
    </row>
    <row r="10" spans="1:5" x14ac:dyDescent="0.35">
      <c r="A10" s="207" t="s">
        <v>286</v>
      </c>
      <c r="B10" s="230">
        <v>0</v>
      </c>
      <c r="C10" s="223" t="s">
        <v>444</v>
      </c>
      <c r="D10" s="222">
        <v>10</v>
      </c>
      <c r="E10" s="223">
        <f t="shared" si="0"/>
        <v>0</v>
      </c>
    </row>
    <row r="11" spans="1:5" x14ac:dyDescent="0.35">
      <c r="A11" s="206" t="s">
        <v>290</v>
      </c>
      <c r="B11" s="202"/>
      <c r="C11" s="223"/>
      <c r="D11" s="222">
        <v>35</v>
      </c>
      <c r="E11" s="223">
        <f t="shared" si="0"/>
        <v>0</v>
      </c>
    </row>
    <row r="12" spans="1:5" x14ac:dyDescent="0.35">
      <c r="A12" s="207" t="s">
        <v>291</v>
      </c>
      <c r="B12" s="230">
        <v>0</v>
      </c>
      <c r="C12" s="223" t="s">
        <v>444</v>
      </c>
      <c r="D12" s="222">
        <v>35</v>
      </c>
      <c r="E12" s="223">
        <f t="shared" si="0"/>
        <v>0</v>
      </c>
    </row>
    <row r="13" spans="1:5" x14ac:dyDescent="0.35">
      <c r="A13" s="206" t="s">
        <v>292</v>
      </c>
      <c r="B13" s="230">
        <v>0</v>
      </c>
      <c r="C13" s="223" t="s">
        <v>444</v>
      </c>
      <c r="D13" s="222">
        <v>10</v>
      </c>
      <c r="E13" s="223">
        <f t="shared" si="0"/>
        <v>0</v>
      </c>
    </row>
    <row r="14" spans="1:5" x14ac:dyDescent="0.35">
      <c r="A14" s="207" t="s">
        <v>293</v>
      </c>
      <c r="B14" s="202"/>
      <c r="C14" s="223"/>
      <c r="D14" s="222"/>
      <c r="E14" s="223"/>
    </row>
    <row r="15" spans="1:5" x14ac:dyDescent="0.35">
      <c r="A15" s="206" t="s">
        <v>294</v>
      </c>
      <c r="B15" s="230">
        <v>0</v>
      </c>
      <c r="C15" s="223" t="s">
        <v>444</v>
      </c>
      <c r="D15" s="222">
        <v>10</v>
      </c>
      <c r="E15" s="223">
        <f t="shared" si="0"/>
        <v>0</v>
      </c>
    </row>
    <row r="16" spans="1:5" x14ac:dyDescent="0.35">
      <c r="A16" s="207" t="s">
        <v>293</v>
      </c>
      <c r="B16" s="202"/>
      <c r="C16" s="223"/>
      <c r="D16" s="222"/>
      <c r="E16" s="223"/>
    </row>
    <row r="17" spans="1:5" x14ac:dyDescent="0.35">
      <c r="A17" s="206" t="s">
        <v>295</v>
      </c>
      <c r="B17" s="230">
        <v>0</v>
      </c>
      <c r="C17" s="223" t="s">
        <v>444</v>
      </c>
      <c r="D17" s="222">
        <v>10</v>
      </c>
      <c r="E17" s="223">
        <f t="shared" si="0"/>
        <v>0</v>
      </c>
    </row>
    <row r="18" spans="1:5" x14ac:dyDescent="0.35">
      <c r="A18" s="207" t="s">
        <v>293</v>
      </c>
      <c r="B18" s="202"/>
      <c r="C18" s="223"/>
      <c r="D18" s="222"/>
      <c r="E18" s="223"/>
    </row>
    <row r="19" spans="1:5" x14ac:dyDescent="0.35">
      <c r="A19" s="206" t="s">
        <v>296</v>
      </c>
      <c r="B19" s="230">
        <v>0</v>
      </c>
      <c r="C19" s="223" t="s">
        <v>444</v>
      </c>
      <c r="D19" s="222">
        <v>10</v>
      </c>
      <c r="E19" s="223">
        <f t="shared" si="0"/>
        <v>0</v>
      </c>
    </row>
    <row r="20" spans="1:5" x14ac:dyDescent="0.35">
      <c r="A20" s="207" t="s">
        <v>293</v>
      </c>
      <c r="B20" s="202"/>
      <c r="C20" s="223"/>
      <c r="D20" s="222"/>
      <c r="E20" s="223"/>
    </row>
    <row r="21" spans="1:5" x14ac:dyDescent="0.35">
      <c r="A21" s="206" t="s">
        <v>704</v>
      </c>
      <c r="B21" s="230">
        <v>0</v>
      </c>
      <c r="C21" s="223" t="s">
        <v>444</v>
      </c>
      <c r="D21" s="222">
        <v>15</v>
      </c>
      <c r="E21" s="223">
        <f t="shared" si="0"/>
        <v>0</v>
      </c>
    </row>
    <row r="22" spans="1:5" x14ac:dyDescent="0.35">
      <c r="A22" s="207" t="s">
        <v>297</v>
      </c>
      <c r="B22" s="202"/>
      <c r="C22" s="223"/>
      <c r="D22" s="222"/>
      <c r="E22" s="223"/>
    </row>
    <row r="23" spans="1:5" x14ac:dyDescent="0.35">
      <c r="A23" s="206" t="s">
        <v>705</v>
      </c>
      <c r="B23" s="230">
        <v>0</v>
      </c>
      <c r="C23" s="223" t="s">
        <v>444</v>
      </c>
      <c r="D23" s="222">
        <v>15</v>
      </c>
      <c r="E23" s="223">
        <f t="shared" si="0"/>
        <v>0</v>
      </c>
    </row>
    <row r="24" spans="1:5" x14ac:dyDescent="0.35">
      <c r="A24" s="207" t="s">
        <v>297</v>
      </c>
      <c r="B24" s="202"/>
      <c r="C24" s="223"/>
      <c r="D24" s="222"/>
      <c r="E24" s="223"/>
    </row>
    <row r="25" spans="1:5" x14ac:dyDescent="0.35">
      <c r="A25" s="206" t="s">
        <v>298</v>
      </c>
      <c r="B25" s="230">
        <v>0</v>
      </c>
      <c r="C25" s="223" t="s">
        <v>444</v>
      </c>
      <c r="D25" s="222">
        <v>10</v>
      </c>
      <c r="E25" s="223">
        <f t="shared" si="0"/>
        <v>0</v>
      </c>
    </row>
    <row r="26" spans="1:5" ht="25" x14ac:dyDescent="0.35">
      <c r="A26" s="207" t="s">
        <v>299</v>
      </c>
      <c r="B26" s="202"/>
      <c r="C26" s="223"/>
      <c r="D26" s="222"/>
      <c r="E26" s="223"/>
    </row>
    <row r="27" spans="1:5" x14ac:dyDescent="0.35">
      <c r="A27" s="206" t="s">
        <v>300</v>
      </c>
      <c r="B27" s="230">
        <v>0</v>
      </c>
      <c r="C27" s="223" t="s">
        <v>444</v>
      </c>
      <c r="D27" s="222">
        <v>5</v>
      </c>
      <c r="E27" s="223">
        <f t="shared" si="0"/>
        <v>0</v>
      </c>
    </row>
    <row r="28" spans="1:5" ht="25" x14ac:dyDescent="0.35">
      <c r="A28" s="207" t="s">
        <v>301</v>
      </c>
      <c r="B28" s="202"/>
      <c r="C28" s="223"/>
      <c r="D28" s="222"/>
      <c r="E28" s="211"/>
    </row>
    <row r="29" spans="1:5" x14ac:dyDescent="0.35">
      <c r="A29" s="206" t="s">
        <v>302</v>
      </c>
      <c r="B29" s="230">
        <v>0</v>
      </c>
      <c r="C29" s="223" t="s">
        <v>444</v>
      </c>
      <c r="D29" s="222">
        <v>10</v>
      </c>
      <c r="E29" s="223">
        <f t="shared" si="0"/>
        <v>0</v>
      </c>
    </row>
    <row r="30" spans="1:5" ht="25" x14ac:dyDescent="0.35">
      <c r="A30" s="207" t="s">
        <v>303</v>
      </c>
      <c r="B30" s="202"/>
      <c r="C30" s="223"/>
      <c r="D30" s="222"/>
      <c r="E30" s="223"/>
    </row>
    <row r="31" spans="1:5" x14ac:dyDescent="0.35">
      <c r="A31" s="143" t="s">
        <v>706</v>
      </c>
      <c r="B31" s="230">
        <v>0</v>
      </c>
      <c r="C31" s="223" t="s">
        <v>444</v>
      </c>
      <c r="D31" s="222">
        <v>5</v>
      </c>
      <c r="E31" s="223">
        <f t="shared" si="0"/>
        <v>0</v>
      </c>
    </row>
    <row r="32" spans="1:5" x14ac:dyDescent="0.35">
      <c r="A32" s="208"/>
      <c r="B32" s="202"/>
      <c r="C32" s="223"/>
      <c r="D32" s="222"/>
      <c r="E32" s="211"/>
    </row>
    <row r="33" spans="1:5" ht="15.5" x14ac:dyDescent="0.35">
      <c r="A33" s="205" t="s">
        <v>682</v>
      </c>
      <c r="B33" s="199"/>
      <c r="C33" s="205"/>
      <c r="D33" s="221"/>
      <c r="E33" s="205"/>
    </row>
    <row r="34" spans="1:5" x14ac:dyDescent="0.35">
      <c r="A34" s="159" t="s">
        <v>304</v>
      </c>
      <c r="B34" s="202"/>
      <c r="C34" s="223"/>
      <c r="D34" s="222"/>
      <c r="E34" s="115"/>
    </row>
    <row r="35" spans="1:5" ht="27.65" customHeight="1" x14ac:dyDescent="0.35">
      <c r="A35" s="209" t="s">
        <v>701</v>
      </c>
      <c r="B35" s="202"/>
      <c r="C35" s="223"/>
      <c r="D35" s="222"/>
      <c r="E35" s="115"/>
    </row>
    <row r="36" spans="1:5" x14ac:dyDescent="0.35">
      <c r="A36" s="210"/>
      <c r="B36" s="202"/>
      <c r="C36" s="223"/>
      <c r="D36" s="222"/>
      <c r="E36" s="115"/>
    </row>
    <row r="37" spans="1:5" x14ac:dyDescent="0.35">
      <c r="A37" s="207" t="s">
        <v>305</v>
      </c>
      <c r="B37" s="230">
        <v>0</v>
      </c>
      <c r="C37" s="223" t="s">
        <v>444</v>
      </c>
      <c r="D37" s="222">
        <v>20</v>
      </c>
      <c r="E37" s="223">
        <f>B37*D37</f>
        <v>0</v>
      </c>
    </row>
    <row r="38" spans="1:5" x14ac:dyDescent="0.35">
      <c r="A38" s="207" t="s">
        <v>306</v>
      </c>
      <c r="B38" s="230">
        <v>0</v>
      </c>
      <c r="C38" s="223" t="s">
        <v>444</v>
      </c>
      <c r="D38" s="222">
        <v>20</v>
      </c>
      <c r="E38" s="223">
        <f t="shared" ref="E38:E56" si="1">B38*D38</f>
        <v>0</v>
      </c>
    </row>
    <row r="39" spans="1:5" x14ac:dyDescent="0.35">
      <c r="A39" s="207" t="s">
        <v>831</v>
      </c>
      <c r="B39" s="230">
        <v>0</v>
      </c>
      <c r="C39" s="223" t="s">
        <v>444</v>
      </c>
      <c r="D39" s="222">
        <v>20</v>
      </c>
      <c r="E39" s="223">
        <f t="shared" si="1"/>
        <v>0</v>
      </c>
    </row>
    <row r="40" spans="1:5" x14ac:dyDescent="0.35">
      <c r="A40" s="207" t="s">
        <v>832</v>
      </c>
      <c r="B40" s="230">
        <v>0</v>
      </c>
      <c r="C40" s="223" t="s">
        <v>444</v>
      </c>
      <c r="D40" s="222">
        <v>20</v>
      </c>
      <c r="E40" s="223">
        <f t="shared" si="1"/>
        <v>0</v>
      </c>
    </row>
    <row r="41" spans="1:5" x14ac:dyDescent="0.35">
      <c r="A41" s="207" t="s">
        <v>680</v>
      </c>
      <c r="B41" s="230">
        <v>0</v>
      </c>
      <c r="C41" s="223" t="s">
        <v>444</v>
      </c>
      <c r="D41" s="222">
        <v>5</v>
      </c>
      <c r="E41" s="223">
        <f t="shared" si="1"/>
        <v>0</v>
      </c>
    </row>
    <row r="42" spans="1:5" x14ac:dyDescent="0.35">
      <c r="A42" s="207" t="s">
        <v>709</v>
      </c>
      <c r="B42" s="230">
        <v>0</v>
      </c>
      <c r="C42" s="223" t="s">
        <v>444</v>
      </c>
      <c r="D42" s="222">
        <v>20</v>
      </c>
      <c r="E42" s="223">
        <f t="shared" si="1"/>
        <v>0</v>
      </c>
    </row>
    <row r="43" spans="1:5" x14ac:dyDescent="0.35">
      <c r="A43" s="207" t="s">
        <v>710</v>
      </c>
      <c r="B43" s="230">
        <v>0</v>
      </c>
      <c r="C43" s="223" t="s">
        <v>444</v>
      </c>
      <c r="D43" s="222">
        <v>20</v>
      </c>
      <c r="E43" s="223">
        <f t="shared" si="1"/>
        <v>0</v>
      </c>
    </row>
    <row r="44" spans="1:5" x14ac:dyDescent="0.35">
      <c r="A44" s="207" t="s">
        <v>712</v>
      </c>
      <c r="B44" s="230">
        <v>0</v>
      </c>
      <c r="C44" s="223" t="s">
        <v>444</v>
      </c>
      <c r="D44" s="222">
        <v>5</v>
      </c>
      <c r="E44" s="223">
        <f t="shared" ref="E44:E45" si="2">B44*D44</f>
        <v>0</v>
      </c>
    </row>
    <row r="45" spans="1:5" x14ac:dyDescent="0.35">
      <c r="A45" s="207" t="s">
        <v>711</v>
      </c>
      <c r="B45" s="230">
        <v>0</v>
      </c>
      <c r="C45" s="223" t="s">
        <v>444</v>
      </c>
      <c r="D45" s="222">
        <v>5</v>
      </c>
      <c r="E45" s="223">
        <f t="shared" si="2"/>
        <v>0</v>
      </c>
    </row>
    <row r="46" spans="1:5" x14ac:dyDescent="0.35">
      <c r="A46" s="207" t="s">
        <v>247</v>
      </c>
      <c r="B46" s="230">
        <v>0</v>
      </c>
      <c r="C46" s="223" t="s">
        <v>444</v>
      </c>
      <c r="D46" s="222">
        <v>10</v>
      </c>
      <c r="E46" s="223">
        <f t="shared" ref="E46:E55" si="3">B46*D46</f>
        <v>0</v>
      </c>
    </row>
    <row r="47" spans="1:5" x14ac:dyDescent="0.35">
      <c r="A47" s="207" t="s">
        <v>630</v>
      </c>
      <c r="B47" s="230">
        <v>0</v>
      </c>
      <c r="C47" s="223" t="s">
        <v>444</v>
      </c>
      <c r="D47" s="222">
        <v>5</v>
      </c>
      <c r="E47" s="223">
        <f t="shared" si="3"/>
        <v>0</v>
      </c>
    </row>
    <row r="48" spans="1:5" x14ac:dyDescent="0.35">
      <c r="A48" s="207" t="s">
        <v>713</v>
      </c>
      <c r="B48" s="230">
        <v>0</v>
      </c>
      <c r="C48" s="223" t="s">
        <v>444</v>
      </c>
      <c r="D48" s="222">
        <v>10</v>
      </c>
      <c r="E48" s="223">
        <f t="shared" si="3"/>
        <v>0</v>
      </c>
    </row>
    <row r="49" spans="1:9" x14ac:dyDescent="0.35">
      <c r="A49" s="207" t="s">
        <v>714</v>
      </c>
      <c r="B49" s="230">
        <v>0</v>
      </c>
      <c r="C49" s="223" t="s">
        <v>444</v>
      </c>
      <c r="D49" s="222">
        <v>10</v>
      </c>
      <c r="E49" s="223">
        <f t="shared" si="3"/>
        <v>0</v>
      </c>
    </row>
    <row r="50" spans="1:9" x14ac:dyDescent="0.35">
      <c r="A50" s="207" t="s">
        <v>833</v>
      </c>
      <c r="B50" s="230">
        <v>0</v>
      </c>
      <c r="C50" s="223" t="s">
        <v>444</v>
      </c>
      <c r="D50" s="222">
        <v>10</v>
      </c>
      <c r="E50" s="223">
        <f t="shared" si="3"/>
        <v>0</v>
      </c>
    </row>
    <row r="51" spans="1:9" x14ac:dyDescent="0.35">
      <c r="A51" s="207" t="s">
        <v>830</v>
      </c>
      <c r="B51" s="230">
        <v>0</v>
      </c>
      <c r="C51" s="223" t="s">
        <v>444</v>
      </c>
      <c r="D51" s="222">
        <v>5</v>
      </c>
      <c r="E51" s="223">
        <f t="shared" si="3"/>
        <v>0</v>
      </c>
    </row>
    <row r="52" spans="1:9" x14ac:dyDescent="0.35">
      <c r="A52" s="207" t="s">
        <v>715</v>
      </c>
      <c r="B52" s="230">
        <v>0</v>
      </c>
      <c r="C52" s="223" t="s">
        <v>444</v>
      </c>
      <c r="D52" s="222">
        <v>5</v>
      </c>
      <c r="E52" s="223">
        <f t="shared" si="3"/>
        <v>0</v>
      </c>
    </row>
    <row r="53" spans="1:9" ht="25" x14ac:dyDescent="0.35">
      <c r="A53" s="207" t="s">
        <v>653</v>
      </c>
      <c r="B53" s="230">
        <v>0</v>
      </c>
      <c r="C53" s="223" t="s">
        <v>444</v>
      </c>
      <c r="D53" s="222">
        <v>5</v>
      </c>
      <c r="E53" s="223">
        <f t="shared" si="3"/>
        <v>0</v>
      </c>
    </row>
    <row r="54" spans="1:9" ht="25" x14ac:dyDescent="0.35">
      <c r="A54" s="207" t="s">
        <v>716</v>
      </c>
      <c r="B54" s="230">
        <v>0</v>
      </c>
      <c r="C54" s="223" t="s">
        <v>444</v>
      </c>
      <c r="D54" s="222">
        <v>5</v>
      </c>
      <c r="E54" s="223">
        <f t="shared" si="3"/>
        <v>0</v>
      </c>
    </row>
    <row r="55" spans="1:9" ht="25" x14ac:dyDescent="0.35">
      <c r="A55" s="207" t="s">
        <v>717</v>
      </c>
      <c r="B55" s="230">
        <v>0</v>
      </c>
      <c r="C55" s="223" t="s">
        <v>444</v>
      </c>
      <c r="D55" s="222">
        <v>5</v>
      </c>
      <c r="E55" s="223">
        <f t="shared" si="3"/>
        <v>0</v>
      </c>
    </row>
    <row r="56" spans="1:9" x14ac:dyDescent="0.35">
      <c r="A56" s="207" t="s">
        <v>307</v>
      </c>
      <c r="B56" s="230">
        <v>0</v>
      </c>
      <c r="C56" s="223" t="s">
        <v>444</v>
      </c>
      <c r="D56" s="222">
        <v>5</v>
      </c>
      <c r="E56" s="223">
        <f t="shared" si="1"/>
        <v>0</v>
      </c>
    </row>
    <row r="57" spans="1:9" x14ac:dyDescent="0.35">
      <c r="A57" s="207"/>
      <c r="B57" s="202"/>
      <c r="C57" s="223"/>
      <c r="D57" s="222"/>
      <c r="E57" s="211"/>
    </row>
    <row r="58" spans="1:9" ht="15.5" x14ac:dyDescent="0.35">
      <c r="A58" s="205" t="s">
        <v>681</v>
      </c>
      <c r="B58" s="200"/>
      <c r="C58" s="221"/>
      <c r="D58" s="221"/>
      <c r="E58" s="205"/>
    </row>
    <row r="59" spans="1:9" x14ac:dyDescent="0.35">
      <c r="A59" s="159" t="s">
        <v>308</v>
      </c>
      <c r="B59" s="202"/>
      <c r="C59" s="223"/>
      <c r="D59" s="222"/>
      <c r="E59" s="115"/>
    </row>
    <row r="60" spans="1:9" ht="24" x14ac:dyDescent="0.35">
      <c r="A60" s="209" t="s">
        <v>900</v>
      </c>
      <c r="B60" s="202"/>
      <c r="C60" s="223"/>
      <c r="D60" s="222"/>
      <c r="E60" s="115"/>
    </row>
    <row r="61" spans="1:9" s="3" customFormat="1" ht="16.399999999999999" customHeight="1" x14ac:dyDescent="0.35">
      <c r="A61" s="207" t="s">
        <v>902</v>
      </c>
      <c r="B61" s="230">
        <v>0</v>
      </c>
      <c r="C61" s="223" t="s">
        <v>444</v>
      </c>
      <c r="D61" s="222">
        <v>10</v>
      </c>
      <c r="E61" s="223">
        <f>B61*D61</f>
        <v>0</v>
      </c>
      <c r="F61"/>
      <c r="G61"/>
      <c r="H61"/>
      <c r="I61"/>
    </row>
    <row r="62" spans="1:9" s="3" customFormat="1" ht="16.399999999999999" customHeight="1" x14ac:dyDescent="0.35">
      <c r="A62" s="207" t="s">
        <v>901</v>
      </c>
      <c r="B62" s="230">
        <v>0</v>
      </c>
      <c r="C62" s="223" t="s">
        <v>444</v>
      </c>
      <c r="D62" s="222">
        <v>10</v>
      </c>
      <c r="E62" s="223">
        <f t="shared" ref="E62:E71" si="4">B62*D62</f>
        <v>0</v>
      </c>
      <c r="F62"/>
      <c r="G62"/>
      <c r="H62"/>
      <c r="I62"/>
    </row>
    <row r="63" spans="1:9" s="3" customFormat="1" x14ac:dyDescent="0.35">
      <c r="A63" s="207" t="s">
        <v>899</v>
      </c>
      <c r="B63" s="230">
        <v>0</v>
      </c>
      <c r="C63" s="223" t="s">
        <v>444</v>
      </c>
      <c r="D63" s="222">
        <v>10</v>
      </c>
      <c r="E63" s="223">
        <f t="shared" si="4"/>
        <v>0</v>
      </c>
      <c r="F63"/>
      <c r="G63"/>
      <c r="H63"/>
      <c r="I63"/>
    </row>
    <row r="64" spans="1:9" s="3" customFormat="1" ht="16.399999999999999" customHeight="1" x14ac:dyDescent="0.35">
      <c r="A64" s="207" t="s">
        <v>898</v>
      </c>
      <c r="B64" s="230">
        <v>0</v>
      </c>
      <c r="C64" s="223" t="s">
        <v>444</v>
      </c>
      <c r="D64" s="222">
        <v>10</v>
      </c>
      <c r="E64" s="223">
        <f t="shared" si="4"/>
        <v>0</v>
      </c>
      <c r="F64"/>
      <c r="G64"/>
      <c r="H64"/>
      <c r="I64"/>
    </row>
    <row r="65" spans="1:9" s="3" customFormat="1" ht="16.399999999999999" customHeight="1" x14ac:dyDescent="0.35">
      <c r="A65" s="207" t="s">
        <v>897</v>
      </c>
      <c r="B65" s="230">
        <v>0</v>
      </c>
      <c r="C65" s="223" t="s">
        <v>444</v>
      </c>
      <c r="D65" s="222">
        <v>1</v>
      </c>
      <c r="E65" s="223">
        <f t="shared" si="4"/>
        <v>0</v>
      </c>
      <c r="F65"/>
      <c r="G65"/>
      <c r="H65"/>
      <c r="I65"/>
    </row>
    <row r="66" spans="1:9" s="3" customFormat="1" ht="16.399999999999999" customHeight="1" x14ac:dyDescent="0.35">
      <c r="A66" s="207" t="s">
        <v>896</v>
      </c>
      <c r="B66" s="230">
        <v>0</v>
      </c>
      <c r="C66" s="223" t="s">
        <v>444</v>
      </c>
      <c r="D66" s="222">
        <v>1</v>
      </c>
      <c r="E66" s="223">
        <f t="shared" si="4"/>
        <v>0</v>
      </c>
      <c r="F66"/>
      <c r="G66"/>
      <c r="H66"/>
      <c r="I66"/>
    </row>
    <row r="67" spans="1:9" s="3" customFormat="1" ht="16.399999999999999" customHeight="1" x14ac:dyDescent="0.35">
      <c r="A67" s="207" t="s">
        <v>309</v>
      </c>
      <c r="B67" s="230">
        <v>0</v>
      </c>
      <c r="C67" s="223" t="s">
        <v>444</v>
      </c>
      <c r="D67" s="222">
        <v>10</v>
      </c>
      <c r="E67" s="223">
        <f t="shared" si="4"/>
        <v>0</v>
      </c>
      <c r="F67"/>
      <c r="G67"/>
      <c r="H67"/>
      <c r="I67"/>
    </row>
    <row r="68" spans="1:9" s="3" customFormat="1" ht="16.399999999999999" customHeight="1" x14ac:dyDescent="0.35">
      <c r="A68" s="207" t="s">
        <v>310</v>
      </c>
      <c r="B68" s="230">
        <v>0</v>
      </c>
      <c r="C68" s="223" t="s">
        <v>444</v>
      </c>
      <c r="D68" s="222">
        <v>10</v>
      </c>
      <c r="E68" s="223">
        <f t="shared" si="4"/>
        <v>0</v>
      </c>
      <c r="F68"/>
      <c r="G68"/>
      <c r="H68"/>
      <c r="I68"/>
    </row>
    <row r="69" spans="1:9" s="3" customFormat="1" ht="16.399999999999999" customHeight="1" x14ac:dyDescent="0.35">
      <c r="A69" s="207" t="s">
        <v>311</v>
      </c>
      <c r="B69" s="230">
        <v>0</v>
      </c>
      <c r="C69" s="223" t="s">
        <v>444</v>
      </c>
      <c r="D69" s="222">
        <v>2</v>
      </c>
      <c r="E69" s="223">
        <f t="shared" si="4"/>
        <v>0</v>
      </c>
      <c r="F69"/>
      <c r="G69"/>
      <c r="H69"/>
      <c r="I69"/>
    </row>
    <row r="70" spans="1:9" s="3" customFormat="1" ht="16.399999999999999" customHeight="1" x14ac:dyDescent="0.35">
      <c r="A70" s="207" t="s">
        <v>873</v>
      </c>
      <c r="B70" s="230">
        <v>0</v>
      </c>
      <c r="C70" s="223" t="s">
        <v>444</v>
      </c>
      <c r="D70" s="222">
        <v>10</v>
      </c>
      <c r="E70" s="223">
        <f t="shared" si="4"/>
        <v>0</v>
      </c>
      <c r="F70"/>
      <c r="G70"/>
      <c r="H70"/>
      <c r="I70"/>
    </row>
    <row r="71" spans="1:9" s="3" customFormat="1" ht="16.399999999999999" customHeight="1" x14ac:dyDescent="0.35">
      <c r="A71" s="211" t="s">
        <v>394</v>
      </c>
      <c r="B71" s="230">
        <v>0</v>
      </c>
      <c r="C71" s="223" t="s">
        <v>444</v>
      </c>
      <c r="D71" s="222">
        <v>10</v>
      </c>
      <c r="E71" s="223">
        <f t="shared" si="4"/>
        <v>0</v>
      </c>
      <c r="F71"/>
      <c r="G71"/>
      <c r="H71"/>
      <c r="I71"/>
    </row>
    <row r="72" spans="1:9" s="3" customFormat="1" ht="16.399999999999999" customHeight="1" x14ac:dyDescent="0.35">
      <c r="A72" s="211"/>
      <c r="B72" s="202"/>
      <c r="C72" s="223"/>
      <c r="D72" s="222"/>
      <c r="E72" s="211"/>
      <c r="F72"/>
      <c r="G72"/>
      <c r="H72"/>
      <c r="I72"/>
    </row>
    <row r="73" spans="1:9" s="3" customFormat="1" ht="31" x14ac:dyDescent="0.35">
      <c r="A73" s="205" t="s">
        <v>684</v>
      </c>
      <c r="B73" s="200"/>
      <c r="C73" s="221"/>
      <c r="D73" s="221"/>
      <c r="E73" s="205"/>
      <c r="F73"/>
      <c r="G73"/>
      <c r="H73"/>
      <c r="I73"/>
    </row>
    <row r="74" spans="1:9" s="3" customFormat="1" ht="75" x14ac:dyDescent="0.35">
      <c r="A74" s="207" t="s">
        <v>703</v>
      </c>
      <c r="B74" s="202"/>
      <c r="C74" s="223"/>
      <c r="D74" s="222"/>
      <c r="E74" s="211"/>
      <c r="F74"/>
      <c r="G74"/>
      <c r="H74"/>
      <c r="I74"/>
    </row>
    <row r="75" spans="1:9" s="3" customFormat="1" ht="39" x14ac:dyDescent="0.35">
      <c r="A75" s="212" t="s">
        <v>547</v>
      </c>
      <c r="B75" s="202"/>
      <c r="C75" s="223"/>
      <c r="D75" s="222"/>
      <c r="E75" s="211"/>
      <c r="F75"/>
      <c r="G75"/>
      <c r="H75"/>
      <c r="I75"/>
    </row>
    <row r="76" spans="1:9" s="3" customFormat="1" ht="16.399999999999999" customHeight="1" x14ac:dyDescent="0.35">
      <c r="A76" s="207" t="s">
        <v>312</v>
      </c>
      <c r="B76" s="230">
        <v>0</v>
      </c>
      <c r="C76" s="223" t="s">
        <v>444</v>
      </c>
      <c r="D76" s="222">
        <v>10</v>
      </c>
      <c r="E76" s="224">
        <f>B76*D76</f>
        <v>0</v>
      </c>
      <c r="F76"/>
      <c r="G76"/>
      <c r="H76"/>
      <c r="I76"/>
    </row>
    <row r="77" spans="1:9" s="3" customFormat="1" ht="16.399999999999999" customHeight="1" x14ac:dyDescent="0.35">
      <c r="A77" s="207" t="s">
        <v>702</v>
      </c>
      <c r="B77" s="230">
        <v>0</v>
      </c>
      <c r="C77" s="223" t="s">
        <v>444</v>
      </c>
      <c r="D77" s="225">
        <v>3</v>
      </c>
      <c r="E77" s="224">
        <f t="shared" ref="E77:E92" si="5">B77*D77</f>
        <v>0</v>
      </c>
      <c r="F77"/>
      <c r="G77"/>
      <c r="H77"/>
      <c r="I77"/>
    </row>
    <row r="78" spans="1:9" s="3" customFormat="1" ht="25" x14ac:dyDescent="0.35">
      <c r="A78" s="207" t="s">
        <v>313</v>
      </c>
      <c r="B78" s="230">
        <v>0</v>
      </c>
      <c r="C78" s="223" t="s">
        <v>444</v>
      </c>
      <c r="D78" s="225">
        <v>10</v>
      </c>
      <c r="E78" s="224">
        <f t="shared" si="5"/>
        <v>0</v>
      </c>
      <c r="F78"/>
      <c r="G78"/>
      <c r="H78"/>
      <c r="I78"/>
    </row>
    <row r="79" spans="1:9" s="3" customFormat="1" ht="16.399999999999999" customHeight="1" x14ac:dyDescent="0.35">
      <c r="A79" s="207" t="s">
        <v>314</v>
      </c>
      <c r="B79" s="230">
        <v>0</v>
      </c>
      <c r="C79" s="223" t="s">
        <v>444</v>
      </c>
      <c r="D79" s="225">
        <v>10</v>
      </c>
      <c r="E79" s="224">
        <f t="shared" si="5"/>
        <v>0</v>
      </c>
      <c r="F79"/>
      <c r="G79"/>
      <c r="H79"/>
      <c r="I79"/>
    </row>
    <row r="80" spans="1:9" s="3" customFormat="1" ht="16.399999999999999" customHeight="1" x14ac:dyDescent="0.35">
      <c r="A80" s="207" t="s">
        <v>315</v>
      </c>
      <c r="B80" s="230">
        <v>0</v>
      </c>
      <c r="C80" s="223" t="s">
        <v>444</v>
      </c>
      <c r="D80" s="225">
        <v>10</v>
      </c>
      <c r="E80" s="224">
        <f t="shared" si="5"/>
        <v>0</v>
      </c>
      <c r="F80"/>
      <c r="G80"/>
      <c r="H80"/>
      <c r="I80"/>
    </row>
    <row r="81" spans="1:21" s="3" customFormat="1" ht="16.399999999999999" customHeight="1" x14ac:dyDescent="0.35">
      <c r="A81" s="207" t="s">
        <v>893</v>
      </c>
      <c r="B81" s="230">
        <v>0</v>
      </c>
      <c r="C81" s="223" t="s">
        <v>444</v>
      </c>
      <c r="D81" s="225">
        <v>10</v>
      </c>
      <c r="E81" s="224">
        <f>B81*D81</f>
        <v>0</v>
      </c>
      <c r="F81"/>
      <c r="G81"/>
      <c r="H81"/>
      <c r="I81"/>
      <c r="J81" s="35"/>
      <c r="K81" s="35"/>
      <c r="L81" s="35"/>
      <c r="M81" s="35"/>
      <c r="N81" s="35"/>
      <c r="O81" s="35"/>
      <c r="P81" s="35"/>
      <c r="Q81" s="35"/>
      <c r="R81" s="35"/>
      <c r="S81" s="35"/>
      <c r="T81" s="35"/>
      <c r="U81" s="35"/>
    </row>
    <row r="82" spans="1:21" s="3" customFormat="1" ht="16.399999999999999" customHeight="1" x14ac:dyDescent="0.35">
      <c r="A82" s="207" t="s">
        <v>894</v>
      </c>
      <c r="B82" s="230">
        <v>0</v>
      </c>
      <c r="C82" s="223" t="s">
        <v>444</v>
      </c>
      <c r="D82" s="225">
        <v>10</v>
      </c>
      <c r="E82" s="224">
        <f>B82*D82</f>
        <v>0</v>
      </c>
      <c r="F82"/>
      <c r="G82"/>
      <c r="H82"/>
      <c r="I82"/>
      <c r="J82" s="35"/>
      <c r="K82" s="35"/>
      <c r="L82" s="35"/>
      <c r="M82" s="35"/>
      <c r="N82" s="35"/>
      <c r="O82" s="35"/>
      <c r="P82" s="35"/>
      <c r="Q82" s="35"/>
      <c r="R82" s="35"/>
      <c r="S82" s="35"/>
      <c r="T82" s="35"/>
      <c r="U82" s="35"/>
    </row>
    <row r="83" spans="1:21" s="3" customFormat="1" ht="16.399999999999999" customHeight="1" x14ac:dyDescent="0.35">
      <c r="A83" s="207" t="s">
        <v>895</v>
      </c>
      <c r="B83" s="230">
        <v>0</v>
      </c>
      <c r="C83" s="223" t="s">
        <v>444</v>
      </c>
      <c r="D83" s="225">
        <v>10</v>
      </c>
      <c r="E83" s="224">
        <f t="shared" si="5"/>
        <v>0</v>
      </c>
      <c r="F83"/>
      <c r="G83"/>
      <c r="H83"/>
      <c r="I83"/>
      <c r="J83"/>
      <c r="K83"/>
      <c r="L83"/>
      <c r="M83"/>
      <c r="N83"/>
      <c r="O83"/>
      <c r="P83"/>
      <c r="Q83"/>
      <c r="R83"/>
      <c r="S83"/>
      <c r="T83"/>
      <c r="U83"/>
    </row>
    <row r="84" spans="1:21" s="3" customFormat="1" ht="16.399999999999999" customHeight="1" x14ac:dyDescent="0.35">
      <c r="A84" s="207" t="s">
        <v>892</v>
      </c>
      <c r="B84" s="230">
        <v>0</v>
      </c>
      <c r="C84" s="223" t="s">
        <v>444</v>
      </c>
      <c r="D84" s="225">
        <v>10</v>
      </c>
      <c r="E84" s="224">
        <f>B84*D84</f>
        <v>0</v>
      </c>
      <c r="F84"/>
      <c r="G84"/>
      <c r="H84"/>
      <c r="I84"/>
      <c r="J84"/>
      <c r="K84"/>
      <c r="L84"/>
      <c r="M84"/>
      <c r="N84"/>
      <c r="O84"/>
      <c r="P84"/>
      <c r="Q84"/>
      <c r="R84"/>
      <c r="S84"/>
      <c r="T84"/>
      <c r="U84"/>
    </row>
    <row r="85" spans="1:21" s="3" customFormat="1" ht="16.399999999999999" customHeight="1" x14ac:dyDescent="0.35">
      <c r="A85" s="207" t="s">
        <v>317</v>
      </c>
      <c r="B85" s="230">
        <v>0</v>
      </c>
      <c r="C85" s="223" t="s">
        <v>444</v>
      </c>
      <c r="D85" s="225">
        <v>10</v>
      </c>
      <c r="E85" s="224">
        <f t="shared" si="5"/>
        <v>0</v>
      </c>
      <c r="F85"/>
      <c r="G85"/>
      <c r="H85"/>
      <c r="I85"/>
      <c r="J85"/>
      <c r="K85"/>
      <c r="L85"/>
      <c r="M85"/>
      <c r="N85"/>
      <c r="O85"/>
      <c r="P85"/>
      <c r="Q85"/>
      <c r="R85"/>
      <c r="S85"/>
      <c r="T85"/>
      <c r="U85"/>
    </row>
    <row r="86" spans="1:21" s="3" customFormat="1" ht="16.399999999999999" customHeight="1" x14ac:dyDescent="0.35">
      <c r="A86" s="207"/>
      <c r="B86" s="230"/>
      <c r="C86" s="223"/>
      <c r="D86" s="226"/>
      <c r="E86" s="224"/>
      <c r="F86"/>
      <c r="G86"/>
      <c r="H86"/>
      <c r="I86"/>
      <c r="J86"/>
      <c r="K86"/>
      <c r="L86"/>
      <c r="M86"/>
      <c r="N86"/>
      <c r="O86"/>
      <c r="P86"/>
      <c r="Q86"/>
      <c r="R86"/>
      <c r="S86"/>
      <c r="T86"/>
      <c r="U86"/>
    </row>
    <row r="87" spans="1:21" s="3" customFormat="1" ht="16.399999999999999" customHeight="1" x14ac:dyDescent="0.35">
      <c r="A87" s="207" t="s">
        <v>318</v>
      </c>
      <c r="B87" s="230">
        <v>0</v>
      </c>
      <c r="C87" s="223" t="s">
        <v>444</v>
      </c>
      <c r="D87" s="225">
        <v>10</v>
      </c>
      <c r="E87" s="224">
        <f t="shared" si="5"/>
        <v>0</v>
      </c>
      <c r="F87"/>
      <c r="G87"/>
      <c r="H87"/>
      <c r="I87"/>
      <c r="J87"/>
      <c r="K87"/>
      <c r="L87"/>
      <c r="M87"/>
      <c r="N87"/>
      <c r="O87"/>
      <c r="P87"/>
      <c r="Q87"/>
      <c r="R87"/>
      <c r="S87"/>
      <c r="T87"/>
      <c r="U87"/>
    </row>
    <row r="88" spans="1:21" s="3" customFormat="1" x14ac:dyDescent="0.35">
      <c r="A88" s="207" t="s">
        <v>319</v>
      </c>
      <c r="B88" s="230">
        <v>0</v>
      </c>
      <c r="C88" s="223" t="s">
        <v>444</v>
      </c>
      <c r="D88" s="225">
        <v>7</v>
      </c>
      <c r="E88" s="224">
        <f t="shared" si="5"/>
        <v>0</v>
      </c>
      <c r="F88"/>
      <c r="G88"/>
      <c r="H88"/>
      <c r="I88"/>
      <c r="J88"/>
      <c r="K88"/>
      <c r="L88"/>
      <c r="M88"/>
      <c r="N88"/>
      <c r="O88"/>
      <c r="P88"/>
      <c r="Q88"/>
      <c r="R88"/>
      <c r="S88"/>
      <c r="T88"/>
      <c r="U88"/>
    </row>
    <row r="89" spans="1:21" s="11" customFormat="1" x14ac:dyDescent="0.35">
      <c r="A89" s="207" t="s">
        <v>320</v>
      </c>
      <c r="B89" s="230">
        <v>0</v>
      </c>
      <c r="C89" s="223" t="s">
        <v>444</v>
      </c>
      <c r="D89" s="225">
        <v>10</v>
      </c>
      <c r="E89" s="224">
        <f t="shared" si="5"/>
        <v>0</v>
      </c>
      <c r="F89"/>
      <c r="G89"/>
      <c r="H89"/>
      <c r="I89"/>
      <c r="J89"/>
      <c r="K89"/>
      <c r="L89"/>
      <c r="M89"/>
      <c r="N89"/>
      <c r="O89"/>
      <c r="P89"/>
      <c r="Q89"/>
      <c r="R89"/>
      <c r="S89"/>
      <c r="T89"/>
      <c r="U89"/>
    </row>
    <row r="90" spans="1:21" s="11" customFormat="1" x14ac:dyDescent="0.35">
      <c r="A90" s="207" t="s">
        <v>321</v>
      </c>
      <c r="B90" s="230">
        <v>0</v>
      </c>
      <c r="C90" s="223" t="s">
        <v>444</v>
      </c>
      <c r="D90" s="225">
        <v>5</v>
      </c>
      <c r="E90" s="224">
        <f t="shared" si="5"/>
        <v>0</v>
      </c>
      <c r="F90"/>
      <c r="G90"/>
      <c r="H90"/>
      <c r="I90"/>
      <c r="J90"/>
      <c r="K90"/>
      <c r="L90"/>
      <c r="M90"/>
      <c r="N90"/>
      <c r="O90"/>
      <c r="P90"/>
      <c r="Q90"/>
      <c r="R90"/>
      <c r="S90"/>
      <c r="T90"/>
      <c r="U90"/>
    </row>
    <row r="91" spans="1:21" s="11" customFormat="1" x14ac:dyDescent="0.35">
      <c r="A91" s="207" t="s">
        <v>322</v>
      </c>
      <c r="B91" s="230">
        <v>0</v>
      </c>
      <c r="C91" s="223" t="s">
        <v>444</v>
      </c>
      <c r="D91" s="225">
        <v>5</v>
      </c>
      <c r="E91" s="224">
        <f t="shared" si="5"/>
        <v>0</v>
      </c>
      <c r="F91"/>
      <c r="G91"/>
      <c r="H91"/>
      <c r="I91"/>
      <c r="J91"/>
      <c r="K91"/>
      <c r="L91"/>
      <c r="M91"/>
      <c r="N91"/>
      <c r="O91"/>
      <c r="P91"/>
      <c r="Q91"/>
      <c r="R91"/>
      <c r="S91"/>
      <c r="T91"/>
      <c r="U91"/>
    </row>
    <row r="92" spans="1:21" s="11" customFormat="1" x14ac:dyDescent="0.35">
      <c r="A92" s="207" t="s">
        <v>323</v>
      </c>
      <c r="B92" s="230">
        <v>0</v>
      </c>
      <c r="C92" s="223" t="s">
        <v>444</v>
      </c>
      <c r="D92" s="225">
        <v>5</v>
      </c>
      <c r="E92" s="224">
        <f t="shared" si="5"/>
        <v>0</v>
      </c>
      <c r="F92"/>
      <c r="G92"/>
      <c r="H92"/>
      <c r="I92"/>
      <c r="J92"/>
      <c r="K92"/>
      <c r="L92"/>
      <c r="M92"/>
      <c r="N92"/>
      <c r="O92"/>
      <c r="P92"/>
      <c r="Q92"/>
      <c r="R92"/>
      <c r="S92"/>
      <c r="T92"/>
      <c r="U92"/>
    </row>
    <row r="93" spans="1:21" s="11" customFormat="1" x14ac:dyDescent="0.35">
      <c r="A93" s="115"/>
      <c r="B93" s="202"/>
      <c r="C93" s="223"/>
      <c r="D93" s="226"/>
      <c r="E93" s="213"/>
      <c r="F93"/>
      <c r="G93"/>
      <c r="H93"/>
      <c r="I93"/>
      <c r="J93"/>
      <c r="K93"/>
      <c r="L93"/>
      <c r="M93"/>
      <c r="N93"/>
      <c r="O93"/>
      <c r="P93"/>
      <c r="Q93"/>
      <c r="R93"/>
      <c r="S93"/>
      <c r="T93"/>
      <c r="U93"/>
    </row>
    <row r="94" spans="1:21" s="4" customFormat="1" ht="15.5" x14ac:dyDescent="0.35">
      <c r="A94" s="205" t="s">
        <v>324</v>
      </c>
      <c r="B94" s="200"/>
      <c r="C94" s="221"/>
      <c r="D94" s="221"/>
      <c r="E94" s="205"/>
      <c r="F94"/>
      <c r="G94"/>
      <c r="H94"/>
      <c r="I94"/>
      <c r="J94"/>
      <c r="K94"/>
      <c r="L94"/>
      <c r="M94"/>
      <c r="N94"/>
      <c r="O94"/>
      <c r="P94"/>
      <c r="Q94"/>
      <c r="R94"/>
      <c r="S94"/>
      <c r="T94"/>
      <c r="U94"/>
    </row>
    <row r="95" spans="1:21" x14ac:dyDescent="0.35">
      <c r="A95" s="207" t="s">
        <v>325</v>
      </c>
      <c r="B95" s="230">
        <v>0</v>
      </c>
      <c r="C95" s="223" t="s">
        <v>444</v>
      </c>
      <c r="D95" s="225">
        <v>10</v>
      </c>
      <c r="E95" s="224">
        <f>B95*D95</f>
        <v>0</v>
      </c>
    </row>
    <row r="96" spans="1:21" x14ac:dyDescent="0.35">
      <c r="A96" s="207" t="s">
        <v>326</v>
      </c>
      <c r="B96" s="230">
        <v>0</v>
      </c>
      <c r="C96" s="223" t="s">
        <v>444</v>
      </c>
      <c r="D96" s="225">
        <v>10</v>
      </c>
      <c r="E96" s="224">
        <f t="shared" ref="E96:E105" si="6">B96*D96</f>
        <v>0</v>
      </c>
    </row>
    <row r="97" spans="1:5" x14ac:dyDescent="0.35">
      <c r="A97" s="207" t="s">
        <v>327</v>
      </c>
      <c r="B97" s="230">
        <v>0</v>
      </c>
      <c r="C97" s="223" t="s">
        <v>444</v>
      </c>
      <c r="D97" s="225">
        <v>10</v>
      </c>
      <c r="E97" s="224">
        <f t="shared" si="6"/>
        <v>0</v>
      </c>
    </row>
    <row r="98" spans="1:5" x14ac:dyDescent="0.35">
      <c r="A98" s="207" t="s">
        <v>328</v>
      </c>
      <c r="B98" s="230">
        <v>0</v>
      </c>
      <c r="C98" s="223" t="s">
        <v>444</v>
      </c>
      <c r="D98" s="225">
        <v>2</v>
      </c>
      <c r="E98" s="224">
        <f t="shared" si="6"/>
        <v>0</v>
      </c>
    </row>
    <row r="99" spans="1:5" x14ac:dyDescent="0.35">
      <c r="A99" s="207" t="s">
        <v>329</v>
      </c>
      <c r="B99" s="230">
        <v>0</v>
      </c>
      <c r="C99" s="223" t="s">
        <v>444</v>
      </c>
      <c r="D99" s="225">
        <v>10</v>
      </c>
      <c r="E99" s="224">
        <f t="shared" si="6"/>
        <v>0</v>
      </c>
    </row>
    <row r="100" spans="1:5" x14ac:dyDescent="0.35">
      <c r="A100" s="207" t="s">
        <v>330</v>
      </c>
      <c r="B100" s="230">
        <v>0</v>
      </c>
      <c r="C100" s="223" t="s">
        <v>444</v>
      </c>
      <c r="D100" s="225">
        <v>10</v>
      </c>
      <c r="E100" s="224">
        <f t="shared" si="6"/>
        <v>0</v>
      </c>
    </row>
    <row r="101" spans="1:5" x14ac:dyDescent="0.35">
      <c r="A101" s="207" t="s">
        <v>331</v>
      </c>
      <c r="B101" s="230">
        <v>0</v>
      </c>
      <c r="C101" s="223" t="s">
        <v>444</v>
      </c>
      <c r="D101" s="225">
        <v>10</v>
      </c>
      <c r="E101" s="224">
        <f t="shared" si="6"/>
        <v>0</v>
      </c>
    </row>
    <row r="102" spans="1:5" x14ac:dyDescent="0.35">
      <c r="A102" s="207" t="s">
        <v>332</v>
      </c>
      <c r="B102" s="230">
        <v>0</v>
      </c>
      <c r="C102" s="223" t="s">
        <v>444</v>
      </c>
      <c r="D102" s="225">
        <v>10</v>
      </c>
      <c r="E102" s="224">
        <f t="shared" si="6"/>
        <v>0</v>
      </c>
    </row>
    <row r="103" spans="1:5" x14ac:dyDescent="0.35">
      <c r="A103" s="207" t="s">
        <v>333</v>
      </c>
      <c r="B103" s="230">
        <v>0</v>
      </c>
      <c r="C103" s="223" t="s">
        <v>444</v>
      </c>
      <c r="D103" s="225">
        <v>10</v>
      </c>
      <c r="E103" s="224">
        <f t="shared" si="6"/>
        <v>0</v>
      </c>
    </row>
    <row r="104" spans="1:5" x14ac:dyDescent="0.35">
      <c r="A104" s="207" t="s">
        <v>685</v>
      </c>
      <c r="B104" s="230">
        <v>0</v>
      </c>
      <c r="C104" s="223" t="s">
        <v>707</v>
      </c>
      <c r="D104" s="225">
        <v>10</v>
      </c>
      <c r="E104" s="224">
        <f t="shared" si="6"/>
        <v>0</v>
      </c>
    </row>
    <row r="105" spans="1:5" x14ac:dyDescent="0.35">
      <c r="A105" s="207" t="s">
        <v>686</v>
      </c>
      <c r="B105" s="230">
        <v>0</v>
      </c>
      <c r="C105" s="223" t="s">
        <v>707</v>
      </c>
      <c r="D105" s="225">
        <v>10</v>
      </c>
      <c r="E105" s="224">
        <f t="shared" si="6"/>
        <v>0</v>
      </c>
    </row>
    <row r="106" spans="1:5" x14ac:dyDescent="0.35">
      <c r="A106" s="159" t="s">
        <v>334</v>
      </c>
      <c r="B106" s="201"/>
      <c r="C106" s="211"/>
      <c r="D106" s="222"/>
      <c r="E106" s="211"/>
    </row>
    <row r="107" spans="1:5" ht="62.5" x14ac:dyDescent="0.35">
      <c r="A107" s="207" t="s">
        <v>687</v>
      </c>
      <c r="B107" s="230">
        <v>0</v>
      </c>
      <c r="C107" s="223" t="s">
        <v>444</v>
      </c>
      <c r="D107" s="225">
        <v>10</v>
      </c>
      <c r="E107" s="224">
        <f>B107*D107</f>
        <v>0</v>
      </c>
    </row>
    <row r="108" spans="1:5" ht="29" x14ac:dyDescent="0.35">
      <c r="A108" s="213" t="s">
        <v>689</v>
      </c>
      <c r="B108" s="12"/>
      <c r="E108" s="211"/>
    </row>
    <row r="109" spans="1:5" ht="29.5" customHeight="1" x14ac:dyDescent="0.35">
      <c r="A109" s="207" t="s">
        <v>688</v>
      </c>
      <c r="B109" s="230">
        <v>0</v>
      </c>
      <c r="C109" s="223" t="s">
        <v>444</v>
      </c>
      <c r="D109" s="222">
        <v>10</v>
      </c>
      <c r="E109" s="223">
        <f>B109*D109</f>
        <v>0</v>
      </c>
    </row>
    <row r="110" spans="1:5" x14ac:dyDescent="0.35">
      <c r="A110" s="207" t="s">
        <v>337</v>
      </c>
      <c r="B110" s="230">
        <v>0</v>
      </c>
      <c r="C110" s="223" t="s">
        <v>444</v>
      </c>
      <c r="D110" s="222">
        <v>7</v>
      </c>
      <c r="E110" s="223">
        <f>B110*D110</f>
        <v>0</v>
      </c>
    </row>
    <row r="111" spans="1:5" x14ac:dyDescent="0.35">
      <c r="A111" s="213" t="s">
        <v>339</v>
      </c>
      <c r="B111" s="202"/>
      <c r="C111" s="29"/>
      <c r="E111" s="223"/>
    </row>
    <row r="112" spans="1:5" ht="87" x14ac:dyDescent="0.35">
      <c r="A112" s="214" t="s">
        <v>694</v>
      </c>
      <c r="B112" s="230">
        <v>0</v>
      </c>
      <c r="C112" s="223" t="s">
        <v>468</v>
      </c>
      <c r="D112" s="222">
        <v>100</v>
      </c>
      <c r="E112" s="223">
        <f t="shared" ref="E112:E150" si="7">B112*D112</f>
        <v>0</v>
      </c>
    </row>
    <row r="113" spans="1:5" x14ac:dyDescent="0.35">
      <c r="A113" s="3" t="s">
        <v>691</v>
      </c>
      <c r="B113" s="202"/>
      <c r="C113" s="223"/>
      <c r="D113" s="222"/>
      <c r="E113" s="223"/>
    </row>
    <row r="114" spans="1:5" ht="72.5" x14ac:dyDescent="0.35">
      <c r="A114" s="214" t="s">
        <v>695</v>
      </c>
      <c r="B114" s="230">
        <v>0</v>
      </c>
      <c r="C114" s="223" t="s">
        <v>468</v>
      </c>
      <c r="D114" s="222">
        <v>100</v>
      </c>
      <c r="E114" s="223">
        <f t="shared" si="7"/>
        <v>0</v>
      </c>
    </row>
    <row r="115" spans="1:5" x14ac:dyDescent="0.35">
      <c r="A115" s="124" t="s">
        <v>658</v>
      </c>
      <c r="B115" s="202"/>
      <c r="C115" s="223"/>
      <c r="D115" s="222"/>
      <c r="E115" s="223"/>
    </row>
    <row r="116" spans="1:5" ht="43.5" x14ac:dyDescent="0.35">
      <c r="A116" s="214" t="s">
        <v>825</v>
      </c>
      <c r="B116" s="230">
        <v>0</v>
      </c>
      <c r="C116" s="223" t="s">
        <v>708</v>
      </c>
      <c r="D116" s="222">
        <v>10</v>
      </c>
      <c r="E116" s="223">
        <f t="shared" si="7"/>
        <v>0</v>
      </c>
    </row>
    <row r="117" spans="1:5" ht="28.75" customHeight="1" x14ac:dyDescent="0.35">
      <c r="A117" s="215" t="s">
        <v>826</v>
      </c>
      <c r="B117" s="202"/>
      <c r="C117" s="223"/>
      <c r="D117" s="222"/>
      <c r="E117" s="223"/>
    </row>
    <row r="118" spans="1:5" ht="72.5" x14ac:dyDescent="0.35">
      <c r="A118" s="214" t="s">
        <v>827</v>
      </c>
      <c r="B118" s="230">
        <v>0</v>
      </c>
      <c r="C118" s="223" t="s">
        <v>444</v>
      </c>
      <c r="D118" s="222">
        <v>5</v>
      </c>
      <c r="E118" s="223">
        <f t="shared" ref="E118" si="8">B118*D118</f>
        <v>0</v>
      </c>
    </row>
    <row r="119" spans="1:5" ht="29" x14ac:dyDescent="0.35">
      <c r="A119" s="215" t="s">
        <v>828</v>
      </c>
      <c r="B119" s="202"/>
      <c r="C119" s="223"/>
      <c r="D119" s="222"/>
      <c r="E119" s="223"/>
    </row>
    <row r="120" spans="1:5" ht="72.5" x14ac:dyDescent="0.35">
      <c r="A120" s="214" t="s">
        <v>829</v>
      </c>
      <c r="B120" s="230">
        <v>0</v>
      </c>
      <c r="C120" s="223" t="s">
        <v>708</v>
      </c>
      <c r="D120" s="222">
        <v>10</v>
      </c>
      <c r="E120" s="223">
        <f t="shared" ref="E120" si="9">B120*D120</f>
        <v>0</v>
      </c>
    </row>
    <row r="121" spans="1:5" x14ac:dyDescent="0.35">
      <c r="A121" s="213" t="s">
        <v>341</v>
      </c>
      <c r="B121" s="202"/>
      <c r="C121" s="223"/>
      <c r="D121" s="222"/>
      <c r="E121" s="223"/>
    </row>
    <row r="122" spans="1:5" x14ac:dyDescent="0.35">
      <c r="A122" s="214" t="s">
        <v>342</v>
      </c>
      <c r="B122" s="230">
        <v>0</v>
      </c>
      <c r="C122" s="223" t="s">
        <v>444</v>
      </c>
      <c r="D122" s="222">
        <v>5</v>
      </c>
      <c r="E122" s="223">
        <f t="shared" si="7"/>
        <v>0</v>
      </c>
    </row>
    <row r="123" spans="1:5" x14ac:dyDescent="0.35">
      <c r="A123" s="214"/>
      <c r="B123" s="202"/>
      <c r="C123" s="223"/>
      <c r="D123" s="222"/>
      <c r="E123" s="223"/>
    </row>
    <row r="124" spans="1:5" x14ac:dyDescent="0.35">
      <c r="A124" s="215" t="s">
        <v>343</v>
      </c>
      <c r="B124" s="202"/>
      <c r="C124" s="223"/>
      <c r="D124" s="222"/>
      <c r="E124" s="223"/>
    </row>
    <row r="125" spans="1:5" x14ac:dyDescent="0.35">
      <c r="A125" s="214" t="s">
        <v>344</v>
      </c>
      <c r="B125" s="230">
        <v>0</v>
      </c>
      <c r="C125" s="223" t="s">
        <v>468</v>
      </c>
      <c r="D125" s="222">
        <v>100</v>
      </c>
      <c r="E125" s="223">
        <f t="shared" si="7"/>
        <v>0</v>
      </c>
    </row>
    <row r="126" spans="1:5" x14ac:dyDescent="0.35">
      <c r="A126" s="207" t="s">
        <v>345</v>
      </c>
      <c r="B126" s="230">
        <v>0</v>
      </c>
      <c r="C126" s="223" t="s">
        <v>468</v>
      </c>
      <c r="D126" s="222">
        <v>100</v>
      </c>
      <c r="E126" s="223">
        <f t="shared" si="7"/>
        <v>0</v>
      </c>
    </row>
    <row r="127" spans="1:5" x14ac:dyDescent="0.35">
      <c r="A127" s="207" t="s">
        <v>346</v>
      </c>
      <c r="B127" s="230">
        <v>0</v>
      </c>
      <c r="C127" s="223" t="s">
        <v>468</v>
      </c>
      <c r="D127" s="222">
        <v>100</v>
      </c>
      <c r="E127" s="223">
        <f t="shared" si="7"/>
        <v>0</v>
      </c>
    </row>
    <row r="128" spans="1:5" x14ac:dyDescent="0.35">
      <c r="A128" s="207" t="s">
        <v>347</v>
      </c>
      <c r="B128" s="230">
        <v>0</v>
      </c>
      <c r="C128" s="223" t="s">
        <v>468</v>
      </c>
      <c r="D128" s="222">
        <v>100</v>
      </c>
      <c r="E128" s="223">
        <f t="shared" si="7"/>
        <v>0</v>
      </c>
    </row>
    <row r="129" spans="1:5" x14ac:dyDescent="0.35">
      <c r="A129" s="207" t="s">
        <v>696</v>
      </c>
      <c r="B129" s="230">
        <v>0</v>
      </c>
      <c r="C129" s="223" t="s">
        <v>468</v>
      </c>
      <c r="D129" s="222">
        <v>100</v>
      </c>
      <c r="E129" s="223">
        <f t="shared" si="7"/>
        <v>0</v>
      </c>
    </row>
    <row r="130" spans="1:5" ht="25" x14ac:dyDescent="0.35">
      <c r="A130" s="207" t="s">
        <v>697</v>
      </c>
      <c r="B130" s="230">
        <v>0</v>
      </c>
      <c r="C130" s="223" t="s">
        <v>468</v>
      </c>
      <c r="D130" s="222">
        <v>100</v>
      </c>
      <c r="E130" s="223">
        <f t="shared" si="7"/>
        <v>0</v>
      </c>
    </row>
    <row r="131" spans="1:5" ht="25" x14ac:dyDescent="0.35">
      <c r="A131" s="207" t="s">
        <v>698</v>
      </c>
      <c r="B131" s="230">
        <v>0</v>
      </c>
      <c r="C131" s="223" t="s">
        <v>468</v>
      </c>
      <c r="D131" s="222">
        <v>75</v>
      </c>
      <c r="E131" s="223">
        <f t="shared" si="7"/>
        <v>0</v>
      </c>
    </row>
    <row r="132" spans="1:5" x14ac:dyDescent="0.35">
      <c r="A132" s="207" t="s">
        <v>903</v>
      </c>
      <c r="B132" s="230">
        <v>0</v>
      </c>
      <c r="C132" s="223" t="s">
        <v>468</v>
      </c>
      <c r="D132" s="222">
        <v>100</v>
      </c>
      <c r="E132" s="223">
        <f t="shared" ref="E132" si="10">B132*D132</f>
        <v>0</v>
      </c>
    </row>
    <row r="133" spans="1:5" ht="15.65" customHeight="1" x14ac:dyDescent="0.35">
      <c r="A133" s="207" t="s">
        <v>904</v>
      </c>
      <c r="B133" s="230">
        <v>0</v>
      </c>
      <c r="C133" s="223" t="s">
        <v>468</v>
      </c>
      <c r="D133" s="222">
        <v>100</v>
      </c>
      <c r="E133" s="223">
        <f t="shared" ref="E133" si="11">B133*D133</f>
        <v>0</v>
      </c>
    </row>
    <row r="134" spans="1:5" x14ac:dyDescent="0.35">
      <c r="A134" s="207" t="s">
        <v>699</v>
      </c>
      <c r="B134" s="230">
        <v>0</v>
      </c>
      <c r="C134" s="223" t="s">
        <v>468</v>
      </c>
      <c r="D134" s="222">
        <v>50</v>
      </c>
      <c r="E134" s="223">
        <f t="shared" si="7"/>
        <v>0</v>
      </c>
    </row>
    <row r="135" spans="1:5" x14ac:dyDescent="0.35">
      <c r="A135" s="207" t="s">
        <v>350</v>
      </c>
      <c r="B135" s="230">
        <v>0</v>
      </c>
      <c r="C135" s="223" t="s">
        <v>468</v>
      </c>
      <c r="D135" s="222">
        <v>50</v>
      </c>
      <c r="E135" s="223">
        <f t="shared" si="7"/>
        <v>0</v>
      </c>
    </row>
    <row r="136" spans="1:5" x14ac:dyDescent="0.35">
      <c r="A136" s="207" t="s">
        <v>348</v>
      </c>
      <c r="B136" s="230">
        <v>0</v>
      </c>
      <c r="C136" s="223" t="s">
        <v>468</v>
      </c>
      <c r="D136" s="222">
        <v>100</v>
      </c>
      <c r="E136" s="223">
        <f>B136*D136</f>
        <v>0</v>
      </c>
    </row>
    <row r="137" spans="1:5" x14ac:dyDescent="0.35">
      <c r="A137" s="207" t="s">
        <v>349</v>
      </c>
      <c r="B137" s="230">
        <v>0</v>
      </c>
      <c r="C137" s="223" t="s">
        <v>468</v>
      </c>
      <c r="D137" s="222">
        <v>100</v>
      </c>
      <c r="E137" s="223">
        <f>B137*D137</f>
        <v>0</v>
      </c>
    </row>
    <row r="138" spans="1:5" x14ac:dyDescent="0.35">
      <c r="A138" s="207" t="s">
        <v>351</v>
      </c>
      <c r="B138" s="230">
        <v>0</v>
      </c>
      <c r="C138" s="223" t="s">
        <v>468</v>
      </c>
      <c r="D138" s="222">
        <v>50</v>
      </c>
      <c r="E138" s="223">
        <f t="shared" si="7"/>
        <v>0</v>
      </c>
    </row>
    <row r="139" spans="1:5" x14ac:dyDescent="0.35">
      <c r="A139" s="207" t="s">
        <v>352</v>
      </c>
      <c r="B139" s="230">
        <v>0</v>
      </c>
      <c r="C139" s="223" t="s">
        <v>444</v>
      </c>
      <c r="D139" s="222">
        <v>5</v>
      </c>
      <c r="E139" s="223">
        <f t="shared" si="7"/>
        <v>0</v>
      </c>
    </row>
    <row r="140" spans="1:5" x14ac:dyDescent="0.35">
      <c r="A140" s="207" t="s">
        <v>905</v>
      </c>
      <c r="B140" s="230">
        <v>0</v>
      </c>
      <c r="C140" s="223" t="s">
        <v>444</v>
      </c>
      <c r="D140" s="222">
        <v>5</v>
      </c>
      <c r="E140" s="223">
        <f>B140*D140</f>
        <v>0</v>
      </c>
    </row>
    <row r="141" spans="1:5" x14ac:dyDescent="0.35">
      <c r="A141" s="207" t="s">
        <v>906</v>
      </c>
      <c r="B141" s="230">
        <v>0</v>
      </c>
      <c r="C141" s="223" t="s">
        <v>444</v>
      </c>
      <c r="D141" s="222">
        <v>10</v>
      </c>
      <c r="E141" s="223">
        <f t="shared" ref="E141" si="12">B141*D141</f>
        <v>0</v>
      </c>
    </row>
    <row r="142" spans="1:5" x14ac:dyDescent="0.35">
      <c r="B142" s="202"/>
      <c r="C142" s="223"/>
      <c r="D142" s="222"/>
      <c r="E142" s="223"/>
    </row>
    <row r="143" spans="1:5" x14ac:dyDescent="0.35">
      <c r="A143" s="216" t="s">
        <v>353</v>
      </c>
      <c r="B143" s="202"/>
      <c r="C143" s="223"/>
      <c r="D143" s="222"/>
      <c r="E143" s="223"/>
    </row>
    <row r="144" spans="1:5" x14ac:dyDescent="0.35">
      <c r="A144" s="207" t="s">
        <v>354</v>
      </c>
      <c r="B144" s="230">
        <v>0</v>
      </c>
      <c r="C144" s="223" t="s">
        <v>468</v>
      </c>
      <c r="D144" s="222">
        <v>200</v>
      </c>
      <c r="E144" s="223">
        <f t="shared" si="7"/>
        <v>0</v>
      </c>
    </row>
    <row r="145" spans="1:5" x14ac:dyDescent="0.35">
      <c r="A145" s="207" t="s">
        <v>355</v>
      </c>
      <c r="B145" s="230">
        <v>0</v>
      </c>
      <c r="C145" s="223" t="s">
        <v>468</v>
      </c>
      <c r="D145" s="222">
        <v>200</v>
      </c>
      <c r="E145" s="223">
        <f t="shared" si="7"/>
        <v>0</v>
      </c>
    </row>
    <row r="146" spans="1:5" x14ac:dyDescent="0.35">
      <c r="A146" s="207" t="s">
        <v>356</v>
      </c>
      <c r="B146" s="230">
        <v>0</v>
      </c>
      <c r="C146" s="223" t="s">
        <v>468</v>
      </c>
      <c r="D146" s="222">
        <v>200</v>
      </c>
      <c r="E146" s="223">
        <f t="shared" si="7"/>
        <v>0</v>
      </c>
    </row>
    <row r="147" spans="1:5" x14ac:dyDescent="0.35">
      <c r="A147" s="207" t="s">
        <v>357</v>
      </c>
      <c r="B147" s="230">
        <v>0</v>
      </c>
      <c r="C147" s="223" t="s">
        <v>468</v>
      </c>
      <c r="D147" s="222">
        <v>100</v>
      </c>
      <c r="E147" s="223">
        <f t="shared" si="7"/>
        <v>0</v>
      </c>
    </row>
    <row r="148" spans="1:5" x14ac:dyDescent="0.35">
      <c r="A148" s="207" t="s">
        <v>358</v>
      </c>
      <c r="B148" s="230">
        <v>0</v>
      </c>
      <c r="C148" s="223" t="s">
        <v>468</v>
      </c>
      <c r="D148" s="222">
        <v>200</v>
      </c>
      <c r="E148" s="223">
        <f t="shared" si="7"/>
        <v>0</v>
      </c>
    </row>
    <row r="149" spans="1:5" x14ac:dyDescent="0.35">
      <c r="A149" s="207" t="s">
        <v>359</v>
      </c>
      <c r="B149" s="230">
        <v>0</v>
      </c>
      <c r="C149" s="223" t="s">
        <v>468</v>
      </c>
      <c r="D149" s="222">
        <v>100</v>
      </c>
      <c r="E149" s="223">
        <f t="shared" si="7"/>
        <v>0</v>
      </c>
    </row>
    <row r="150" spans="1:5" x14ac:dyDescent="0.35">
      <c r="A150" s="207" t="s">
        <v>11</v>
      </c>
      <c r="B150" s="230">
        <v>0</v>
      </c>
      <c r="C150" s="223" t="s">
        <v>468</v>
      </c>
      <c r="D150" s="222">
        <v>100</v>
      </c>
      <c r="E150" s="223">
        <f t="shared" si="7"/>
        <v>0</v>
      </c>
    </row>
    <row r="151" spans="1:5" x14ac:dyDescent="0.35">
      <c r="A151" s="207"/>
      <c r="B151" s="202"/>
      <c r="C151" s="223"/>
      <c r="D151" s="222"/>
      <c r="E151" s="211"/>
    </row>
    <row r="152" spans="1:5" ht="15.5" x14ac:dyDescent="0.35">
      <c r="A152" s="205" t="s">
        <v>360</v>
      </c>
      <c r="B152" s="200"/>
      <c r="C152" s="221"/>
      <c r="D152" s="221"/>
      <c r="E152" s="205"/>
    </row>
    <row r="153" spans="1:5" x14ac:dyDescent="0.35">
      <c r="A153" s="159" t="s">
        <v>231</v>
      </c>
      <c r="B153" s="202"/>
      <c r="C153" s="223"/>
      <c r="D153" s="222"/>
      <c r="E153" s="211"/>
    </row>
    <row r="154" spans="1:5" ht="57.65" customHeight="1" x14ac:dyDescent="0.35">
      <c r="A154" s="207" t="s">
        <v>700</v>
      </c>
      <c r="B154" s="230">
        <v>0</v>
      </c>
      <c r="C154" s="223" t="s">
        <v>444</v>
      </c>
      <c r="D154" s="222">
        <v>8</v>
      </c>
      <c r="E154" s="223">
        <f>B154*D154</f>
        <v>0</v>
      </c>
    </row>
    <row r="155" spans="1:5" x14ac:dyDescent="0.35">
      <c r="A155" s="207" t="s">
        <v>361</v>
      </c>
      <c r="B155" s="230">
        <v>0</v>
      </c>
      <c r="C155" s="223" t="s">
        <v>444</v>
      </c>
      <c r="D155" s="222">
        <v>20</v>
      </c>
      <c r="E155" s="223">
        <f>B155*D155</f>
        <v>0</v>
      </c>
    </row>
    <row r="156" spans="1:5" x14ac:dyDescent="0.35">
      <c r="A156" s="207"/>
      <c r="B156" s="202"/>
      <c r="C156" s="223"/>
      <c r="D156" s="222"/>
      <c r="E156" s="211"/>
    </row>
    <row r="157" spans="1:5" ht="15.5" x14ac:dyDescent="0.35">
      <c r="A157" s="205" t="s">
        <v>362</v>
      </c>
      <c r="B157" s="200"/>
      <c r="C157" s="221"/>
      <c r="D157" s="221"/>
      <c r="E157" s="205"/>
    </row>
    <row r="158" spans="1:5" x14ac:dyDescent="0.35">
      <c r="A158" s="159" t="s">
        <v>13</v>
      </c>
      <c r="B158" s="202"/>
      <c r="C158" s="223"/>
      <c r="D158" s="222"/>
      <c r="E158" s="223"/>
    </row>
    <row r="159" spans="1:5" ht="75" x14ac:dyDescent="0.35">
      <c r="A159" s="207" t="s">
        <v>942</v>
      </c>
      <c r="B159" s="230">
        <v>0</v>
      </c>
      <c r="C159" s="223" t="s">
        <v>26</v>
      </c>
      <c r="D159" s="222">
        <v>1</v>
      </c>
      <c r="E159" s="223">
        <f>B159*D159</f>
        <v>0</v>
      </c>
    </row>
    <row r="160" spans="1:5" x14ac:dyDescent="0.35">
      <c r="A160" s="208"/>
      <c r="B160" s="202"/>
      <c r="C160" s="223"/>
      <c r="D160" s="222"/>
      <c r="E160" s="211"/>
    </row>
    <row r="161" spans="1:5" x14ac:dyDescent="0.35">
      <c r="A161" s="217" t="s">
        <v>367</v>
      </c>
      <c r="B161" s="202"/>
      <c r="C161" s="223"/>
      <c r="D161" s="222"/>
      <c r="E161" s="211"/>
    </row>
    <row r="162" spans="1:5" x14ac:dyDescent="0.35">
      <c r="A162" s="207" t="s">
        <v>368</v>
      </c>
      <c r="B162" s="230">
        <v>0</v>
      </c>
      <c r="C162" s="223" t="s">
        <v>444</v>
      </c>
      <c r="D162" s="222">
        <v>2</v>
      </c>
      <c r="E162" s="223">
        <f>B162*D162</f>
        <v>0</v>
      </c>
    </row>
    <row r="163" spans="1:5" x14ac:dyDescent="0.35">
      <c r="A163" s="207" t="s">
        <v>369</v>
      </c>
      <c r="B163" s="230">
        <v>0</v>
      </c>
      <c r="C163" s="223" t="s">
        <v>444</v>
      </c>
      <c r="D163" s="222">
        <v>2</v>
      </c>
      <c r="E163" s="223">
        <f t="shared" ref="E163:E174" si="13">B163*D163</f>
        <v>0</v>
      </c>
    </row>
    <row r="164" spans="1:5" x14ac:dyDescent="0.35">
      <c r="A164" s="207" t="s">
        <v>370</v>
      </c>
      <c r="B164" s="230">
        <v>0</v>
      </c>
      <c r="C164" s="223" t="s">
        <v>444</v>
      </c>
      <c r="D164" s="222">
        <v>10</v>
      </c>
      <c r="E164" s="223">
        <f t="shared" si="13"/>
        <v>0</v>
      </c>
    </row>
    <row r="165" spans="1:5" x14ac:dyDescent="0.35">
      <c r="A165" s="207" t="s">
        <v>371</v>
      </c>
      <c r="B165" s="230">
        <v>0</v>
      </c>
      <c r="C165" s="223" t="s">
        <v>444</v>
      </c>
      <c r="D165" s="222">
        <v>10</v>
      </c>
      <c r="E165" s="223">
        <f t="shared" si="13"/>
        <v>0</v>
      </c>
    </row>
    <row r="166" spans="1:5" x14ac:dyDescent="0.35">
      <c r="A166" s="207" t="s">
        <v>372</v>
      </c>
      <c r="B166" s="230">
        <v>0</v>
      </c>
      <c r="C166" s="223" t="s">
        <v>444</v>
      </c>
      <c r="D166" s="222">
        <v>10</v>
      </c>
      <c r="E166" s="223">
        <f t="shared" si="13"/>
        <v>0</v>
      </c>
    </row>
    <row r="167" spans="1:5" x14ac:dyDescent="0.35">
      <c r="A167" s="207" t="s">
        <v>373</v>
      </c>
      <c r="B167" s="230">
        <v>0</v>
      </c>
      <c r="C167" s="223" t="s">
        <v>444</v>
      </c>
      <c r="D167" s="222">
        <v>10</v>
      </c>
      <c r="E167" s="223">
        <f t="shared" si="13"/>
        <v>0</v>
      </c>
    </row>
    <row r="168" spans="1:5" x14ac:dyDescent="0.35">
      <c r="A168" s="207"/>
      <c r="B168" s="202"/>
      <c r="C168" s="223"/>
      <c r="D168" s="222"/>
      <c r="E168" s="223"/>
    </row>
    <row r="169" spans="1:5" x14ac:dyDescent="0.35">
      <c r="A169" s="207" t="s">
        <v>374</v>
      </c>
      <c r="B169" s="230">
        <v>0</v>
      </c>
      <c r="C169" s="223" t="s">
        <v>444</v>
      </c>
      <c r="D169" s="222">
        <v>2</v>
      </c>
      <c r="E169" s="223">
        <f t="shared" si="13"/>
        <v>0</v>
      </c>
    </row>
    <row r="170" spans="1:5" x14ac:dyDescent="0.35">
      <c r="A170" s="207" t="s">
        <v>375</v>
      </c>
      <c r="B170" s="230">
        <v>0</v>
      </c>
      <c r="C170" s="223" t="s">
        <v>444</v>
      </c>
      <c r="D170" s="222">
        <v>2</v>
      </c>
      <c r="E170" s="223">
        <f t="shared" si="13"/>
        <v>0</v>
      </c>
    </row>
    <row r="171" spans="1:5" x14ac:dyDescent="0.35">
      <c r="A171" s="207" t="s">
        <v>376</v>
      </c>
      <c r="B171" s="230">
        <v>0</v>
      </c>
      <c r="C171" s="223" t="s">
        <v>444</v>
      </c>
      <c r="D171" s="222">
        <v>2</v>
      </c>
      <c r="E171" s="223">
        <f t="shared" si="13"/>
        <v>0</v>
      </c>
    </row>
    <row r="172" spans="1:5" x14ac:dyDescent="0.35">
      <c r="A172" s="217"/>
      <c r="B172" s="202"/>
      <c r="C172" s="223"/>
      <c r="D172" s="222"/>
      <c r="E172" s="223"/>
    </row>
    <row r="173" spans="1:5" x14ac:dyDescent="0.35">
      <c r="A173" s="217" t="s">
        <v>377</v>
      </c>
      <c r="B173" s="202"/>
      <c r="C173" s="223"/>
      <c r="D173" s="222"/>
      <c r="E173" s="223"/>
    </row>
    <row r="174" spans="1:5" x14ac:dyDescent="0.35">
      <c r="A174" s="207" t="s">
        <v>378</v>
      </c>
      <c r="B174" s="230">
        <v>0</v>
      </c>
      <c r="C174" s="223" t="s">
        <v>468</v>
      </c>
      <c r="D174" s="222">
        <v>20</v>
      </c>
      <c r="E174" s="223">
        <f t="shared" si="13"/>
        <v>0</v>
      </c>
    </row>
    <row r="175" spans="1:5" ht="19" thickBot="1" x14ac:dyDescent="0.5">
      <c r="A175" s="218" t="s">
        <v>935</v>
      </c>
      <c r="B175" s="203"/>
      <c r="C175" s="227"/>
      <c r="D175" s="228"/>
      <c r="E175" s="229">
        <f>SUM(E4:E174)</f>
        <v>0</v>
      </c>
    </row>
    <row r="176" spans="1:5" ht="15" thickTop="1" x14ac:dyDescent="0.35">
      <c r="B176" s="12"/>
      <c r="C176" s="12"/>
      <c r="D176" s="100"/>
      <c r="E176" s="12"/>
    </row>
    <row r="177" spans="1:5" ht="42" x14ac:dyDescent="0.35">
      <c r="A177" s="219" t="s">
        <v>1033</v>
      </c>
      <c r="B177" s="12"/>
      <c r="C177" s="12"/>
      <c r="D177" s="100"/>
      <c r="E177" s="12"/>
    </row>
  </sheetData>
  <sheetProtection algorithmName="SHA-512" hashValue="17jYIYUIUw96R5UUPq7pok7iU81C0z15CKucCtarQXZS2WI9Wk6Qi0vWJza0yCLYK0wU7Ey94+tv7R1QuVosAg==" saltValue="TWgkN/9VxUnKZLnMfcoI1A==" spinCount="100000" sheet="1" objects="1" scenarios="1"/>
  <phoneticPr fontId="28" type="noConversion"/>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25D75-6298-4291-9756-C427C2018A4D}">
  <sheetPr>
    <tabColor rgb="FF81DEFF"/>
  </sheetPr>
  <dimension ref="A1:G18"/>
  <sheetViews>
    <sheetView zoomScaleNormal="100" workbookViewId="0">
      <selection activeCell="E17" sqref="E17"/>
    </sheetView>
  </sheetViews>
  <sheetFormatPr baseColWidth="10" defaultColWidth="11.453125" defaultRowHeight="14.5" x14ac:dyDescent="0.35"/>
  <cols>
    <col min="1" max="1" width="83.453125" customWidth="1"/>
    <col min="2" max="2" width="14.54296875" bestFit="1" customWidth="1"/>
    <col min="3" max="3" width="15.81640625" customWidth="1"/>
    <col min="4" max="4" width="14.54296875" style="1" bestFit="1" customWidth="1"/>
    <col min="5" max="5" width="17.54296875" bestFit="1" customWidth="1"/>
    <col min="6" max="6" width="14.1796875" customWidth="1"/>
    <col min="7" max="7" width="12.1796875" customWidth="1"/>
  </cols>
  <sheetData>
    <row r="1" spans="1:7" ht="31.5" thickBot="1" x14ac:dyDescent="0.4">
      <c r="A1" s="231"/>
      <c r="B1" s="238" t="s">
        <v>379</v>
      </c>
      <c r="C1" s="239" t="s">
        <v>380</v>
      </c>
      <c r="D1" s="238" t="s">
        <v>381</v>
      </c>
      <c r="E1" s="238" t="s">
        <v>363</v>
      </c>
      <c r="F1" s="240" t="s">
        <v>364</v>
      </c>
      <c r="G1" s="240" t="s">
        <v>365</v>
      </c>
    </row>
    <row r="2" spans="1:7" ht="15" thickBot="1" x14ac:dyDescent="0.4">
      <c r="A2" s="234" t="s">
        <v>382</v>
      </c>
      <c r="B2" s="241" t="s">
        <v>366</v>
      </c>
      <c r="C2" s="242" t="s">
        <v>366</v>
      </c>
      <c r="D2" s="241" t="s">
        <v>366</v>
      </c>
      <c r="E2" s="241" t="s">
        <v>366</v>
      </c>
      <c r="F2" s="241" t="s">
        <v>366</v>
      </c>
      <c r="G2" s="241" t="s">
        <v>366</v>
      </c>
    </row>
    <row r="3" spans="1:7" ht="15" thickBot="1" x14ac:dyDescent="0.4">
      <c r="A3" s="235" t="s">
        <v>383</v>
      </c>
      <c r="B3" s="232"/>
      <c r="C3" s="233"/>
      <c r="D3" s="232"/>
      <c r="E3" s="232"/>
      <c r="F3" s="232"/>
      <c r="G3" s="232"/>
    </row>
    <row r="4" spans="1:7" ht="15" thickBot="1" x14ac:dyDescent="0.4">
      <c r="A4" s="235" t="s">
        <v>384</v>
      </c>
      <c r="B4" s="232"/>
      <c r="C4" s="233"/>
      <c r="D4" s="232"/>
      <c r="E4" s="232"/>
      <c r="F4" s="232"/>
      <c r="G4" s="232"/>
    </row>
    <row r="5" spans="1:7" ht="15" thickBot="1" x14ac:dyDescent="0.4">
      <c r="A5" s="235" t="s">
        <v>385</v>
      </c>
      <c r="B5" s="232"/>
      <c r="C5" s="233"/>
      <c r="D5" s="232"/>
      <c r="E5" s="232"/>
      <c r="F5" s="232"/>
      <c r="G5" s="232"/>
    </row>
    <row r="6" spans="1:7" ht="15" thickBot="1" x14ac:dyDescent="0.4">
      <c r="A6" s="235" t="s">
        <v>386</v>
      </c>
      <c r="B6" s="232"/>
      <c r="C6" s="233"/>
      <c r="D6" s="232"/>
      <c r="E6" s="232"/>
      <c r="F6" s="232"/>
      <c r="G6" s="232"/>
    </row>
    <row r="7" spans="1:7" ht="15" thickBot="1" x14ac:dyDescent="0.4">
      <c r="A7" s="235" t="s">
        <v>387</v>
      </c>
      <c r="B7" s="232"/>
      <c r="C7" s="233"/>
      <c r="D7" s="232"/>
      <c r="E7" s="232"/>
      <c r="F7" s="232"/>
      <c r="G7" s="232"/>
    </row>
    <row r="8" spans="1:7" ht="15" thickBot="1" x14ac:dyDescent="0.4">
      <c r="A8" s="235" t="s">
        <v>388</v>
      </c>
      <c r="B8" s="232"/>
      <c r="C8" s="233"/>
      <c r="D8" s="232"/>
      <c r="E8" s="232"/>
      <c r="F8" s="232"/>
      <c r="G8" s="232"/>
    </row>
    <row r="9" spans="1:7" ht="15" thickBot="1" x14ac:dyDescent="0.4">
      <c r="A9" s="235" t="s">
        <v>389</v>
      </c>
      <c r="B9" s="232"/>
      <c r="C9" s="233"/>
      <c r="D9" s="232"/>
      <c r="E9" s="232"/>
      <c r="F9" s="232"/>
      <c r="G9" s="232"/>
    </row>
    <row r="10" spans="1:7" ht="15" thickBot="1" x14ac:dyDescent="0.4">
      <c r="A10" s="235" t="s">
        <v>390</v>
      </c>
      <c r="B10" s="232"/>
      <c r="C10" s="233"/>
      <c r="D10" s="232"/>
      <c r="E10" s="232"/>
      <c r="F10" s="232"/>
      <c r="G10" s="232"/>
    </row>
    <row r="11" spans="1:7" ht="15" thickBot="1" x14ac:dyDescent="0.4">
      <c r="A11" s="235" t="s">
        <v>391</v>
      </c>
      <c r="B11" s="232"/>
      <c r="C11" s="233"/>
      <c r="D11" s="232"/>
      <c r="E11" s="232"/>
      <c r="F11" s="232"/>
      <c r="G11" s="232"/>
    </row>
    <row r="12" spans="1:7" ht="15" thickBot="1" x14ac:dyDescent="0.4">
      <c r="A12" s="235" t="s">
        <v>392</v>
      </c>
      <c r="B12" s="232"/>
      <c r="C12" s="233"/>
      <c r="D12" s="232"/>
      <c r="E12" s="232"/>
      <c r="F12" s="232"/>
      <c r="G12" s="232"/>
    </row>
    <row r="13" spans="1:7" ht="15" thickBot="1" x14ac:dyDescent="0.4">
      <c r="A13" s="235" t="s">
        <v>393</v>
      </c>
      <c r="B13" s="232"/>
      <c r="C13" s="233"/>
      <c r="D13" s="232"/>
      <c r="E13" s="232"/>
      <c r="F13" s="232"/>
      <c r="G13" s="232"/>
    </row>
    <row r="14" spans="1:7" ht="15" thickBot="1" x14ac:dyDescent="0.4">
      <c r="A14" s="235" t="s">
        <v>874</v>
      </c>
      <c r="B14" s="232"/>
      <c r="C14" s="233"/>
      <c r="D14" s="232"/>
      <c r="E14" s="232"/>
      <c r="F14" s="232"/>
      <c r="G14" s="232"/>
    </row>
    <row r="15" spans="1:7" ht="15" thickBot="1" x14ac:dyDescent="0.4">
      <c r="A15" s="235" t="s">
        <v>875</v>
      </c>
      <c r="B15" s="232"/>
      <c r="C15" s="233"/>
      <c r="D15" s="232"/>
      <c r="E15" s="232"/>
      <c r="F15" s="232"/>
      <c r="G15" s="232"/>
    </row>
    <row r="16" spans="1:7" ht="15" thickBot="1" x14ac:dyDescent="0.4">
      <c r="A16" s="236" t="s">
        <v>936</v>
      </c>
      <c r="B16" s="243">
        <f>SUM(B3:B15)</f>
        <v>0</v>
      </c>
      <c r="C16" s="243">
        <f t="shared" ref="C16:G16" si="0">SUM(C3:C15)</f>
        <v>0</v>
      </c>
      <c r="D16" s="243">
        <f t="shared" si="0"/>
        <v>0</v>
      </c>
      <c r="E16" s="243">
        <f t="shared" si="0"/>
        <v>0</v>
      </c>
      <c r="F16" s="243">
        <f t="shared" si="0"/>
        <v>0</v>
      </c>
      <c r="G16" s="243">
        <f t="shared" si="0"/>
        <v>0</v>
      </c>
    </row>
    <row r="17" spans="1:7" ht="19.5" thickTop="1" thickBot="1" x14ac:dyDescent="0.5">
      <c r="A17" s="237" t="s">
        <v>939</v>
      </c>
      <c r="B17" s="244">
        <f>SUM(B16:G16)</f>
        <v>0</v>
      </c>
    </row>
    <row r="18" spans="1:7" ht="42.5" thickTop="1" x14ac:dyDescent="0.35">
      <c r="A18" s="219" t="s">
        <v>1033</v>
      </c>
      <c r="B18" s="12"/>
      <c r="C18" s="12"/>
      <c r="D18" s="100"/>
      <c r="E18" s="12"/>
      <c r="F18" s="12"/>
      <c r="G18" s="12"/>
    </row>
  </sheetData>
  <sheetProtection algorithmName="SHA-512" hashValue="eF+i3zMZV+Neic32O4FlCVY+EPpBWuUXEBKIJ+U1hGTURzE9lD7G7hRQltTPDOtM1glZbM9r4sLwCtuYl5QNYQ==" saltValue="9HGu9NJNxg7kI8CN0Xg3Kg==" spinCount="100000" sheet="1" objects="1" scenarios="1"/>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3E4AD-F940-453F-8F2C-6A6896FFA6C6}">
  <sheetPr>
    <tabColor rgb="FFCCCCFF"/>
  </sheetPr>
  <dimension ref="A1:G773"/>
  <sheetViews>
    <sheetView tabSelected="1" zoomScaleNormal="100" workbookViewId="0">
      <selection activeCell="E756" sqref="E756:E772"/>
    </sheetView>
  </sheetViews>
  <sheetFormatPr baseColWidth="10" defaultColWidth="11.453125" defaultRowHeight="14.5" outlineLevelRow="1" x14ac:dyDescent="0.35"/>
  <cols>
    <col min="2" max="2" width="70.54296875" bestFit="1" customWidth="1"/>
    <col min="3" max="4" width="11.453125" style="7"/>
    <col min="5" max="6" width="11.453125" style="9"/>
  </cols>
  <sheetData>
    <row r="1" spans="1:6" x14ac:dyDescent="0.35">
      <c r="A1" s="109" t="s">
        <v>0</v>
      </c>
      <c r="D1" s="110"/>
      <c r="E1" s="111"/>
      <c r="F1" s="111"/>
    </row>
    <row r="2" spans="1:6" ht="15.75" customHeight="1" x14ac:dyDescent="0.35">
      <c r="A2" s="112" t="s">
        <v>1</v>
      </c>
      <c r="B2" s="113"/>
      <c r="C2" s="296" t="s">
        <v>579</v>
      </c>
      <c r="D2" s="296"/>
      <c r="E2" s="296"/>
      <c r="F2" s="296"/>
    </row>
    <row r="3" spans="1:6" ht="60.75" customHeight="1" x14ac:dyDescent="0.35">
      <c r="A3" s="1"/>
      <c r="C3" s="353" t="s">
        <v>578</v>
      </c>
      <c r="D3" s="354"/>
      <c r="E3" s="354"/>
      <c r="F3" s="355"/>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x14ac:dyDescent="0.35">
      <c r="A7" s="278" t="s">
        <v>1028</v>
      </c>
      <c r="B7" s="247" t="s">
        <v>580</v>
      </c>
      <c r="C7" s="281"/>
      <c r="D7" s="284"/>
      <c r="E7" s="356"/>
      <c r="F7" s="356"/>
    </row>
    <row r="8" spans="1:6" x14ac:dyDescent="0.35">
      <c r="A8" s="279"/>
      <c r="B8" s="125"/>
      <c r="C8" s="282"/>
      <c r="D8" s="285"/>
      <c r="E8" s="357"/>
      <c r="F8" s="357"/>
    </row>
    <row r="9" spans="1:6" ht="23" x14ac:dyDescent="0.35">
      <c r="A9" s="279"/>
      <c r="B9" s="176" t="s">
        <v>581</v>
      </c>
      <c r="C9" s="282"/>
      <c r="D9" s="285"/>
      <c r="E9" s="357"/>
      <c r="F9" s="357"/>
    </row>
    <row r="10" spans="1:6" x14ac:dyDescent="0.35">
      <c r="A10" s="279"/>
      <c r="B10" s="176"/>
      <c r="C10" s="282"/>
      <c r="D10" s="285"/>
      <c r="E10" s="357"/>
      <c r="F10" s="357"/>
    </row>
    <row r="11" spans="1:6" x14ac:dyDescent="0.35">
      <c r="A11" s="279"/>
      <c r="B11" s="176" t="s">
        <v>435</v>
      </c>
      <c r="C11" s="282"/>
      <c r="D11" s="285"/>
      <c r="E11" s="357"/>
      <c r="F11" s="357"/>
    </row>
    <row r="12" spans="1:6" x14ac:dyDescent="0.35">
      <c r="A12" s="279"/>
      <c r="B12" s="142" t="s">
        <v>470</v>
      </c>
      <c r="C12" s="282"/>
      <c r="D12" s="285"/>
      <c r="E12" s="357"/>
      <c r="F12" s="357"/>
    </row>
    <row r="13" spans="1:6" x14ac:dyDescent="0.35">
      <c r="A13" s="279"/>
      <c r="B13" s="142" t="s">
        <v>511</v>
      </c>
      <c r="C13" s="282"/>
      <c r="D13" s="285"/>
      <c r="E13" s="357"/>
      <c r="F13" s="357"/>
    </row>
    <row r="14" spans="1:6" x14ac:dyDescent="0.35">
      <c r="A14" s="279"/>
      <c r="B14" s="142" t="s">
        <v>523</v>
      </c>
      <c r="C14" s="282"/>
      <c r="D14" s="285"/>
      <c r="E14" s="357"/>
      <c r="F14" s="357"/>
    </row>
    <row r="15" spans="1:6" x14ac:dyDescent="0.35">
      <c r="A15" s="279"/>
      <c r="B15" s="142" t="s">
        <v>527</v>
      </c>
      <c r="C15" s="282"/>
      <c r="D15" s="285"/>
      <c r="E15" s="357"/>
      <c r="F15" s="357"/>
    </row>
    <row r="16" spans="1:6" x14ac:dyDescent="0.35">
      <c r="A16" s="279"/>
      <c r="B16" s="142" t="s">
        <v>526</v>
      </c>
      <c r="C16" s="282"/>
      <c r="D16" s="285"/>
      <c r="E16" s="357"/>
      <c r="F16" s="357"/>
    </row>
    <row r="17" spans="1:6" x14ac:dyDescent="0.35">
      <c r="A17" s="279"/>
      <c r="B17" s="142" t="s">
        <v>524</v>
      </c>
      <c r="C17" s="282"/>
      <c r="D17" s="285"/>
      <c r="E17" s="357"/>
      <c r="F17" s="357"/>
    </row>
    <row r="18" spans="1:6" x14ac:dyDescent="0.35">
      <c r="A18" s="279"/>
      <c r="B18" s="142" t="s">
        <v>525</v>
      </c>
      <c r="C18" s="282"/>
      <c r="D18" s="285"/>
      <c r="E18" s="357"/>
      <c r="F18" s="357"/>
    </row>
    <row r="19" spans="1:6" x14ac:dyDescent="0.35">
      <c r="A19" s="279"/>
      <c r="B19" s="142" t="s">
        <v>541</v>
      </c>
      <c r="C19" s="282"/>
      <c r="D19" s="285"/>
      <c r="E19" s="357"/>
      <c r="F19" s="357"/>
    </row>
    <row r="20" spans="1:6" x14ac:dyDescent="0.35">
      <c r="A20" s="279"/>
      <c r="B20" s="142" t="s">
        <v>678</v>
      </c>
      <c r="C20" s="282"/>
      <c r="D20" s="285"/>
      <c r="E20" s="357"/>
      <c r="F20" s="357"/>
    </row>
    <row r="21" spans="1:6" x14ac:dyDescent="0.35">
      <c r="A21" s="279"/>
      <c r="B21" s="142" t="s">
        <v>438</v>
      </c>
      <c r="C21" s="282"/>
      <c r="D21" s="285"/>
      <c r="E21" s="357"/>
      <c r="F21" s="357"/>
    </row>
    <row r="22" spans="1:6" x14ac:dyDescent="0.35">
      <c r="A22" s="279"/>
      <c r="B22" s="142"/>
      <c r="C22" s="282"/>
      <c r="D22" s="285"/>
      <c r="E22" s="357"/>
      <c r="F22" s="357"/>
    </row>
    <row r="23" spans="1:6" ht="34.5" x14ac:dyDescent="0.35">
      <c r="A23" s="279"/>
      <c r="B23" s="142" t="s">
        <v>471</v>
      </c>
      <c r="C23" s="282"/>
      <c r="D23" s="285"/>
      <c r="E23" s="357"/>
      <c r="F23" s="357"/>
    </row>
    <row r="24" spans="1:6" x14ac:dyDescent="0.35">
      <c r="A24" s="279"/>
      <c r="B24" s="142"/>
      <c r="C24" s="282"/>
      <c r="D24" s="285"/>
      <c r="E24" s="357"/>
      <c r="F24" s="357"/>
    </row>
    <row r="25" spans="1:6" x14ac:dyDescent="0.35">
      <c r="A25" s="279"/>
      <c r="B25" s="176" t="s">
        <v>436</v>
      </c>
      <c r="C25" s="282"/>
      <c r="D25" s="285"/>
      <c r="E25" s="357"/>
      <c r="F25" s="357"/>
    </row>
    <row r="26" spans="1:6" x14ac:dyDescent="0.35">
      <c r="A26" s="279"/>
      <c r="B26" s="142"/>
      <c r="C26" s="282"/>
      <c r="D26" s="285"/>
      <c r="E26" s="357"/>
      <c r="F26" s="357"/>
    </row>
    <row r="27" spans="1:6" ht="17.25" customHeight="1" x14ac:dyDescent="0.35">
      <c r="A27" s="279"/>
      <c r="B27" s="142" t="s">
        <v>437</v>
      </c>
      <c r="C27" s="282"/>
      <c r="D27" s="285"/>
      <c r="E27" s="357"/>
      <c r="F27" s="357"/>
    </row>
    <row r="28" spans="1:6" x14ac:dyDescent="0.35">
      <c r="A28" s="279"/>
      <c r="B28" s="176"/>
      <c r="C28" s="282"/>
      <c r="D28" s="285"/>
      <c r="E28" s="357"/>
      <c r="F28" s="357"/>
    </row>
    <row r="29" spans="1:6" ht="80.5" x14ac:dyDescent="0.35">
      <c r="A29" s="279"/>
      <c r="B29" s="176" t="s">
        <v>802</v>
      </c>
      <c r="C29" s="282"/>
      <c r="D29" s="285"/>
      <c r="E29" s="357"/>
      <c r="F29" s="357"/>
    </row>
    <row r="30" spans="1:6" x14ac:dyDescent="0.35">
      <c r="A30" s="280"/>
      <c r="B30" s="248"/>
      <c r="C30" s="283"/>
      <c r="D30" s="286"/>
      <c r="E30" s="358"/>
      <c r="F30" s="358"/>
    </row>
    <row r="31" spans="1:6" x14ac:dyDescent="0.35">
      <c r="A31" s="118" t="s">
        <v>16</v>
      </c>
      <c r="B31" s="119" t="s">
        <v>396</v>
      </c>
      <c r="C31" s="120"/>
      <c r="D31" s="121"/>
      <c r="E31" s="122"/>
      <c r="F31" s="122"/>
    </row>
    <row r="32" spans="1:6" x14ac:dyDescent="0.35">
      <c r="A32" s="278" t="s">
        <v>17</v>
      </c>
      <c r="B32" s="123" t="s">
        <v>18</v>
      </c>
      <c r="C32" s="281" t="s">
        <v>19</v>
      </c>
      <c r="D32" s="284">
        <v>1</v>
      </c>
      <c r="E32" s="350">
        <v>0</v>
      </c>
      <c r="F32" s="290">
        <f>D32*E32</f>
        <v>0</v>
      </c>
    </row>
    <row r="33" spans="1:6" x14ac:dyDescent="0.35">
      <c r="A33" s="279"/>
      <c r="B33" s="124" t="s">
        <v>20</v>
      </c>
      <c r="C33" s="282"/>
      <c r="D33" s="285"/>
      <c r="E33" s="351"/>
      <c r="F33" s="291"/>
    </row>
    <row r="34" spans="1:6" outlineLevel="1" x14ac:dyDescent="0.35">
      <c r="A34" s="279"/>
      <c r="B34" s="125"/>
      <c r="C34" s="282"/>
      <c r="D34" s="285"/>
      <c r="E34" s="351"/>
      <c r="F34" s="291"/>
    </row>
    <row r="35" spans="1:6" ht="26.5" outlineLevel="1" x14ac:dyDescent="0.35">
      <c r="A35" s="279"/>
      <c r="B35" s="126" t="s">
        <v>21</v>
      </c>
      <c r="C35" s="282"/>
      <c r="D35" s="285"/>
      <c r="E35" s="351"/>
      <c r="F35" s="291"/>
    </row>
    <row r="36" spans="1:6" outlineLevel="1" x14ac:dyDescent="0.35">
      <c r="A36" s="279"/>
      <c r="B36" s="127"/>
      <c r="C36" s="282"/>
      <c r="D36" s="285"/>
      <c r="E36" s="351"/>
      <c r="F36" s="291"/>
    </row>
    <row r="37" spans="1:6" ht="23" outlineLevel="1" x14ac:dyDescent="0.35">
      <c r="A37" s="279"/>
      <c r="B37" s="128" t="s">
        <v>22</v>
      </c>
      <c r="C37" s="282"/>
      <c r="D37" s="285"/>
      <c r="E37" s="351"/>
      <c r="F37" s="291"/>
    </row>
    <row r="38" spans="1:6" outlineLevel="1" x14ac:dyDescent="0.35">
      <c r="A38" s="279"/>
      <c r="B38" s="128"/>
      <c r="C38" s="282"/>
      <c r="D38" s="285"/>
      <c r="E38" s="351"/>
      <c r="F38" s="291"/>
    </row>
    <row r="39" spans="1:6" ht="34.5" outlineLevel="1" x14ac:dyDescent="0.35">
      <c r="A39" s="279"/>
      <c r="B39" s="128" t="s">
        <v>12</v>
      </c>
      <c r="C39" s="282"/>
      <c r="D39" s="285"/>
      <c r="E39" s="351"/>
      <c r="F39" s="291"/>
    </row>
    <row r="40" spans="1:6" outlineLevel="1" x14ac:dyDescent="0.35">
      <c r="A40" s="279"/>
      <c r="B40" s="128" t="s">
        <v>23</v>
      </c>
      <c r="C40" s="282"/>
      <c r="D40" s="285"/>
      <c r="E40" s="351"/>
      <c r="F40" s="291"/>
    </row>
    <row r="41" spans="1:6" outlineLevel="1" x14ac:dyDescent="0.35">
      <c r="A41" s="279"/>
      <c r="B41" s="129" t="s">
        <v>24</v>
      </c>
      <c r="C41" s="282"/>
      <c r="D41" s="285"/>
      <c r="E41" s="351"/>
      <c r="F41" s="291"/>
    </row>
    <row r="42" spans="1:6" outlineLevel="1" x14ac:dyDescent="0.35">
      <c r="A42" s="280"/>
      <c r="B42" s="130"/>
      <c r="C42" s="283"/>
      <c r="D42" s="286"/>
      <c r="E42" s="352"/>
      <c r="F42" s="292"/>
    </row>
    <row r="43" spans="1:6" x14ac:dyDescent="0.35">
      <c r="A43" s="278" t="s">
        <v>25</v>
      </c>
      <c r="B43" s="131" t="s">
        <v>18</v>
      </c>
      <c r="C43" s="281" t="s">
        <v>26</v>
      </c>
      <c r="D43" s="284">
        <v>1</v>
      </c>
      <c r="E43" s="350">
        <v>0</v>
      </c>
      <c r="F43" s="290">
        <f>D43*E43</f>
        <v>0</v>
      </c>
    </row>
    <row r="44" spans="1:6" x14ac:dyDescent="0.35">
      <c r="A44" s="279"/>
      <c r="B44" s="132" t="s">
        <v>27</v>
      </c>
      <c r="C44" s="282"/>
      <c r="D44" s="285"/>
      <c r="E44" s="351"/>
      <c r="F44" s="291"/>
    </row>
    <row r="45" spans="1:6" outlineLevel="1" x14ac:dyDescent="0.35">
      <c r="A45" s="279"/>
      <c r="B45" s="133"/>
      <c r="C45" s="282"/>
      <c r="D45" s="285"/>
      <c r="E45" s="351"/>
      <c r="F45" s="291"/>
    </row>
    <row r="46" spans="1:6" outlineLevel="1" x14ac:dyDescent="0.35">
      <c r="A46" s="279"/>
      <c r="B46" s="134" t="s">
        <v>28</v>
      </c>
      <c r="C46" s="282"/>
      <c r="D46" s="285"/>
      <c r="E46" s="351"/>
      <c r="F46" s="291"/>
    </row>
    <row r="47" spans="1:6" outlineLevel="1" x14ac:dyDescent="0.35">
      <c r="A47" s="279"/>
      <c r="B47" s="135"/>
      <c r="C47" s="282"/>
      <c r="D47" s="285"/>
      <c r="E47" s="351"/>
      <c r="F47" s="291"/>
    </row>
    <row r="48" spans="1:6" ht="34.5" outlineLevel="1" x14ac:dyDescent="0.35">
      <c r="A48" s="279"/>
      <c r="B48" s="134" t="s">
        <v>29</v>
      </c>
      <c r="C48" s="282"/>
      <c r="D48" s="285"/>
      <c r="E48" s="351"/>
      <c r="F48" s="291"/>
    </row>
    <row r="49" spans="1:6" outlineLevel="1" x14ac:dyDescent="0.35">
      <c r="A49" s="279"/>
      <c r="B49" s="136"/>
      <c r="C49" s="282"/>
      <c r="D49" s="285"/>
      <c r="E49" s="351"/>
      <c r="F49" s="291"/>
    </row>
    <row r="50" spans="1:6" ht="42.75" customHeight="1" outlineLevel="1" x14ac:dyDescent="0.35">
      <c r="A50" s="279"/>
      <c r="B50" s="134" t="s">
        <v>30</v>
      </c>
      <c r="C50" s="282"/>
      <c r="D50" s="285"/>
      <c r="E50" s="351"/>
      <c r="F50" s="291"/>
    </row>
    <row r="51" spans="1:6" ht="23" outlineLevel="1" x14ac:dyDescent="0.35">
      <c r="A51" s="279"/>
      <c r="B51" s="134" t="s">
        <v>31</v>
      </c>
      <c r="C51" s="282"/>
      <c r="D51" s="285"/>
      <c r="E51" s="351"/>
      <c r="F51" s="291"/>
    </row>
    <row r="52" spans="1:6" outlineLevel="1" x14ac:dyDescent="0.35">
      <c r="A52" s="279"/>
      <c r="B52" s="134"/>
      <c r="C52" s="282"/>
      <c r="D52" s="285"/>
      <c r="E52" s="351"/>
      <c r="F52" s="291"/>
    </row>
    <row r="53" spans="1:6" outlineLevel="1" x14ac:dyDescent="0.35">
      <c r="A53" s="279"/>
      <c r="B53" s="134" t="s">
        <v>32</v>
      </c>
      <c r="C53" s="282"/>
      <c r="D53" s="285"/>
      <c r="E53" s="351"/>
      <c r="F53" s="291"/>
    </row>
    <row r="54" spans="1:6" outlineLevel="1" x14ac:dyDescent="0.35">
      <c r="A54" s="279"/>
      <c r="B54" s="134" t="s">
        <v>23</v>
      </c>
      <c r="C54" s="282"/>
      <c r="D54" s="285"/>
      <c r="E54" s="351"/>
      <c r="F54" s="291"/>
    </row>
    <row r="55" spans="1:6" outlineLevel="1" x14ac:dyDescent="0.35">
      <c r="A55" s="279"/>
      <c r="B55" s="137" t="s">
        <v>33</v>
      </c>
      <c r="C55" s="282"/>
      <c r="D55" s="285"/>
      <c r="E55" s="351"/>
      <c r="F55" s="291"/>
    </row>
    <row r="56" spans="1:6" outlineLevel="1" x14ac:dyDescent="0.35">
      <c r="A56" s="280"/>
      <c r="B56" s="138"/>
      <c r="C56" s="283"/>
      <c r="D56" s="286"/>
      <c r="E56" s="352"/>
      <c r="F56" s="292"/>
    </row>
    <row r="57" spans="1:6" x14ac:dyDescent="0.35">
      <c r="A57" s="278" t="s">
        <v>34</v>
      </c>
      <c r="B57" s="131" t="s">
        <v>18</v>
      </c>
      <c r="C57" s="281" t="s">
        <v>26</v>
      </c>
      <c r="D57" s="284">
        <v>1</v>
      </c>
      <c r="E57" s="312">
        <v>0</v>
      </c>
      <c r="F57" s="297">
        <f>D57*E57</f>
        <v>0</v>
      </c>
    </row>
    <row r="58" spans="1:6" x14ac:dyDescent="0.35">
      <c r="A58" s="279"/>
      <c r="B58" s="132" t="s">
        <v>35</v>
      </c>
      <c r="C58" s="282"/>
      <c r="D58" s="285"/>
      <c r="E58" s="313"/>
      <c r="F58" s="298"/>
    </row>
    <row r="59" spans="1:6" outlineLevel="1" x14ac:dyDescent="0.35">
      <c r="A59" s="279"/>
      <c r="B59" s="133"/>
      <c r="C59" s="282"/>
      <c r="D59" s="285"/>
      <c r="E59" s="313"/>
      <c r="F59" s="298"/>
    </row>
    <row r="60" spans="1:6" ht="23" outlineLevel="1" x14ac:dyDescent="0.35">
      <c r="A60" s="279"/>
      <c r="B60" s="134" t="s">
        <v>397</v>
      </c>
      <c r="C60" s="282"/>
      <c r="D60" s="285"/>
      <c r="E60" s="313"/>
      <c r="F60" s="298"/>
    </row>
    <row r="61" spans="1:6" outlineLevel="1" x14ac:dyDescent="0.35">
      <c r="A61" s="279"/>
      <c r="B61" s="136"/>
      <c r="C61" s="282"/>
      <c r="D61" s="285"/>
      <c r="E61" s="313"/>
      <c r="F61" s="298"/>
    </row>
    <row r="62" spans="1:6" ht="46" outlineLevel="1" x14ac:dyDescent="0.35">
      <c r="A62" s="279"/>
      <c r="B62" s="134" t="s">
        <v>398</v>
      </c>
      <c r="C62" s="282"/>
      <c r="D62" s="285"/>
      <c r="E62" s="313"/>
      <c r="F62" s="298"/>
    </row>
    <row r="63" spans="1:6" outlineLevel="1" x14ac:dyDescent="0.35">
      <c r="A63" s="279"/>
      <c r="B63" s="134"/>
      <c r="C63" s="282"/>
      <c r="D63" s="285"/>
      <c r="E63" s="313"/>
      <c r="F63" s="298"/>
    </row>
    <row r="64" spans="1:6" ht="23" outlineLevel="1" x14ac:dyDescent="0.35">
      <c r="A64" s="279"/>
      <c r="B64" s="134" t="s">
        <v>36</v>
      </c>
      <c r="C64" s="282"/>
      <c r="D64" s="285"/>
      <c r="E64" s="313"/>
      <c r="F64" s="298"/>
    </row>
    <row r="65" spans="1:6" outlineLevel="1" x14ac:dyDescent="0.35">
      <c r="A65" s="279"/>
      <c r="B65" s="134"/>
      <c r="C65" s="282"/>
      <c r="D65" s="285"/>
      <c r="E65" s="313"/>
      <c r="F65" s="298"/>
    </row>
    <row r="66" spans="1:6" outlineLevel="1" x14ac:dyDescent="0.35">
      <c r="A66" s="279"/>
      <c r="B66" s="134" t="s">
        <v>37</v>
      </c>
      <c r="C66" s="282"/>
      <c r="D66" s="285"/>
      <c r="E66" s="313"/>
      <c r="F66" s="298"/>
    </row>
    <row r="67" spans="1:6" outlineLevel="1" x14ac:dyDescent="0.35">
      <c r="A67" s="279"/>
      <c r="B67" s="136"/>
      <c r="C67" s="282"/>
      <c r="D67" s="285"/>
      <c r="E67" s="313"/>
      <c r="F67" s="298"/>
    </row>
    <row r="68" spans="1:6" outlineLevel="1" x14ac:dyDescent="0.35">
      <c r="A68" s="279"/>
      <c r="B68" s="137" t="s">
        <v>33</v>
      </c>
      <c r="C68" s="282"/>
      <c r="D68" s="285"/>
      <c r="E68" s="313"/>
      <c r="F68" s="298"/>
    </row>
    <row r="69" spans="1:6" outlineLevel="1" x14ac:dyDescent="0.35">
      <c r="A69" s="280"/>
      <c r="B69" s="138"/>
      <c r="C69" s="283"/>
      <c r="D69" s="286"/>
      <c r="E69" s="314"/>
      <c r="F69" s="299"/>
    </row>
    <row r="70" spans="1:6" x14ac:dyDescent="0.35">
      <c r="A70" s="278" t="s">
        <v>38</v>
      </c>
      <c r="B70" s="131" t="s">
        <v>18</v>
      </c>
      <c r="C70" s="281" t="s">
        <v>26</v>
      </c>
      <c r="D70" s="284">
        <v>1</v>
      </c>
      <c r="E70" s="312">
        <v>0</v>
      </c>
      <c r="F70" s="297">
        <f>D70*E70</f>
        <v>0</v>
      </c>
    </row>
    <row r="71" spans="1:6" x14ac:dyDescent="0.35">
      <c r="A71" s="279"/>
      <c r="B71" s="132" t="s">
        <v>39</v>
      </c>
      <c r="C71" s="282"/>
      <c r="D71" s="285"/>
      <c r="E71" s="313"/>
      <c r="F71" s="298"/>
    </row>
    <row r="72" spans="1:6" outlineLevel="1" x14ac:dyDescent="0.35">
      <c r="A72" s="279"/>
      <c r="B72" s="139"/>
      <c r="C72" s="282"/>
      <c r="D72" s="285"/>
      <c r="E72" s="313"/>
      <c r="F72" s="298"/>
    </row>
    <row r="73" spans="1:6" ht="26.5" outlineLevel="1" x14ac:dyDescent="0.35">
      <c r="A73" s="279"/>
      <c r="B73" s="140" t="s">
        <v>40</v>
      </c>
      <c r="C73" s="282"/>
      <c r="D73" s="285"/>
      <c r="E73" s="313"/>
      <c r="F73" s="298"/>
    </row>
    <row r="74" spans="1:6" outlineLevel="1" x14ac:dyDescent="0.35">
      <c r="A74" s="279"/>
      <c r="B74" s="136"/>
      <c r="C74" s="282"/>
      <c r="D74" s="285"/>
      <c r="E74" s="313"/>
      <c r="F74" s="298"/>
    </row>
    <row r="75" spans="1:6" outlineLevel="1" x14ac:dyDescent="0.35">
      <c r="A75" s="279"/>
      <c r="B75" s="134" t="s">
        <v>41</v>
      </c>
      <c r="C75" s="282"/>
      <c r="D75" s="285"/>
      <c r="E75" s="313"/>
      <c r="F75" s="298"/>
    </row>
    <row r="76" spans="1:6" outlineLevel="1" x14ac:dyDescent="0.35">
      <c r="A76" s="279"/>
      <c r="B76" s="136"/>
      <c r="C76" s="282"/>
      <c r="D76" s="285"/>
      <c r="E76" s="313"/>
      <c r="F76" s="298"/>
    </row>
    <row r="77" spans="1:6" ht="23" outlineLevel="1" x14ac:dyDescent="0.35">
      <c r="A77" s="279"/>
      <c r="B77" s="134" t="s">
        <v>428</v>
      </c>
      <c r="C77" s="282"/>
      <c r="D77" s="285"/>
      <c r="E77" s="313"/>
      <c r="F77" s="298"/>
    </row>
    <row r="78" spans="1:6" outlineLevel="1" x14ac:dyDescent="0.35">
      <c r="A78" s="279"/>
      <c r="B78" s="134"/>
      <c r="C78" s="282"/>
      <c r="D78" s="285"/>
      <c r="E78" s="313"/>
      <c r="F78" s="298"/>
    </row>
    <row r="79" spans="1:6" ht="23" outlineLevel="1" x14ac:dyDescent="0.35">
      <c r="A79" s="279"/>
      <c r="B79" s="134" t="s">
        <v>42</v>
      </c>
      <c r="C79" s="282"/>
      <c r="D79" s="285"/>
      <c r="E79" s="313"/>
      <c r="F79" s="298"/>
    </row>
    <row r="80" spans="1:6" outlineLevel="1" x14ac:dyDescent="0.35">
      <c r="A80" s="279"/>
      <c r="B80" s="134"/>
      <c r="C80" s="282"/>
      <c r="D80" s="285"/>
      <c r="E80" s="313"/>
      <c r="F80" s="298"/>
    </row>
    <row r="81" spans="1:6" outlineLevel="1" x14ac:dyDescent="0.35">
      <c r="A81" s="279"/>
      <c r="B81" s="134" t="s">
        <v>43</v>
      </c>
      <c r="C81" s="282"/>
      <c r="D81" s="285"/>
      <c r="E81" s="313"/>
      <c r="F81" s="298"/>
    </row>
    <row r="82" spans="1:6" outlineLevel="1" x14ac:dyDescent="0.35">
      <c r="A82" s="279"/>
      <c r="B82" s="134" t="s">
        <v>23</v>
      </c>
      <c r="C82" s="282"/>
      <c r="D82" s="285"/>
      <c r="E82" s="313"/>
      <c r="F82" s="298"/>
    </row>
    <row r="83" spans="1:6" outlineLevel="1" x14ac:dyDescent="0.35">
      <c r="A83" s="279"/>
      <c r="B83" s="137" t="s">
        <v>44</v>
      </c>
      <c r="C83" s="282"/>
      <c r="D83" s="285"/>
      <c r="E83" s="313"/>
      <c r="F83" s="298"/>
    </row>
    <row r="84" spans="1:6" outlineLevel="1" x14ac:dyDescent="0.35">
      <c r="A84" s="280"/>
      <c r="B84" s="138"/>
      <c r="C84" s="283"/>
      <c r="D84" s="286"/>
      <c r="E84" s="314"/>
      <c r="F84" s="299"/>
    </row>
    <row r="85" spans="1:6" x14ac:dyDescent="0.35">
      <c r="A85" s="278" t="s">
        <v>45</v>
      </c>
      <c r="B85" s="123" t="s">
        <v>18</v>
      </c>
      <c r="C85" s="281" t="s">
        <v>26</v>
      </c>
      <c r="D85" s="284">
        <v>1</v>
      </c>
      <c r="E85" s="312">
        <v>0</v>
      </c>
      <c r="F85" s="297">
        <f>D85*E85</f>
        <v>0</v>
      </c>
    </row>
    <row r="86" spans="1:6" x14ac:dyDescent="0.35">
      <c r="A86" s="279"/>
      <c r="B86" s="124" t="s">
        <v>46</v>
      </c>
      <c r="C86" s="282"/>
      <c r="D86" s="285"/>
      <c r="E86" s="313"/>
      <c r="F86" s="298"/>
    </row>
    <row r="87" spans="1:6" outlineLevel="1" x14ac:dyDescent="0.35">
      <c r="A87" s="279"/>
      <c r="B87" s="125"/>
      <c r="C87" s="282"/>
      <c r="D87" s="285"/>
      <c r="E87" s="313"/>
      <c r="F87" s="298"/>
    </row>
    <row r="88" spans="1:6" outlineLevel="1" x14ac:dyDescent="0.35">
      <c r="A88" s="279"/>
      <c r="B88" s="126" t="s">
        <v>47</v>
      </c>
      <c r="C88" s="282"/>
      <c r="D88" s="285"/>
      <c r="E88" s="313"/>
      <c r="F88" s="298"/>
    </row>
    <row r="89" spans="1:6" outlineLevel="1" x14ac:dyDescent="0.35">
      <c r="A89" s="279"/>
      <c r="B89" s="127"/>
      <c r="C89" s="282"/>
      <c r="D89" s="285"/>
      <c r="E89" s="313"/>
      <c r="F89" s="298"/>
    </row>
    <row r="90" spans="1:6" ht="23" outlineLevel="1" x14ac:dyDescent="0.35">
      <c r="A90" s="279"/>
      <c r="B90" s="128" t="s">
        <v>48</v>
      </c>
      <c r="C90" s="282"/>
      <c r="D90" s="285"/>
      <c r="E90" s="313"/>
      <c r="F90" s="298"/>
    </row>
    <row r="91" spans="1:6" outlineLevel="1" x14ac:dyDescent="0.35">
      <c r="A91" s="279"/>
      <c r="B91" s="128"/>
      <c r="C91" s="282"/>
      <c r="D91" s="285"/>
      <c r="E91" s="313"/>
      <c r="F91" s="298"/>
    </row>
    <row r="92" spans="1:6" ht="23" outlineLevel="1" x14ac:dyDescent="0.35">
      <c r="A92" s="279"/>
      <c r="B92" s="134" t="s">
        <v>49</v>
      </c>
      <c r="C92" s="282"/>
      <c r="D92" s="285"/>
      <c r="E92" s="313"/>
      <c r="F92" s="298"/>
    </row>
    <row r="93" spans="1:6" outlineLevel="1" x14ac:dyDescent="0.35">
      <c r="A93" s="279"/>
      <c r="B93" s="128"/>
      <c r="C93" s="282"/>
      <c r="D93" s="285"/>
      <c r="E93" s="313"/>
      <c r="F93" s="298"/>
    </row>
    <row r="94" spans="1:6" ht="23" outlineLevel="1" x14ac:dyDescent="0.35">
      <c r="A94" s="279"/>
      <c r="B94" s="128" t="s">
        <v>50</v>
      </c>
      <c r="C94" s="282"/>
      <c r="D94" s="285"/>
      <c r="E94" s="313"/>
      <c r="F94" s="298"/>
    </row>
    <row r="95" spans="1:6" outlineLevel="1" x14ac:dyDescent="0.35">
      <c r="A95" s="279"/>
      <c r="B95" s="128"/>
      <c r="C95" s="282"/>
      <c r="D95" s="285"/>
      <c r="E95" s="313"/>
      <c r="F95" s="298"/>
    </row>
    <row r="96" spans="1:6" ht="23" outlineLevel="1" x14ac:dyDescent="0.35">
      <c r="A96" s="279"/>
      <c r="B96" s="128" t="s">
        <v>399</v>
      </c>
      <c r="C96" s="282"/>
      <c r="D96" s="285"/>
      <c r="E96" s="313"/>
      <c r="F96" s="298"/>
    </row>
    <row r="97" spans="1:6" outlineLevel="1" x14ac:dyDescent="0.35">
      <c r="A97" s="279"/>
      <c r="B97" s="128"/>
      <c r="C97" s="282"/>
      <c r="D97" s="285"/>
      <c r="E97" s="313"/>
      <c r="F97" s="298"/>
    </row>
    <row r="98" spans="1:6" outlineLevel="1" x14ac:dyDescent="0.35">
      <c r="A98" s="279"/>
      <c r="B98" s="129" t="s">
        <v>24</v>
      </c>
      <c r="C98" s="282"/>
      <c r="D98" s="285"/>
      <c r="E98" s="313"/>
      <c r="F98" s="298"/>
    </row>
    <row r="99" spans="1:6" outlineLevel="1" x14ac:dyDescent="0.35">
      <c r="A99" s="280"/>
      <c r="B99" s="141"/>
      <c r="C99" s="283"/>
      <c r="D99" s="286"/>
      <c r="E99" s="314"/>
      <c r="F99" s="299"/>
    </row>
    <row r="100" spans="1:6" x14ac:dyDescent="0.35">
      <c r="A100" s="278" t="s">
        <v>51</v>
      </c>
      <c r="B100" s="123" t="s">
        <v>18</v>
      </c>
      <c r="C100" s="281" t="s">
        <v>26</v>
      </c>
      <c r="D100" s="284">
        <v>1</v>
      </c>
      <c r="E100" s="312">
        <v>0</v>
      </c>
      <c r="F100" s="297">
        <f>D100*E100</f>
        <v>0</v>
      </c>
    </row>
    <row r="101" spans="1:6" x14ac:dyDescent="0.35">
      <c r="A101" s="279"/>
      <c r="B101" s="124" t="s">
        <v>429</v>
      </c>
      <c r="C101" s="282"/>
      <c r="D101" s="285"/>
      <c r="E101" s="313"/>
      <c r="F101" s="298"/>
    </row>
    <row r="102" spans="1:6" outlineLevel="1" x14ac:dyDescent="0.35">
      <c r="A102" s="279"/>
      <c r="B102" s="125"/>
      <c r="C102" s="282"/>
      <c r="D102" s="285"/>
      <c r="E102" s="313"/>
      <c r="F102" s="298"/>
    </row>
    <row r="103" spans="1:6" outlineLevel="1" x14ac:dyDescent="0.35">
      <c r="A103" s="279"/>
      <c r="B103" s="126" t="s">
        <v>400</v>
      </c>
      <c r="C103" s="282"/>
      <c r="D103" s="285"/>
      <c r="E103" s="313"/>
      <c r="F103" s="298"/>
    </row>
    <row r="104" spans="1:6" outlineLevel="1" x14ac:dyDescent="0.35">
      <c r="A104" s="279"/>
      <c r="B104" s="127"/>
      <c r="C104" s="282"/>
      <c r="D104" s="285"/>
      <c r="E104" s="313"/>
      <c r="F104" s="298"/>
    </row>
    <row r="105" spans="1:6" ht="34.5" outlineLevel="1" x14ac:dyDescent="0.35">
      <c r="A105" s="279"/>
      <c r="B105" s="128" t="s">
        <v>430</v>
      </c>
      <c r="C105" s="282"/>
      <c r="D105" s="285"/>
      <c r="E105" s="313"/>
      <c r="F105" s="298"/>
    </row>
    <row r="106" spans="1:6" outlineLevel="1" x14ac:dyDescent="0.35">
      <c r="A106" s="279"/>
      <c r="B106" s="128"/>
      <c r="C106" s="282"/>
      <c r="D106" s="285"/>
      <c r="E106" s="313"/>
      <c r="F106" s="298"/>
    </row>
    <row r="107" spans="1:6" ht="23" outlineLevel="1" x14ac:dyDescent="0.35">
      <c r="A107" s="279"/>
      <c r="B107" s="134" t="s">
        <v>401</v>
      </c>
      <c r="C107" s="282"/>
      <c r="D107" s="285"/>
      <c r="E107" s="313"/>
      <c r="F107" s="298"/>
    </row>
    <row r="108" spans="1:6" outlineLevel="1" x14ac:dyDescent="0.35">
      <c r="A108" s="279"/>
      <c r="B108" s="134"/>
      <c r="C108" s="282"/>
      <c r="D108" s="285"/>
      <c r="E108" s="313"/>
      <c r="F108" s="298"/>
    </row>
    <row r="109" spans="1:6" ht="115" outlineLevel="1" x14ac:dyDescent="0.35">
      <c r="A109" s="279"/>
      <c r="B109" s="134" t="s">
        <v>432</v>
      </c>
      <c r="C109" s="282"/>
      <c r="D109" s="285"/>
      <c r="E109" s="313"/>
      <c r="F109" s="298"/>
    </row>
    <row r="110" spans="1:6" outlineLevel="1" x14ac:dyDescent="0.35">
      <c r="A110" s="279"/>
      <c r="B110" s="134"/>
      <c r="C110" s="282"/>
      <c r="D110" s="285"/>
      <c r="E110" s="313"/>
      <c r="F110" s="298"/>
    </row>
    <row r="111" spans="1:6" outlineLevel="1" x14ac:dyDescent="0.35">
      <c r="A111" s="279"/>
      <c r="B111" s="129" t="s">
        <v>170</v>
      </c>
      <c r="C111" s="282"/>
      <c r="D111" s="285"/>
      <c r="E111" s="313"/>
      <c r="F111" s="298"/>
    </row>
    <row r="112" spans="1:6" outlineLevel="1" x14ac:dyDescent="0.35">
      <c r="A112" s="280"/>
      <c r="B112" s="141"/>
      <c r="C112" s="283"/>
      <c r="D112" s="286"/>
      <c r="E112" s="314"/>
      <c r="F112" s="299"/>
    </row>
    <row r="113" spans="1:6" x14ac:dyDescent="0.35">
      <c r="A113" s="278" t="s">
        <v>52</v>
      </c>
      <c r="B113" s="123" t="s">
        <v>53</v>
      </c>
      <c r="C113" s="281" t="s">
        <v>26</v>
      </c>
      <c r="D113" s="284">
        <v>1</v>
      </c>
      <c r="E113" s="312">
        <v>0</v>
      </c>
      <c r="F113" s="297">
        <f>D113*E113</f>
        <v>0</v>
      </c>
    </row>
    <row r="114" spans="1:6" x14ac:dyDescent="0.35">
      <c r="A114" s="279"/>
      <c r="B114" s="124" t="s">
        <v>54</v>
      </c>
      <c r="C114" s="282"/>
      <c r="D114" s="285"/>
      <c r="E114" s="313"/>
      <c r="F114" s="298"/>
    </row>
    <row r="115" spans="1:6" outlineLevel="1" x14ac:dyDescent="0.35">
      <c r="A115" s="279"/>
      <c r="B115" s="125"/>
      <c r="C115" s="282"/>
      <c r="D115" s="285"/>
      <c r="E115" s="313"/>
      <c r="F115" s="298"/>
    </row>
    <row r="116" spans="1:6" ht="24" outlineLevel="1" x14ac:dyDescent="0.35">
      <c r="A116" s="279"/>
      <c r="B116" s="129" t="s">
        <v>55</v>
      </c>
      <c r="C116" s="282"/>
      <c r="D116" s="285"/>
      <c r="E116" s="313"/>
      <c r="F116" s="298"/>
    </row>
    <row r="117" spans="1:6" outlineLevel="1" x14ac:dyDescent="0.35">
      <c r="A117" s="279"/>
      <c r="B117" s="129"/>
      <c r="C117" s="282"/>
      <c r="D117" s="285"/>
      <c r="E117" s="313"/>
      <c r="F117" s="298"/>
    </row>
    <row r="118" spans="1:6" ht="54" customHeight="1" outlineLevel="1" x14ac:dyDescent="0.35">
      <c r="A118" s="279"/>
      <c r="B118" s="128" t="s">
        <v>56</v>
      </c>
      <c r="C118" s="282"/>
      <c r="D118" s="285"/>
      <c r="E118" s="313"/>
      <c r="F118" s="298"/>
    </row>
    <row r="119" spans="1:6" ht="23" outlineLevel="1" x14ac:dyDescent="0.35">
      <c r="A119" s="279"/>
      <c r="B119" s="128" t="s">
        <v>57</v>
      </c>
      <c r="C119" s="282"/>
      <c r="D119" s="285"/>
      <c r="E119" s="313"/>
      <c r="F119" s="298"/>
    </row>
    <row r="120" spans="1:6" ht="23" outlineLevel="1" x14ac:dyDescent="0.35">
      <c r="A120" s="279"/>
      <c r="B120" s="128" t="s">
        <v>58</v>
      </c>
      <c r="C120" s="282"/>
      <c r="D120" s="285"/>
      <c r="E120" s="313"/>
      <c r="F120" s="298"/>
    </row>
    <row r="121" spans="1:6" outlineLevel="1" x14ac:dyDescent="0.35">
      <c r="A121" s="279"/>
      <c r="B121" s="128"/>
      <c r="C121" s="282"/>
      <c r="D121" s="285"/>
      <c r="E121" s="313"/>
      <c r="F121" s="298"/>
    </row>
    <row r="122" spans="1:6" outlineLevel="1" x14ac:dyDescent="0.35">
      <c r="A122" s="279"/>
      <c r="B122" s="128" t="s">
        <v>59</v>
      </c>
      <c r="C122" s="282"/>
      <c r="D122" s="285"/>
      <c r="E122" s="313"/>
      <c r="F122" s="298"/>
    </row>
    <row r="123" spans="1:6" outlineLevel="1" x14ac:dyDescent="0.35">
      <c r="A123" s="279"/>
      <c r="B123" s="128"/>
      <c r="C123" s="282"/>
      <c r="D123" s="285"/>
      <c r="E123" s="313"/>
      <c r="F123" s="298"/>
    </row>
    <row r="124" spans="1:6" ht="23" outlineLevel="1" x14ac:dyDescent="0.35">
      <c r="A124" s="279"/>
      <c r="B124" s="142" t="s">
        <v>60</v>
      </c>
      <c r="C124" s="282"/>
      <c r="D124" s="285"/>
      <c r="E124" s="313"/>
      <c r="F124" s="298"/>
    </row>
    <row r="125" spans="1:6" outlineLevel="1" x14ac:dyDescent="0.35">
      <c r="A125" s="279"/>
      <c r="B125" s="128"/>
      <c r="C125" s="282"/>
      <c r="D125" s="285"/>
      <c r="E125" s="313"/>
      <c r="F125" s="298"/>
    </row>
    <row r="126" spans="1:6" outlineLevel="1" x14ac:dyDescent="0.35">
      <c r="A126" s="279"/>
      <c r="B126" s="143" t="s">
        <v>402</v>
      </c>
      <c r="C126" s="282"/>
      <c r="D126" s="285"/>
      <c r="E126" s="313"/>
      <c r="F126" s="298"/>
    </row>
    <row r="127" spans="1:6" outlineLevel="1" x14ac:dyDescent="0.35">
      <c r="A127" s="279"/>
      <c r="B127" s="144" t="s">
        <v>62</v>
      </c>
      <c r="C127" s="282"/>
      <c r="D127" s="285"/>
      <c r="E127" s="313"/>
      <c r="F127" s="298"/>
    </row>
    <row r="128" spans="1:6" outlineLevel="1" x14ac:dyDescent="0.35">
      <c r="A128" s="279"/>
      <c r="B128" s="144" t="s">
        <v>403</v>
      </c>
      <c r="C128" s="282"/>
      <c r="D128" s="285"/>
      <c r="E128" s="313"/>
      <c r="F128" s="298"/>
    </row>
    <row r="129" spans="1:6" outlineLevel="1" x14ac:dyDescent="0.35">
      <c r="A129" s="279"/>
      <c r="B129" s="144" t="s">
        <v>404</v>
      </c>
      <c r="C129" s="282"/>
      <c r="D129" s="285"/>
      <c r="E129" s="313"/>
      <c r="F129" s="298"/>
    </row>
    <row r="130" spans="1:6" outlineLevel="1" x14ac:dyDescent="0.35">
      <c r="A130" s="279"/>
      <c r="B130" s="128"/>
      <c r="C130" s="282"/>
      <c r="D130" s="285"/>
      <c r="E130" s="313"/>
      <c r="F130" s="298"/>
    </row>
    <row r="131" spans="1:6" outlineLevel="1" x14ac:dyDescent="0.35">
      <c r="A131" s="279"/>
      <c r="B131" s="145" t="s">
        <v>61</v>
      </c>
      <c r="C131" s="282"/>
      <c r="D131" s="285"/>
      <c r="E131" s="313"/>
      <c r="F131" s="298"/>
    </row>
    <row r="132" spans="1:6" outlineLevel="1" x14ac:dyDescent="0.35">
      <c r="A132" s="279"/>
      <c r="B132" s="128" t="s">
        <v>62</v>
      </c>
      <c r="C132" s="282"/>
      <c r="D132" s="285"/>
      <c r="E132" s="313"/>
      <c r="F132" s="298"/>
    </row>
    <row r="133" spans="1:6" outlineLevel="1" x14ac:dyDescent="0.35">
      <c r="A133" s="279"/>
      <c r="B133" s="128" t="s">
        <v>63</v>
      </c>
      <c r="C133" s="282"/>
      <c r="D133" s="285"/>
      <c r="E133" s="313"/>
      <c r="F133" s="298"/>
    </row>
    <row r="134" spans="1:6" outlineLevel="1" x14ac:dyDescent="0.35">
      <c r="A134" s="279"/>
      <c r="B134" s="128" t="s">
        <v>64</v>
      </c>
      <c r="C134" s="282"/>
      <c r="D134" s="285"/>
      <c r="E134" s="313"/>
      <c r="F134" s="298"/>
    </row>
    <row r="135" spans="1:6" outlineLevel="1" x14ac:dyDescent="0.35">
      <c r="A135" s="279"/>
      <c r="B135" s="128" t="s">
        <v>65</v>
      </c>
      <c r="C135" s="282"/>
      <c r="D135" s="285"/>
      <c r="E135" s="313"/>
      <c r="F135" s="298"/>
    </row>
    <row r="136" spans="1:6" outlineLevel="1" x14ac:dyDescent="0.35">
      <c r="A136" s="279"/>
      <c r="B136" s="128" t="s">
        <v>923</v>
      </c>
      <c r="C136" s="282"/>
      <c r="D136" s="285"/>
      <c r="E136" s="313"/>
      <c r="F136" s="298"/>
    </row>
    <row r="137" spans="1:6" outlineLevel="1" x14ac:dyDescent="0.35">
      <c r="A137" s="279"/>
      <c r="B137" s="128"/>
      <c r="C137" s="282"/>
      <c r="D137" s="285"/>
      <c r="E137" s="313"/>
      <c r="F137" s="298"/>
    </row>
    <row r="138" spans="1:6" outlineLevel="1" x14ac:dyDescent="0.35">
      <c r="A138" s="279"/>
      <c r="B138" s="145" t="s">
        <v>66</v>
      </c>
      <c r="C138" s="282"/>
      <c r="D138" s="285"/>
      <c r="E138" s="313"/>
      <c r="F138" s="298"/>
    </row>
    <row r="139" spans="1:6" outlineLevel="1" x14ac:dyDescent="0.35">
      <c r="A139" s="279"/>
      <c r="B139" s="128" t="s">
        <v>62</v>
      </c>
      <c r="C139" s="282"/>
      <c r="D139" s="285"/>
      <c r="E139" s="313"/>
      <c r="F139" s="298"/>
    </row>
    <row r="140" spans="1:6" outlineLevel="1" x14ac:dyDescent="0.35">
      <c r="A140" s="279"/>
      <c r="B140" s="128" t="s">
        <v>67</v>
      </c>
      <c r="C140" s="282"/>
      <c r="D140" s="285"/>
      <c r="E140" s="313"/>
      <c r="F140" s="298"/>
    </row>
    <row r="141" spans="1:6" outlineLevel="1" x14ac:dyDescent="0.35">
      <c r="A141" s="279"/>
      <c r="B141" s="128" t="s">
        <v>68</v>
      </c>
      <c r="C141" s="282"/>
      <c r="D141" s="285"/>
      <c r="E141" s="313"/>
      <c r="F141" s="298"/>
    </row>
    <row r="142" spans="1:6" outlineLevel="1" x14ac:dyDescent="0.35">
      <c r="A142" s="279"/>
      <c r="B142" s="134" t="s">
        <v>405</v>
      </c>
      <c r="C142" s="282"/>
      <c r="D142" s="285"/>
      <c r="E142" s="313"/>
      <c r="F142" s="298"/>
    </row>
    <row r="143" spans="1:6" outlineLevel="1" x14ac:dyDescent="0.35">
      <c r="A143" s="279"/>
      <c r="B143" s="134" t="s">
        <v>406</v>
      </c>
      <c r="C143" s="282"/>
      <c r="D143" s="285"/>
      <c r="E143" s="313"/>
      <c r="F143" s="298"/>
    </row>
    <row r="144" spans="1:6" outlineLevel="1" x14ac:dyDescent="0.35">
      <c r="A144" s="279"/>
      <c r="B144" s="134" t="s">
        <v>407</v>
      </c>
      <c r="C144" s="282"/>
      <c r="D144" s="285"/>
      <c r="E144" s="313"/>
      <c r="F144" s="298"/>
    </row>
    <row r="145" spans="1:6" outlineLevel="1" x14ac:dyDescent="0.35">
      <c r="A145" s="279"/>
      <c r="B145" s="134" t="s">
        <v>922</v>
      </c>
      <c r="C145" s="282"/>
      <c r="D145" s="285"/>
      <c r="E145" s="313"/>
      <c r="F145" s="298"/>
    </row>
    <row r="146" spans="1:6" outlineLevel="1" x14ac:dyDescent="0.35">
      <c r="A146" s="279"/>
      <c r="B146" s="128"/>
      <c r="C146" s="282"/>
      <c r="D146" s="285"/>
      <c r="E146" s="313"/>
      <c r="F146" s="298"/>
    </row>
    <row r="147" spans="1:6" outlineLevel="1" x14ac:dyDescent="0.35">
      <c r="A147" s="279"/>
      <c r="B147" s="128" t="s">
        <v>431</v>
      </c>
      <c r="C147" s="282"/>
      <c r="D147" s="285"/>
      <c r="E147" s="313"/>
      <c r="F147" s="298"/>
    </row>
    <row r="148" spans="1:6" outlineLevel="1" x14ac:dyDescent="0.35">
      <c r="A148" s="279"/>
      <c r="B148" s="125"/>
      <c r="C148" s="282"/>
      <c r="D148" s="285"/>
      <c r="E148" s="313"/>
      <c r="F148" s="298"/>
    </row>
    <row r="149" spans="1:6" outlineLevel="1" x14ac:dyDescent="0.35">
      <c r="A149" s="279"/>
      <c r="B149" s="129" t="s">
        <v>83</v>
      </c>
      <c r="C149" s="282"/>
      <c r="D149" s="285"/>
      <c r="E149" s="313"/>
      <c r="F149" s="298"/>
    </row>
    <row r="150" spans="1:6" outlineLevel="1" x14ac:dyDescent="0.35">
      <c r="A150" s="280"/>
      <c r="B150" s="130"/>
      <c r="C150" s="283"/>
      <c r="D150" s="286"/>
      <c r="E150" s="314"/>
      <c r="F150" s="299"/>
    </row>
    <row r="151" spans="1:6" x14ac:dyDescent="0.35">
      <c r="A151" s="278" t="s">
        <v>70</v>
      </c>
      <c r="B151" s="123" t="s">
        <v>53</v>
      </c>
      <c r="C151" s="281" t="s">
        <v>26</v>
      </c>
      <c r="D151" s="284">
        <v>1</v>
      </c>
      <c r="E151" s="312">
        <v>0</v>
      </c>
      <c r="F151" s="297">
        <f>D151*E151</f>
        <v>0</v>
      </c>
    </row>
    <row r="152" spans="1:6" x14ac:dyDescent="0.35">
      <c r="A152" s="279"/>
      <c r="B152" s="124" t="s">
        <v>71</v>
      </c>
      <c r="C152" s="282"/>
      <c r="D152" s="285"/>
      <c r="E152" s="313"/>
      <c r="F152" s="298"/>
    </row>
    <row r="153" spans="1:6" outlineLevel="1" x14ac:dyDescent="0.35">
      <c r="A153" s="279"/>
      <c r="B153" s="125"/>
      <c r="C153" s="282"/>
      <c r="D153" s="285"/>
      <c r="E153" s="313"/>
      <c r="F153" s="298"/>
    </row>
    <row r="154" spans="1:6" outlineLevel="1" x14ac:dyDescent="0.35">
      <c r="A154" s="279"/>
      <c r="B154" s="129" t="s">
        <v>72</v>
      </c>
      <c r="C154" s="282"/>
      <c r="D154" s="285"/>
      <c r="E154" s="313"/>
      <c r="F154" s="298"/>
    </row>
    <row r="155" spans="1:6" outlineLevel="1" x14ac:dyDescent="0.35">
      <c r="A155" s="279"/>
      <c r="B155" s="127"/>
      <c r="C155" s="282"/>
      <c r="D155" s="285"/>
      <c r="E155" s="313"/>
      <c r="F155" s="298"/>
    </row>
    <row r="156" spans="1:6" ht="34.5" outlineLevel="1" x14ac:dyDescent="0.35">
      <c r="A156" s="279"/>
      <c r="B156" s="128" t="s">
        <v>967</v>
      </c>
      <c r="C156" s="282"/>
      <c r="D156" s="285"/>
      <c r="E156" s="313"/>
      <c r="F156" s="298"/>
    </row>
    <row r="157" spans="1:6" outlineLevel="1" x14ac:dyDescent="0.35">
      <c r="A157" s="279"/>
      <c r="B157" s="128"/>
      <c r="C157" s="282"/>
      <c r="D157" s="285"/>
      <c r="E157" s="313"/>
      <c r="F157" s="298"/>
    </row>
    <row r="158" spans="1:6" ht="23" outlineLevel="1" x14ac:dyDescent="0.35">
      <c r="A158" s="279"/>
      <c r="B158" s="134" t="s">
        <v>73</v>
      </c>
      <c r="C158" s="282"/>
      <c r="D158" s="285"/>
      <c r="E158" s="313"/>
      <c r="F158" s="298"/>
    </row>
    <row r="159" spans="1:6" outlineLevel="1" x14ac:dyDescent="0.35">
      <c r="A159" s="279"/>
      <c r="B159" s="128"/>
      <c r="C159" s="282"/>
      <c r="D159" s="285"/>
      <c r="E159" s="313"/>
      <c r="F159" s="298"/>
    </row>
    <row r="160" spans="1:6" outlineLevel="1" x14ac:dyDescent="0.35">
      <c r="A160" s="279"/>
      <c r="B160" s="128" t="s">
        <v>74</v>
      </c>
      <c r="C160" s="282"/>
      <c r="D160" s="285"/>
      <c r="E160" s="313"/>
      <c r="F160" s="298"/>
    </row>
    <row r="161" spans="1:6" outlineLevel="1" x14ac:dyDescent="0.35">
      <c r="A161" s="280"/>
      <c r="B161" s="130"/>
      <c r="C161" s="283"/>
      <c r="D161" s="286"/>
      <c r="E161" s="314"/>
      <c r="F161" s="299"/>
    </row>
    <row r="162" spans="1:6" x14ac:dyDescent="0.35">
      <c r="A162" s="278" t="s">
        <v>75</v>
      </c>
      <c r="B162" s="123" t="s">
        <v>76</v>
      </c>
      <c r="C162" s="281" t="s">
        <v>26</v>
      </c>
      <c r="D162" s="284">
        <v>1</v>
      </c>
      <c r="E162" s="312">
        <v>0</v>
      </c>
      <c r="F162" s="297">
        <f>D162*E162</f>
        <v>0</v>
      </c>
    </row>
    <row r="163" spans="1:6" x14ac:dyDescent="0.35">
      <c r="A163" s="279"/>
      <c r="B163" s="124" t="s">
        <v>968</v>
      </c>
      <c r="C163" s="282"/>
      <c r="D163" s="285"/>
      <c r="E163" s="313"/>
      <c r="F163" s="298"/>
    </row>
    <row r="164" spans="1:6" outlineLevel="1" x14ac:dyDescent="0.35">
      <c r="A164" s="279"/>
      <c r="B164" s="125"/>
      <c r="C164" s="282"/>
      <c r="D164" s="285"/>
      <c r="E164" s="313"/>
      <c r="F164" s="298"/>
    </row>
    <row r="165" spans="1:6" ht="72" outlineLevel="1" x14ac:dyDescent="0.35">
      <c r="A165" s="279"/>
      <c r="B165" s="129" t="s">
        <v>78</v>
      </c>
      <c r="C165" s="282"/>
      <c r="D165" s="285"/>
      <c r="E165" s="313"/>
      <c r="F165" s="298"/>
    </row>
    <row r="166" spans="1:6" outlineLevel="1" x14ac:dyDescent="0.35">
      <c r="A166" s="279"/>
      <c r="B166" s="129"/>
      <c r="C166" s="282"/>
      <c r="D166" s="285"/>
      <c r="E166" s="313"/>
      <c r="F166" s="298"/>
    </row>
    <row r="167" spans="1:6" outlineLevel="1" x14ac:dyDescent="0.35">
      <c r="A167" s="279"/>
      <c r="B167" s="128" t="s">
        <v>79</v>
      </c>
      <c r="C167" s="282"/>
      <c r="D167" s="285"/>
      <c r="E167" s="313"/>
      <c r="F167" s="298"/>
    </row>
    <row r="168" spans="1:6" outlineLevel="1" x14ac:dyDescent="0.35">
      <c r="A168" s="279"/>
      <c r="B168" s="128"/>
      <c r="C168" s="282"/>
      <c r="D168" s="285"/>
      <c r="E168" s="313"/>
      <c r="F168" s="298"/>
    </row>
    <row r="169" spans="1:6" ht="34.5" outlineLevel="1" x14ac:dyDescent="0.35">
      <c r="A169" s="279"/>
      <c r="B169" s="128" t="s">
        <v>80</v>
      </c>
      <c r="C169" s="282"/>
      <c r="D169" s="285"/>
      <c r="E169" s="313"/>
      <c r="F169" s="298"/>
    </row>
    <row r="170" spans="1:6" outlineLevel="1" x14ac:dyDescent="0.35">
      <c r="A170" s="279"/>
      <c r="B170" s="128"/>
      <c r="C170" s="282"/>
      <c r="D170" s="285"/>
      <c r="E170" s="313"/>
      <c r="F170" s="298"/>
    </row>
    <row r="171" spans="1:6" ht="57.5" outlineLevel="1" x14ac:dyDescent="0.35">
      <c r="A171" s="279"/>
      <c r="B171" s="128" t="s">
        <v>81</v>
      </c>
      <c r="C171" s="282"/>
      <c r="D171" s="285"/>
      <c r="E171" s="313"/>
      <c r="F171" s="298"/>
    </row>
    <row r="172" spans="1:6" outlineLevel="1" x14ac:dyDescent="0.35">
      <c r="A172" s="279"/>
      <c r="B172" s="128"/>
      <c r="C172" s="282"/>
      <c r="D172" s="285"/>
      <c r="E172" s="313"/>
      <c r="F172" s="298"/>
    </row>
    <row r="173" spans="1:6" ht="34.5" outlineLevel="1" x14ac:dyDescent="0.35">
      <c r="A173" s="279"/>
      <c r="B173" s="128" t="s">
        <v>408</v>
      </c>
      <c r="C173" s="282"/>
      <c r="D173" s="285"/>
      <c r="E173" s="313"/>
      <c r="F173" s="298"/>
    </row>
    <row r="174" spans="1:6" outlineLevel="1" x14ac:dyDescent="0.35">
      <c r="A174" s="279"/>
      <c r="B174" s="128"/>
      <c r="C174" s="282"/>
      <c r="D174" s="285"/>
      <c r="E174" s="313"/>
      <c r="F174" s="298"/>
    </row>
    <row r="175" spans="1:6" outlineLevel="1" x14ac:dyDescent="0.35">
      <c r="A175" s="279"/>
      <c r="B175" s="128" t="s">
        <v>82</v>
      </c>
      <c r="C175" s="282"/>
      <c r="D175" s="285"/>
      <c r="E175" s="313"/>
      <c r="F175" s="298"/>
    </row>
    <row r="176" spans="1:6" outlineLevel="1" x14ac:dyDescent="0.35">
      <c r="A176" s="279"/>
      <c r="B176" s="128"/>
      <c r="C176" s="282"/>
      <c r="D176" s="285"/>
      <c r="E176" s="313"/>
      <c r="F176" s="298"/>
    </row>
    <row r="177" spans="1:6" outlineLevel="1" x14ac:dyDescent="0.35">
      <c r="A177" s="279"/>
      <c r="B177" s="128" t="s">
        <v>83</v>
      </c>
      <c r="C177" s="282"/>
      <c r="D177" s="285"/>
      <c r="E177" s="313"/>
      <c r="F177" s="298"/>
    </row>
    <row r="178" spans="1:6" outlineLevel="1" x14ac:dyDescent="0.35">
      <c r="A178" s="280"/>
      <c r="B178" s="130"/>
      <c r="C178" s="283"/>
      <c r="D178" s="286"/>
      <c r="E178" s="314"/>
      <c r="F178" s="299"/>
    </row>
    <row r="179" spans="1:6" x14ac:dyDescent="0.35">
      <c r="A179" s="278" t="s">
        <v>84</v>
      </c>
      <c r="B179" s="123" t="s">
        <v>76</v>
      </c>
      <c r="C179" s="281" t="s">
        <v>26</v>
      </c>
      <c r="D179" s="284">
        <v>1</v>
      </c>
      <c r="E179" s="312">
        <v>0</v>
      </c>
      <c r="F179" s="297">
        <f>D179*E179</f>
        <v>0</v>
      </c>
    </row>
    <row r="180" spans="1:6" x14ac:dyDescent="0.35">
      <c r="A180" s="279"/>
      <c r="B180" s="124" t="s">
        <v>77</v>
      </c>
      <c r="C180" s="282"/>
      <c r="D180" s="285"/>
      <c r="E180" s="313"/>
      <c r="F180" s="298"/>
    </row>
    <row r="181" spans="1:6" outlineLevel="1" x14ac:dyDescent="0.35">
      <c r="A181" s="279"/>
      <c r="B181" s="128"/>
      <c r="C181" s="282"/>
      <c r="D181" s="285"/>
      <c r="E181" s="313"/>
      <c r="F181" s="298"/>
    </row>
    <row r="182" spans="1:6" ht="23.5" outlineLevel="1" x14ac:dyDescent="0.35">
      <c r="A182" s="279"/>
      <c r="B182" s="128" t="s">
        <v>983</v>
      </c>
      <c r="C182" s="282"/>
      <c r="D182" s="285"/>
      <c r="E182" s="313"/>
      <c r="F182" s="298"/>
    </row>
    <row r="183" spans="1:6" outlineLevel="1" x14ac:dyDescent="0.35">
      <c r="A183" s="279"/>
      <c r="B183" s="128"/>
      <c r="C183" s="282"/>
      <c r="D183" s="285"/>
      <c r="E183" s="313"/>
      <c r="F183" s="298"/>
    </row>
    <row r="184" spans="1:6" outlineLevel="1" x14ac:dyDescent="0.35">
      <c r="A184" s="279"/>
      <c r="B184" s="128" t="s">
        <v>85</v>
      </c>
      <c r="C184" s="282"/>
      <c r="D184" s="285"/>
      <c r="E184" s="313"/>
      <c r="F184" s="298"/>
    </row>
    <row r="185" spans="1:6" outlineLevel="1" x14ac:dyDescent="0.35">
      <c r="A185" s="279"/>
      <c r="B185" s="134" t="s">
        <v>409</v>
      </c>
      <c r="C185" s="282"/>
      <c r="D185" s="285"/>
      <c r="E185" s="313"/>
      <c r="F185" s="298"/>
    </row>
    <row r="186" spans="1:6" outlineLevel="1" x14ac:dyDescent="0.35">
      <c r="A186" s="279"/>
      <c r="B186" s="134" t="s">
        <v>86</v>
      </c>
      <c r="C186" s="282"/>
      <c r="D186" s="285"/>
      <c r="E186" s="313"/>
      <c r="F186" s="298"/>
    </row>
    <row r="187" spans="1:6" outlineLevel="1" x14ac:dyDescent="0.35">
      <c r="A187" s="279"/>
      <c r="B187" s="134" t="s">
        <v>87</v>
      </c>
      <c r="C187" s="282"/>
      <c r="D187" s="285"/>
      <c r="E187" s="313"/>
      <c r="F187" s="298"/>
    </row>
    <row r="188" spans="1:6" outlineLevel="1" x14ac:dyDescent="0.35">
      <c r="A188" s="279"/>
      <c r="B188" s="134" t="s">
        <v>557</v>
      </c>
      <c r="C188" s="282"/>
      <c r="D188" s="285"/>
      <c r="E188" s="313"/>
      <c r="F188" s="298"/>
    </row>
    <row r="189" spans="1:6" outlineLevel="1" x14ac:dyDescent="0.35">
      <c r="A189" s="279"/>
      <c r="B189" s="128"/>
      <c r="C189" s="282"/>
      <c r="D189" s="285"/>
      <c r="E189" s="313"/>
      <c r="F189" s="298"/>
    </row>
    <row r="190" spans="1:6" outlineLevel="1" x14ac:dyDescent="0.35">
      <c r="A190" s="279"/>
      <c r="B190" s="128" t="s">
        <v>183</v>
      </c>
      <c r="C190" s="282"/>
      <c r="D190" s="285"/>
      <c r="E190" s="313"/>
      <c r="F190" s="298"/>
    </row>
    <row r="191" spans="1:6" outlineLevel="1" x14ac:dyDescent="0.35">
      <c r="A191" s="280"/>
      <c r="B191" s="130"/>
      <c r="C191" s="283"/>
      <c r="D191" s="286"/>
      <c r="E191" s="314"/>
      <c r="F191" s="299"/>
    </row>
    <row r="192" spans="1:6" x14ac:dyDescent="0.35">
      <c r="A192" s="278" t="s">
        <v>88</v>
      </c>
      <c r="B192" s="123" t="s">
        <v>76</v>
      </c>
      <c r="C192" s="281" t="s">
        <v>26</v>
      </c>
      <c r="D192" s="284">
        <v>1</v>
      </c>
      <c r="E192" s="312">
        <v>0</v>
      </c>
      <c r="F192" s="297">
        <f>D192*E192</f>
        <v>0</v>
      </c>
    </row>
    <row r="193" spans="1:6" x14ac:dyDescent="0.35">
      <c r="A193" s="279"/>
      <c r="B193" s="124" t="s">
        <v>987</v>
      </c>
      <c r="C193" s="282"/>
      <c r="D193" s="285"/>
      <c r="E193" s="313"/>
      <c r="F193" s="298"/>
    </row>
    <row r="194" spans="1:6" outlineLevel="1" x14ac:dyDescent="0.35">
      <c r="A194" s="279"/>
      <c r="B194" s="125"/>
      <c r="C194" s="282"/>
      <c r="D194" s="285"/>
      <c r="E194" s="313"/>
      <c r="F194" s="298"/>
    </row>
    <row r="195" spans="1:6" ht="24" outlineLevel="1" x14ac:dyDescent="0.35">
      <c r="A195" s="279"/>
      <c r="B195" s="129" t="s">
        <v>976</v>
      </c>
      <c r="C195" s="282"/>
      <c r="D195" s="285"/>
      <c r="E195" s="313"/>
      <c r="F195" s="298"/>
    </row>
    <row r="196" spans="1:6" outlineLevel="1" x14ac:dyDescent="0.35">
      <c r="A196" s="279"/>
      <c r="B196" s="127"/>
      <c r="C196" s="282"/>
      <c r="D196" s="285"/>
      <c r="E196" s="313"/>
      <c r="F196" s="298"/>
    </row>
    <row r="197" spans="1:6" ht="34.5" outlineLevel="1" x14ac:dyDescent="0.35">
      <c r="A197" s="279"/>
      <c r="B197" s="128" t="s">
        <v>975</v>
      </c>
      <c r="C197" s="282"/>
      <c r="D197" s="285"/>
      <c r="E197" s="313"/>
      <c r="F197" s="298"/>
    </row>
    <row r="198" spans="1:6" outlineLevel="1" x14ac:dyDescent="0.35">
      <c r="A198" s="279"/>
      <c r="B198" s="128"/>
      <c r="C198" s="282"/>
      <c r="D198" s="285"/>
      <c r="E198" s="313"/>
      <c r="F198" s="298"/>
    </row>
    <row r="199" spans="1:6" ht="23" outlineLevel="1" x14ac:dyDescent="0.35">
      <c r="A199" s="279"/>
      <c r="B199" s="128" t="s">
        <v>977</v>
      </c>
      <c r="C199" s="282"/>
      <c r="D199" s="285"/>
      <c r="E199" s="313"/>
      <c r="F199" s="298"/>
    </row>
    <row r="200" spans="1:6" outlineLevel="1" x14ac:dyDescent="0.35">
      <c r="A200" s="279"/>
      <c r="B200" s="128"/>
      <c r="C200" s="282"/>
      <c r="D200" s="285"/>
      <c r="E200" s="313"/>
      <c r="F200" s="298"/>
    </row>
    <row r="201" spans="1:6" outlineLevel="1" x14ac:dyDescent="0.35">
      <c r="A201" s="279"/>
      <c r="B201" s="128" t="s">
        <v>74</v>
      </c>
      <c r="C201" s="282"/>
      <c r="D201" s="285"/>
      <c r="E201" s="313"/>
      <c r="F201" s="298"/>
    </row>
    <row r="202" spans="1:6" outlineLevel="1" x14ac:dyDescent="0.35">
      <c r="A202" s="280"/>
      <c r="B202" s="130"/>
      <c r="C202" s="283"/>
      <c r="D202" s="286"/>
      <c r="E202" s="314"/>
      <c r="F202" s="299"/>
    </row>
    <row r="203" spans="1:6" x14ac:dyDescent="0.35">
      <c r="A203" s="278" t="s">
        <v>89</v>
      </c>
      <c r="B203" s="123" t="s">
        <v>76</v>
      </c>
      <c r="C203" s="281" t="s">
        <v>26</v>
      </c>
      <c r="D203" s="284">
        <v>1</v>
      </c>
      <c r="E203" s="312">
        <v>0</v>
      </c>
      <c r="F203" s="297">
        <f>D203*E203</f>
        <v>0</v>
      </c>
    </row>
    <row r="204" spans="1:6" x14ac:dyDescent="0.35">
      <c r="A204" s="279"/>
      <c r="B204" s="124" t="s">
        <v>974</v>
      </c>
      <c r="C204" s="282"/>
      <c r="D204" s="285"/>
      <c r="E204" s="313"/>
      <c r="F204" s="298"/>
    </row>
    <row r="205" spans="1:6" outlineLevel="1" x14ac:dyDescent="0.35">
      <c r="A205" s="279"/>
      <c r="B205" s="125"/>
      <c r="C205" s="282"/>
      <c r="D205" s="285"/>
      <c r="E205" s="313"/>
      <c r="F205" s="298"/>
    </row>
    <row r="206" spans="1:6" outlineLevel="1" x14ac:dyDescent="0.35">
      <c r="A206" s="279"/>
      <c r="B206" s="129" t="s">
        <v>90</v>
      </c>
      <c r="C206" s="282"/>
      <c r="D206" s="285"/>
      <c r="E206" s="313"/>
      <c r="F206" s="298"/>
    </row>
    <row r="207" spans="1:6" outlineLevel="1" x14ac:dyDescent="0.35">
      <c r="A207" s="279"/>
      <c r="B207" s="127"/>
      <c r="C207" s="282"/>
      <c r="D207" s="285"/>
      <c r="E207" s="313"/>
      <c r="F207" s="298"/>
    </row>
    <row r="208" spans="1:6" ht="46" outlineLevel="1" x14ac:dyDescent="0.35">
      <c r="A208" s="279"/>
      <c r="B208" s="128" t="s">
        <v>989</v>
      </c>
      <c r="C208" s="282"/>
      <c r="D208" s="285"/>
      <c r="E208" s="313"/>
      <c r="F208" s="298"/>
    </row>
    <row r="209" spans="1:6" outlineLevel="1" x14ac:dyDescent="0.35">
      <c r="A209" s="279"/>
      <c r="B209" s="128"/>
      <c r="C209" s="282"/>
      <c r="D209" s="285"/>
      <c r="E209" s="313"/>
      <c r="F209" s="298"/>
    </row>
    <row r="210" spans="1:6" outlineLevel="1" x14ac:dyDescent="0.35">
      <c r="A210" s="279"/>
      <c r="B210" s="128" t="s">
        <v>74</v>
      </c>
      <c r="C210" s="282"/>
      <c r="D210" s="285"/>
      <c r="E210" s="313"/>
      <c r="F210" s="298"/>
    </row>
    <row r="211" spans="1:6" outlineLevel="1" x14ac:dyDescent="0.35">
      <c r="A211" s="280"/>
      <c r="B211" s="130"/>
      <c r="C211" s="283"/>
      <c r="D211" s="286"/>
      <c r="E211" s="314"/>
      <c r="F211" s="299"/>
    </row>
    <row r="212" spans="1:6" x14ac:dyDescent="0.35">
      <c r="A212" s="278" t="s">
        <v>91</v>
      </c>
      <c r="B212" s="123" t="s">
        <v>92</v>
      </c>
      <c r="C212" s="281" t="s">
        <v>26</v>
      </c>
      <c r="D212" s="284">
        <v>1</v>
      </c>
      <c r="E212" s="312">
        <v>0</v>
      </c>
      <c r="F212" s="297">
        <f>D212*E212</f>
        <v>0</v>
      </c>
    </row>
    <row r="213" spans="1:6" x14ac:dyDescent="0.35">
      <c r="A213" s="279"/>
      <c r="B213" s="124" t="s">
        <v>93</v>
      </c>
      <c r="C213" s="282"/>
      <c r="D213" s="285"/>
      <c r="E213" s="313"/>
      <c r="F213" s="298"/>
    </row>
    <row r="214" spans="1:6" outlineLevel="1" x14ac:dyDescent="0.35">
      <c r="A214" s="279"/>
      <c r="B214" s="125"/>
      <c r="C214" s="282"/>
      <c r="D214" s="285"/>
      <c r="E214" s="313"/>
      <c r="F214" s="298"/>
    </row>
    <row r="215" spans="1:6" outlineLevel="1" x14ac:dyDescent="0.35">
      <c r="A215" s="279"/>
      <c r="B215" s="128" t="s">
        <v>475</v>
      </c>
      <c r="C215" s="282"/>
      <c r="D215" s="285"/>
      <c r="E215" s="313"/>
      <c r="F215" s="298"/>
    </row>
    <row r="216" spans="1:6" outlineLevel="1" x14ac:dyDescent="0.35">
      <c r="A216" s="279"/>
      <c r="B216" s="127"/>
      <c r="C216" s="282"/>
      <c r="D216" s="285"/>
      <c r="E216" s="313"/>
      <c r="F216" s="298"/>
    </row>
    <row r="217" spans="1:6" ht="46" outlineLevel="1" x14ac:dyDescent="0.35">
      <c r="A217" s="279"/>
      <c r="B217" s="128" t="s">
        <v>94</v>
      </c>
      <c r="C217" s="282"/>
      <c r="D217" s="285"/>
      <c r="E217" s="313"/>
      <c r="F217" s="298"/>
    </row>
    <row r="218" spans="1:6" outlineLevel="1" x14ac:dyDescent="0.35">
      <c r="A218" s="279"/>
      <c r="B218" s="128"/>
      <c r="C218" s="282"/>
      <c r="D218" s="285"/>
      <c r="E218" s="313"/>
      <c r="F218" s="298"/>
    </row>
    <row r="219" spans="1:6" ht="69" outlineLevel="1" x14ac:dyDescent="0.35">
      <c r="A219" s="279"/>
      <c r="B219" s="128" t="s">
        <v>410</v>
      </c>
      <c r="C219" s="282"/>
      <c r="D219" s="285"/>
      <c r="E219" s="313"/>
      <c r="F219" s="298"/>
    </row>
    <row r="220" spans="1:6" outlineLevel="1" x14ac:dyDescent="0.35">
      <c r="A220" s="279"/>
      <c r="B220" s="128"/>
      <c r="C220" s="282"/>
      <c r="D220" s="285"/>
      <c r="E220" s="313"/>
      <c r="F220" s="298"/>
    </row>
    <row r="221" spans="1:6" ht="23" outlineLevel="1" x14ac:dyDescent="0.35">
      <c r="A221" s="279"/>
      <c r="B221" s="128" t="s">
        <v>95</v>
      </c>
      <c r="C221" s="282"/>
      <c r="D221" s="285"/>
      <c r="E221" s="313"/>
      <c r="F221" s="298"/>
    </row>
    <row r="222" spans="1:6" outlineLevel="1" x14ac:dyDescent="0.35">
      <c r="A222" s="279"/>
      <c r="B222" s="128"/>
      <c r="C222" s="282"/>
      <c r="D222" s="285"/>
      <c r="E222" s="313"/>
      <c r="F222" s="298"/>
    </row>
    <row r="223" spans="1:6" ht="23" outlineLevel="1" x14ac:dyDescent="0.35">
      <c r="A223" s="279"/>
      <c r="B223" s="128" t="s">
        <v>96</v>
      </c>
      <c r="C223" s="282"/>
      <c r="D223" s="285"/>
      <c r="E223" s="313"/>
      <c r="F223" s="298"/>
    </row>
    <row r="224" spans="1:6" outlineLevel="1" x14ac:dyDescent="0.35">
      <c r="A224" s="279"/>
      <c r="B224" s="128"/>
      <c r="C224" s="282"/>
      <c r="D224" s="285"/>
      <c r="E224" s="313"/>
      <c r="F224" s="298"/>
    </row>
    <row r="225" spans="1:6" ht="34.5" outlineLevel="1" x14ac:dyDescent="0.35">
      <c r="A225" s="279"/>
      <c r="B225" s="128" t="s">
        <v>97</v>
      </c>
      <c r="C225" s="282"/>
      <c r="D225" s="285"/>
      <c r="E225" s="313"/>
      <c r="F225" s="298"/>
    </row>
    <row r="226" spans="1:6" outlineLevel="1" x14ac:dyDescent="0.35">
      <c r="A226" s="279"/>
      <c r="B226" s="128"/>
      <c r="C226" s="282"/>
      <c r="D226" s="285"/>
      <c r="E226" s="313"/>
      <c r="F226" s="298"/>
    </row>
    <row r="227" spans="1:6" outlineLevel="1" x14ac:dyDescent="0.35">
      <c r="A227" s="279"/>
      <c r="B227" s="129" t="s">
        <v>24</v>
      </c>
      <c r="C227" s="282"/>
      <c r="D227" s="285"/>
      <c r="E227" s="313"/>
      <c r="F227" s="298"/>
    </row>
    <row r="228" spans="1:6" outlineLevel="1" x14ac:dyDescent="0.35">
      <c r="A228" s="280"/>
      <c r="B228" s="130"/>
      <c r="C228" s="283"/>
      <c r="D228" s="286"/>
      <c r="E228" s="314"/>
      <c r="F228" s="299"/>
    </row>
    <row r="229" spans="1:6" x14ac:dyDescent="0.35">
      <c r="A229" s="278" t="s">
        <v>98</v>
      </c>
      <c r="B229" s="123" t="s">
        <v>99</v>
      </c>
      <c r="C229" s="300" t="s">
        <v>26</v>
      </c>
      <c r="D229" s="284">
        <v>1</v>
      </c>
      <c r="E229" s="312">
        <v>0</v>
      </c>
      <c r="F229" s="297">
        <f>D229*E229</f>
        <v>0</v>
      </c>
    </row>
    <row r="230" spans="1:6" x14ac:dyDescent="0.35">
      <c r="A230" s="279"/>
      <c r="B230" s="124" t="s">
        <v>100</v>
      </c>
      <c r="C230" s="301"/>
      <c r="D230" s="285"/>
      <c r="E230" s="313"/>
      <c r="F230" s="298"/>
    </row>
    <row r="231" spans="1:6" outlineLevel="1" x14ac:dyDescent="0.35">
      <c r="A231" s="279"/>
      <c r="B231" s="125"/>
      <c r="C231" s="301"/>
      <c r="D231" s="285"/>
      <c r="E231" s="313"/>
      <c r="F231" s="298"/>
    </row>
    <row r="232" spans="1:6" ht="24" outlineLevel="1" x14ac:dyDescent="0.35">
      <c r="A232" s="279"/>
      <c r="B232" s="129" t="s">
        <v>101</v>
      </c>
      <c r="C232" s="301"/>
      <c r="D232" s="285"/>
      <c r="E232" s="313"/>
      <c r="F232" s="298"/>
    </row>
    <row r="233" spans="1:6" outlineLevel="1" x14ac:dyDescent="0.35">
      <c r="A233" s="279"/>
      <c r="B233" s="128"/>
      <c r="C233" s="301"/>
      <c r="D233" s="285"/>
      <c r="E233" s="313"/>
      <c r="F233" s="298"/>
    </row>
    <row r="234" spans="1:6" ht="34.5" outlineLevel="1" x14ac:dyDescent="0.35">
      <c r="A234" s="279"/>
      <c r="B234" s="128" t="s">
        <v>102</v>
      </c>
      <c r="C234" s="301"/>
      <c r="D234" s="285"/>
      <c r="E234" s="313"/>
      <c r="F234" s="298"/>
    </row>
    <row r="235" spans="1:6" outlineLevel="1" x14ac:dyDescent="0.35">
      <c r="A235" s="279"/>
      <c r="B235" s="128"/>
      <c r="C235" s="301"/>
      <c r="D235" s="285"/>
      <c r="E235" s="313"/>
      <c r="F235" s="298"/>
    </row>
    <row r="236" spans="1:6" ht="23" outlineLevel="1" x14ac:dyDescent="0.35">
      <c r="A236" s="279"/>
      <c r="B236" s="128" t="s">
        <v>993</v>
      </c>
      <c r="C236" s="301"/>
      <c r="D236" s="285"/>
      <c r="E236" s="313"/>
      <c r="F236" s="298"/>
    </row>
    <row r="237" spans="1:6" outlineLevel="1" x14ac:dyDescent="0.35">
      <c r="A237" s="279"/>
      <c r="B237" s="128"/>
      <c r="C237" s="301"/>
      <c r="D237" s="285"/>
      <c r="E237" s="313"/>
      <c r="F237" s="298"/>
    </row>
    <row r="238" spans="1:6" ht="23" outlineLevel="1" x14ac:dyDescent="0.35">
      <c r="A238" s="279"/>
      <c r="B238" s="128" t="s">
        <v>997</v>
      </c>
      <c r="C238" s="301"/>
      <c r="D238" s="285"/>
      <c r="E238" s="313"/>
      <c r="F238" s="298"/>
    </row>
    <row r="239" spans="1:6" outlineLevel="1" x14ac:dyDescent="0.35">
      <c r="A239" s="279"/>
      <c r="B239" s="128"/>
      <c r="C239" s="301"/>
      <c r="D239" s="285"/>
      <c r="E239" s="313"/>
      <c r="F239" s="298"/>
    </row>
    <row r="240" spans="1:6" ht="23" outlineLevel="1" x14ac:dyDescent="0.35">
      <c r="A240" s="279"/>
      <c r="B240" s="128" t="s">
        <v>998</v>
      </c>
      <c r="C240" s="301"/>
      <c r="D240" s="285"/>
      <c r="E240" s="313"/>
      <c r="F240" s="298"/>
    </row>
    <row r="241" spans="1:6" outlineLevel="1" x14ac:dyDescent="0.35">
      <c r="A241" s="279"/>
      <c r="B241" s="128"/>
      <c r="C241" s="301"/>
      <c r="D241" s="285"/>
      <c r="E241" s="313"/>
      <c r="F241" s="298"/>
    </row>
    <row r="242" spans="1:6" ht="34.5" outlineLevel="1" x14ac:dyDescent="0.35">
      <c r="A242" s="279"/>
      <c r="B242" s="128" t="s">
        <v>990</v>
      </c>
      <c r="C242" s="301"/>
      <c r="D242" s="285"/>
      <c r="E242" s="313"/>
      <c r="F242" s="298"/>
    </row>
    <row r="243" spans="1:6" outlineLevel="1" x14ac:dyDescent="0.35">
      <c r="A243" s="279"/>
      <c r="B243" s="128"/>
      <c r="C243" s="301"/>
      <c r="D243" s="285"/>
      <c r="E243" s="313"/>
      <c r="F243" s="298"/>
    </row>
    <row r="244" spans="1:6" outlineLevel="1" x14ac:dyDescent="0.35">
      <c r="A244" s="279"/>
      <c r="B244" s="128" t="s">
        <v>103</v>
      </c>
      <c r="C244" s="301"/>
      <c r="D244" s="285"/>
      <c r="E244" s="313"/>
      <c r="F244" s="298"/>
    </row>
    <row r="245" spans="1:6" outlineLevel="1" x14ac:dyDescent="0.35">
      <c r="A245" s="280"/>
      <c r="B245" s="146"/>
      <c r="C245" s="302"/>
      <c r="D245" s="286"/>
      <c r="E245" s="314"/>
      <c r="F245" s="299"/>
    </row>
    <row r="246" spans="1:6" x14ac:dyDescent="0.35">
      <c r="A246" s="278" t="s">
        <v>104</v>
      </c>
      <c r="B246" s="123" t="s">
        <v>105</v>
      </c>
      <c r="C246" s="303" t="s">
        <v>26</v>
      </c>
      <c r="D246" s="306">
        <v>1</v>
      </c>
      <c r="E246" s="347">
        <v>0</v>
      </c>
      <c r="F246" s="309">
        <f>D246*E246</f>
        <v>0</v>
      </c>
    </row>
    <row r="247" spans="1:6" x14ac:dyDescent="0.35">
      <c r="A247" s="279"/>
      <c r="B247" s="124" t="s">
        <v>106</v>
      </c>
      <c r="C247" s="304"/>
      <c r="D247" s="307"/>
      <c r="E247" s="348"/>
      <c r="F247" s="310"/>
    </row>
    <row r="248" spans="1:6" outlineLevel="1" x14ac:dyDescent="0.35">
      <c r="A248" s="279"/>
      <c r="B248" s="124"/>
      <c r="C248" s="304"/>
      <c r="D248" s="307"/>
      <c r="E248" s="348"/>
      <c r="F248" s="310"/>
    </row>
    <row r="249" spans="1:6" ht="46" outlineLevel="1" x14ac:dyDescent="0.35">
      <c r="A249" s="279"/>
      <c r="B249" s="128" t="s">
        <v>107</v>
      </c>
      <c r="C249" s="304"/>
      <c r="D249" s="307"/>
      <c r="E249" s="348"/>
      <c r="F249" s="310"/>
    </row>
    <row r="250" spans="1:6" ht="23" outlineLevel="1" x14ac:dyDescent="0.35">
      <c r="A250" s="279"/>
      <c r="B250" s="128" t="s">
        <v>108</v>
      </c>
      <c r="C250" s="304"/>
      <c r="D250" s="307"/>
      <c r="E250" s="348"/>
      <c r="F250" s="310"/>
    </row>
    <row r="251" spans="1:6" outlineLevel="1" x14ac:dyDescent="0.35">
      <c r="A251" s="279"/>
      <c r="B251" s="128"/>
      <c r="C251" s="304"/>
      <c r="D251" s="307"/>
      <c r="E251" s="348"/>
      <c r="F251" s="310"/>
    </row>
    <row r="252" spans="1:6" ht="23" outlineLevel="1" x14ac:dyDescent="0.35">
      <c r="A252" s="279"/>
      <c r="B252" s="128" t="s">
        <v>109</v>
      </c>
      <c r="C252" s="304"/>
      <c r="D252" s="307"/>
      <c r="E252" s="348"/>
      <c r="F252" s="310"/>
    </row>
    <row r="253" spans="1:6" outlineLevel="1" x14ac:dyDescent="0.35">
      <c r="A253" s="279"/>
      <c r="B253" s="128"/>
      <c r="C253" s="304"/>
      <c r="D253" s="307"/>
      <c r="E253" s="348"/>
      <c r="F253" s="310"/>
    </row>
    <row r="254" spans="1:6" ht="34.5" outlineLevel="1" x14ac:dyDescent="0.35">
      <c r="A254" s="279"/>
      <c r="B254" s="128" t="s">
        <v>411</v>
      </c>
      <c r="C254" s="304"/>
      <c r="D254" s="307"/>
      <c r="E254" s="348"/>
      <c r="F254" s="310"/>
    </row>
    <row r="255" spans="1:6" outlineLevel="1" x14ac:dyDescent="0.35">
      <c r="A255" s="279"/>
      <c r="B255" s="128"/>
      <c r="C255" s="304"/>
      <c r="D255" s="307"/>
      <c r="E255" s="348"/>
      <c r="F255" s="310"/>
    </row>
    <row r="256" spans="1:6" outlineLevel="1" x14ac:dyDescent="0.35">
      <c r="A256" s="279"/>
      <c r="B256" s="128" t="s">
        <v>110</v>
      </c>
      <c r="C256" s="304"/>
      <c r="D256" s="307"/>
      <c r="E256" s="348"/>
      <c r="F256" s="310"/>
    </row>
    <row r="257" spans="1:6" outlineLevel="1" x14ac:dyDescent="0.35">
      <c r="A257" s="279"/>
      <c r="B257" s="128"/>
      <c r="C257" s="304"/>
      <c r="D257" s="307"/>
      <c r="E257" s="348"/>
      <c r="F257" s="310"/>
    </row>
    <row r="258" spans="1:6" ht="34.5" outlineLevel="1" x14ac:dyDescent="0.35">
      <c r="A258" s="279"/>
      <c r="B258" s="128" t="s">
        <v>111</v>
      </c>
      <c r="C258" s="304"/>
      <c r="D258" s="307"/>
      <c r="E258" s="348"/>
      <c r="F258" s="310"/>
    </row>
    <row r="259" spans="1:6" outlineLevel="1" x14ac:dyDescent="0.35">
      <c r="A259" s="279"/>
      <c r="B259" s="128"/>
      <c r="C259" s="304"/>
      <c r="D259" s="307"/>
      <c r="E259" s="348"/>
      <c r="F259" s="310"/>
    </row>
    <row r="260" spans="1:6" ht="23" outlineLevel="1" x14ac:dyDescent="0.35">
      <c r="A260" s="279"/>
      <c r="B260" s="128" t="s">
        <v>112</v>
      </c>
      <c r="C260" s="304"/>
      <c r="D260" s="307"/>
      <c r="E260" s="348"/>
      <c r="F260" s="310"/>
    </row>
    <row r="261" spans="1:6" outlineLevel="1" x14ac:dyDescent="0.35">
      <c r="A261" s="279"/>
      <c r="B261" s="128"/>
      <c r="C261" s="304"/>
      <c r="D261" s="307"/>
      <c r="E261" s="348"/>
      <c r="F261" s="310"/>
    </row>
    <row r="262" spans="1:6" outlineLevel="1" x14ac:dyDescent="0.35">
      <c r="A262" s="279"/>
      <c r="B262" s="127" t="s">
        <v>83</v>
      </c>
      <c r="C262" s="304"/>
      <c r="D262" s="307"/>
      <c r="E262" s="348"/>
      <c r="F262" s="310"/>
    </row>
    <row r="263" spans="1:6" outlineLevel="1" x14ac:dyDescent="0.35">
      <c r="A263" s="280"/>
      <c r="B263" s="141"/>
      <c r="C263" s="305"/>
      <c r="D263" s="308"/>
      <c r="E263" s="349"/>
      <c r="F263" s="311"/>
    </row>
    <row r="264" spans="1:6" x14ac:dyDescent="0.35">
      <c r="A264" s="278" t="s">
        <v>113</v>
      </c>
      <c r="B264" s="147" t="s">
        <v>114</v>
      </c>
      <c r="C264" s="281" t="s">
        <v>26</v>
      </c>
      <c r="D264" s="284">
        <v>1</v>
      </c>
      <c r="E264" s="312">
        <v>0</v>
      </c>
      <c r="F264" s="297">
        <f>D264*E264</f>
        <v>0</v>
      </c>
    </row>
    <row r="265" spans="1:6" x14ac:dyDescent="0.35">
      <c r="A265" s="279"/>
      <c r="B265" s="3" t="s">
        <v>115</v>
      </c>
      <c r="C265" s="282"/>
      <c r="D265" s="285"/>
      <c r="E265" s="313"/>
      <c r="F265" s="298"/>
    </row>
    <row r="266" spans="1:6" outlineLevel="1" x14ac:dyDescent="0.35">
      <c r="A266" s="279"/>
      <c r="B266" s="4"/>
      <c r="C266" s="282"/>
      <c r="D266" s="285"/>
      <c r="E266" s="313"/>
      <c r="F266" s="298"/>
    </row>
    <row r="267" spans="1:6" outlineLevel="1" x14ac:dyDescent="0.35">
      <c r="A267" s="279"/>
      <c r="B267" s="148" t="s">
        <v>116</v>
      </c>
      <c r="C267" s="282"/>
      <c r="D267" s="285"/>
      <c r="E267" s="313"/>
      <c r="F267" s="298"/>
    </row>
    <row r="268" spans="1:6" outlineLevel="1" x14ac:dyDescent="0.35">
      <c r="A268" s="279"/>
      <c r="B268" s="4"/>
      <c r="C268" s="282"/>
      <c r="D268" s="285"/>
      <c r="E268" s="313"/>
      <c r="F268" s="298"/>
    </row>
    <row r="269" spans="1:6" ht="34.5" outlineLevel="1" x14ac:dyDescent="0.35">
      <c r="A269" s="279"/>
      <c r="B269" s="149" t="s">
        <v>412</v>
      </c>
      <c r="C269" s="282"/>
      <c r="D269" s="285"/>
      <c r="E269" s="313"/>
      <c r="F269" s="298"/>
    </row>
    <row r="270" spans="1:6" outlineLevel="1" x14ac:dyDescent="0.35">
      <c r="A270" s="279"/>
      <c r="B270" s="149"/>
      <c r="C270" s="282"/>
      <c r="D270" s="285"/>
      <c r="E270" s="313"/>
      <c r="F270" s="298"/>
    </row>
    <row r="271" spans="1:6" ht="23" outlineLevel="1" x14ac:dyDescent="0.35">
      <c r="A271" s="279"/>
      <c r="B271" s="149" t="s">
        <v>117</v>
      </c>
      <c r="C271" s="282"/>
      <c r="D271" s="285"/>
      <c r="E271" s="313"/>
      <c r="F271" s="298"/>
    </row>
    <row r="272" spans="1:6" outlineLevel="1" x14ac:dyDescent="0.35">
      <c r="A272" s="279"/>
      <c r="B272" s="149"/>
      <c r="C272" s="282"/>
      <c r="D272" s="285"/>
      <c r="E272" s="313"/>
      <c r="F272" s="298"/>
    </row>
    <row r="273" spans="1:6" outlineLevel="1" x14ac:dyDescent="0.35">
      <c r="A273" s="279"/>
      <c r="B273" s="149" t="s">
        <v>118</v>
      </c>
      <c r="C273" s="282"/>
      <c r="D273" s="285"/>
      <c r="E273" s="313"/>
      <c r="F273" s="298"/>
    </row>
    <row r="274" spans="1:6" outlineLevel="1" x14ac:dyDescent="0.35">
      <c r="A274" s="279"/>
      <c r="B274" s="128" t="s">
        <v>119</v>
      </c>
      <c r="C274" s="282"/>
      <c r="D274" s="285"/>
      <c r="E274" s="313"/>
      <c r="F274" s="298"/>
    </row>
    <row r="275" spans="1:6" ht="23" outlineLevel="1" x14ac:dyDescent="0.35">
      <c r="A275" s="279"/>
      <c r="B275" s="128" t="s">
        <v>413</v>
      </c>
      <c r="C275" s="282"/>
      <c r="D275" s="285"/>
      <c r="E275" s="313"/>
      <c r="F275" s="298"/>
    </row>
    <row r="276" spans="1:6" outlineLevel="1" x14ac:dyDescent="0.35">
      <c r="A276" s="279"/>
      <c r="B276" s="149" t="s">
        <v>120</v>
      </c>
      <c r="C276" s="282"/>
      <c r="D276" s="285"/>
      <c r="E276" s="313"/>
      <c r="F276" s="298"/>
    </row>
    <row r="277" spans="1:6" outlineLevel="1" x14ac:dyDescent="0.35">
      <c r="A277" s="279"/>
      <c r="B277" s="128" t="s">
        <v>121</v>
      </c>
      <c r="C277" s="282"/>
      <c r="D277" s="285"/>
      <c r="E277" s="313"/>
      <c r="F277" s="298"/>
    </row>
    <row r="278" spans="1:6" outlineLevel="1" x14ac:dyDescent="0.35">
      <c r="A278" s="279"/>
      <c r="B278" s="128" t="s">
        <v>122</v>
      </c>
      <c r="C278" s="282"/>
      <c r="D278" s="285"/>
      <c r="E278" s="313"/>
      <c r="F278" s="298"/>
    </row>
    <row r="279" spans="1:6" outlineLevel="1" x14ac:dyDescent="0.35">
      <c r="A279" s="279"/>
      <c r="B279" s="128" t="s">
        <v>123</v>
      </c>
      <c r="C279" s="282"/>
      <c r="D279" s="285"/>
      <c r="E279" s="313"/>
      <c r="F279" s="298"/>
    </row>
    <row r="280" spans="1:6" outlineLevel="1" x14ac:dyDescent="0.35">
      <c r="A280" s="279"/>
      <c r="B280" s="128" t="s">
        <v>867</v>
      </c>
      <c r="C280" s="282"/>
      <c r="D280" s="285"/>
      <c r="E280" s="313"/>
      <c r="F280" s="298"/>
    </row>
    <row r="281" spans="1:6" outlineLevel="1" x14ac:dyDescent="0.35">
      <c r="A281" s="279"/>
      <c r="B281" s="128"/>
      <c r="C281" s="282"/>
      <c r="D281" s="285"/>
      <c r="E281" s="313"/>
      <c r="F281" s="298"/>
    </row>
    <row r="282" spans="1:6" outlineLevel="1" x14ac:dyDescent="0.35">
      <c r="A282" s="279"/>
      <c r="B282" s="149" t="s">
        <v>69</v>
      </c>
      <c r="C282" s="282"/>
      <c r="D282" s="285"/>
      <c r="E282" s="313"/>
      <c r="F282" s="298"/>
    </row>
    <row r="283" spans="1:6" outlineLevel="1" x14ac:dyDescent="0.35">
      <c r="A283" s="280"/>
      <c r="B283" s="150"/>
      <c r="C283" s="283"/>
      <c r="D283" s="286"/>
      <c r="E283" s="314"/>
      <c r="F283" s="299"/>
    </row>
    <row r="284" spans="1:6" x14ac:dyDescent="0.35">
      <c r="A284" s="278" t="s">
        <v>124</v>
      </c>
      <c r="B284" s="123" t="s">
        <v>125</v>
      </c>
      <c r="C284" s="281" t="s">
        <v>26</v>
      </c>
      <c r="D284" s="284">
        <v>1</v>
      </c>
      <c r="E284" s="312">
        <v>0</v>
      </c>
      <c r="F284" s="297">
        <f>D284*E284</f>
        <v>0</v>
      </c>
    </row>
    <row r="285" spans="1:6" x14ac:dyDescent="0.35">
      <c r="A285" s="279"/>
      <c r="B285" s="124" t="s">
        <v>126</v>
      </c>
      <c r="C285" s="282"/>
      <c r="D285" s="285"/>
      <c r="E285" s="313"/>
      <c r="F285" s="298"/>
    </row>
    <row r="286" spans="1:6" outlineLevel="1" x14ac:dyDescent="0.35">
      <c r="A286" s="279"/>
      <c r="B286" s="124"/>
      <c r="C286" s="282"/>
      <c r="D286" s="285"/>
      <c r="E286" s="313"/>
      <c r="F286" s="298"/>
    </row>
    <row r="287" spans="1:6" ht="24" outlineLevel="1" x14ac:dyDescent="0.35">
      <c r="A287" s="279"/>
      <c r="B287" s="129" t="s">
        <v>127</v>
      </c>
      <c r="C287" s="282"/>
      <c r="D287" s="285"/>
      <c r="E287" s="313"/>
      <c r="F287" s="298"/>
    </row>
    <row r="288" spans="1:6" outlineLevel="1" x14ac:dyDescent="0.35">
      <c r="A288" s="279"/>
      <c r="B288" s="125"/>
      <c r="C288" s="282"/>
      <c r="D288" s="285"/>
      <c r="E288" s="313"/>
      <c r="F288" s="298"/>
    </row>
    <row r="289" spans="1:6" ht="23" outlineLevel="1" x14ac:dyDescent="0.35">
      <c r="A289" s="279"/>
      <c r="B289" s="134" t="s">
        <v>414</v>
      </c>
      <c r="C289" s="282"/>
      <c r="D289" s="285"/>
      <c r="E289" s="313"/>
      <c r="F289" s="298"/>
    </row>
    <row r="290" spans="1:6" outlineLevel="1" x14ac:dyDescent="0.35">
      <c r="A290" s="279"/>
      <c r="B290" s="134" t="s">
        <v>128</v>
      </c>
      <c r="C290" s="282"/>
      <c r="D290" s="285"/>
      <c r="E290" s="313"/>
      <c r="F290" s="298"/>
    </row>
    <row r="291" spans="1:6" outlineLevel="1" x14ac:dyDescent="0.35">
      <c r="A291" s="279"/>
      <c r="B291" s="134" t="s">
        <v>129</v>
      </c>
      <c r="C291" s="282"/>
      <c r="D291" s="285"/>
      <c r="E291" s="313"/>
      <c r="F291" s="298"/>
    </row>
    <row r="292" spans="1:6" outlineLevel="1" x14ac:dyDescent="0.35">
      <c r="A292" s="279"/>
      <c r="B292" s="134" t="s">
        <v>130</v>
      </c>
      <c r="C292" s="282"/>
      <c r="D292" s="285"/>
      <c r="E292" s="313"/>
      <c r="F292" s="298"/>
    </row>
    <row r="293" spans="1:6" ht="23" outlineLevel="1" x14ac:dyDescent="0.35">
      <c r="A293" s="279"/>
      <c r="B293" s="134" t="s">
        <v>131</v>
      </c>
      <c r="C293" s="282"/>
      <c r="D293" s="285"/>
      <c r="E293" s="313"/>
      <c r="F293" s="298"/>
    </row>
    <row r="294" spans="1:6" outlineLevel="1" x14ac:dyDescent="0.35">
      <c r="A294" s="279"/>
      <c r="B294" s="134" t="s">
        <v>132</v>
      </c>
      <c r="C294" s="282"/>
      <c r="D294" s="285"/>
      <c r="E294" s="313"/>
      <c r="F294" s="298"/>
    </row>
    <row r="295" spans="1:6" outlineLevel="1" x14ac:dyDescent="0.35">
      <c r="A295" s="279"/>
      <c r="B295" s="134" t="s">
        <v>415</v>
      </c>
      <c r="C295" s="282"/>
      <c r="D295" s="285"/>
      <c r="E295" s="313"/>
      <c r="F295" s="298"/>
    </row>
    <row r="296" spans="1:6" ht="20.25" customHeight="1" outlineLevel="1" x14ac:dyDescent="0.35">
      <c r="A296" s="279"/>
      <c r="B296" s="134" t="s">
        <v>416</v>
      </c>
      <c r="C296" s="282"/>
      <c r="D296" s="285"/>
      <c r="E296" s="313"/>
      <c r="F296" s="298"/>
    </row>
    <row r="297" spans="1:6" outlineLevel="1" x14ac:dyDescent="0.35">
      <c r="A297" s="279"/>
      <c r="B297" s="128"/>
      <c r="C297" s="282"/>
      <c r="D297" s="285"/>
      <c r="E297" s="313"/>
      <c r="F297" s="298"/>
    </row>
    <row r="298" spans="1:6" ht="34.5" outlineLevel="1" x14ac:dyDescent="0.35">
      <c r="A298" s="279"/>
      <c r="B298" s="128" t="s">
        <v>133</v>
      </c>
      <c r="C298" s="282"/>
      <c r="D298" s="285"/>
      <c r="E298" s="313"/>
      <c r="F298" s="298"/>
    </row>
    <row r="299" spans="1:6" outlineLevel="1" x14ac:dyDescent="0.35">
      <c r="A299" s="279"/>
      <c r="B299" s="128"/>
      <c r="C299" s="282"/>
      <c r="D299" s="285"/>
      <c r="E299" s="313"/>
      <c r="F299" s="298"/>
    </row>
    <row r="300" spans="1:6" ht="23" outlineLevel="1" x14ac:dyDescent="0.35">
      <c r="A300" s="279"/>
      <c r="B300" s="128" t="s">
        <v>423</v>
      </c>
      <c r="C300" s="282"/>
      <c r="D300" s="285"/>
      <c r="E300" s="313"/>
      <c r="F300" s="298"/>
    </row>
    <row r="301" spans="1:6" outlineLevel="1" x14ac:dyDescent="0.35">
      <c r="A301" s="279"/>
      <c r="B301" s="128"/>
      <c r="C301" s="282"/>
      <c r="D301" s="285"/>
      <c r="E301" s="313"/>
      <c r="F301" s="298"/>
    </row>
    <row r="302" spans="1:6" ht="46" outlineLevel="1" x14ac:dyDescent="0.35">
      <c r="A302" s="279"/>
      <c r="B302" s="128" t="s">
        <v>424</v>
      </c>
      <c r="C302" s="282"/>
      <c r="D302" s="285"/>
      <c r="E302" s="313"/>
      <c r="F302" s="298"/>
    </row>
    <row r="303" spans="1:6" outlineLevel="1" x14ac:dyDescent="0.35">
      <c r="A303" s="279"/>
      <c r="B303" s="128"/>
      <c r="C303" s="282"/>
      <c r="D303" s="285"/>
      <c r="E303" s="313"/>
      <c r="F303" s="298"/>
    </row>
    <row r="304" spans="1:6" outlineLevel="1" x14ac:dyDescent="0.35">
      <c r="A304" s="279"/>
      <c r="B304" s="151" t="s">
        <v>83</v>
      </c>
      <c r="C304" s="282"/>
      <c r="D304" s="285"/>
      <c r="E304" s="313"/>
      <c r="F304" s="298"/>
    </row>
    <row r="305" spans="1:6" outlineLevel="1" x14ac:dyDescent="0.35">
      <c r="A305" s="280"/>
      <c r="B305" s="125"/>
      <c r="C305" s="283"/>
      <c r="D305" s="286"/>
      <c r="E305" s="314"/>
      <c r="F305" s="299"/>
    </row>
    <row r="306" spans="1:6" x14ac:dyDescent="0.35">
      <c r="A306" s="278" t="s">
        <v>135</v>
      </c>
      <c r="B306" s="123" t="s">
        <v>125</v>
      </c>
      <c r="C306" s="281" t="s">
        <v>26</v>
      </c>
      <c r="D306" s="284">
        <v>1</v>
      </c>
      <c r="E306" s="312">
        <v>0</v>
      </c>
      <c r="F306" s="297">
        <f>D306*E306</f>
        <v>0</v>
      </c>
    </row>
    <row r="307" spans="1:6" x14ac:dyDescent="0.35">
      <c r="A307" s="279"/>
      <c r="B307" s="124" t="s">
        <v>136</v>
      </c>
      <c r="C307" s="282"/>
      <c r="D307" s="285"/>
      <c r="E307" s="313"/>
      <c r="F307" s="298"/>
    </row>
    <row r="308" spans="1:6" outlineLevel="1" x14ac:dyDescent="0.35">
      <c r="A308" s="279"/>
      <c r="B308" s="124"/>
      <c r="C308" s="282"/>
      <c r="D308" s="285"/>
      <c r="E308" s="313"/>
      <c r="F308" s="298"/>
    </row>
    <row r="309" spans="1:6" outlineLevel="1" x14ac:dyDescent="0.35">
      <c r="A309" s="279"/>
      <c r="B309" s="128" t="s">
        <v>137</v>
      </c>
      <c r="C309" s="282"/>
      <c r="D309" s="285"/>
      <c r="E309" s="313"/>
      <c r="F309" s="298"/>
    </row>
    <row r="310" spans="1:6" outlineLevel="1" x14ac:dyDescent="0.35">
      <c r="A310" s="279"/>
      <c r="B310" s="129" t="s">
        <v>138</v>
      </c>
      <c r="C310" s="282"/>
      <c r="D310" s="285"/>
      <c r="E310" s="313"/>
      <c r="F310" s="298"/>
    </row>
    <row r="311" spans="1:6" outlineLevel="1" x14ac:dyDescent="0.35">
      <c r="A311" s="279"/>
      <c r="B311" s="125"/>
      <c r="C311" s="282"/>
      <c r="D311" s="285"/>
      <c r="E311" s="313"/>
      <c r="F311" s="298"/>
    </row>
    <row r="312" spans="1:6" outlineLevel="1" x14ac:dyDescent="0.35">
      <c r="A312" s="279"/>
      <c r="B312" s="128" t="s">
        <v>139</v>
      </c>
      <c r="C312" s="282"/>
      <c r="D312" s="285"/>
      <c r="E312" s="313"/>
      <c r="F312" s="298"/>
    </row>
    <row r="313" spans="1:6" outlineLevel="1" x14ac:dyDescent="0.35">
      <c r="A313" s="279"/>
      <c r="B313" s="128"/>
      <c r="C313" s="282"/>
      <c r="D313" s="285"/>
      <c r="E313" s="313"/>
      <c r="F313" s="298"/>
    </row>
    <row r="314" spans="1:6" ht="23" outlineLevel="1" x14ac:dyDescent="0.35">
      <c r="A314" s="279"/>
      <c r="B314" s="128" t="s">
        <v>140</v>
      </c>
      <c r="C314" s="282"/>
      <c r="D314" s="285"/>
      <c r="E314" s="313"/>
      <c r="F314" s="298"/>
    </row>
    <row r="315" spans="1:6" outlineLevel="1" x14ac:dyDescent="0.35">
      <c r="A315" s="279"/>
      <c r="B315" s="128"/>
      <c r="C315" s="282"/>
      <c r="D315" s="285"/>
      <c r="E315" s="313"/>
      <c r="F315" s="298"/>
    </row>
    <row r="316" spans="1:6" outlineLevel="1" x14ac:dyDescent="0.35">
      <c r="A316" s="279"/>
      <c r="B316" s="128" t="s">
        <v>141</v>
      </c>
      <c r="C316" s="282"/>
      <c r="D316" s="285"/>
      <c r="E316" s="313"/>
      <c r="F316" s="298"/>
    </row>
    <row r="317" spans="1:6" outlineLevel="1" x14ac:dyDescent="0.35">
      <c r="A317" s="279"/>
      <c r="B317" s="128"/>
      <c r="C317" s="282"/>
      <c r="D317" s="285"/>
      <c r="E317" s="313"/>
      <c r="F317" s="298"/>
    </row>
    <row r="318" spans="1:6" outlineLevel="1" x14ac:dyDescent="0.35">
      <c r="A318" s="279"/>
      <c r="B318" s="151" t="s">
        <v>83</v>
      </c>
      <c r="C318" s="282"/>
      <c r="D318" s="285"/>
      <c r="E318" s="313"/>
      <c r="F318" s="298"/>
    </row>
    <row r="319" spans="1:6" outlineLevel="1" x14ac:dyDescent="0.35">
      <c r="A319" s="280"/>
      <c r="B319" s="152"/>
      <c r="C319" s="283"/>
      <c r="D319" s="286"/>
      <c r="E319" s="314"/>
      <c r="F319" s="299"/>
    </row>
    <row r="320" spans="1:6" x14ac:dyDescent="0.35">
      <c r="A320" s="278" t="s">
        <v>142</v>
      </c>
      <c r="B320" s="124" t="s">
        <v>143</v>
      </c>
      <c r="C320" s="281" t="s">
        <v>26</v>
      </c>
      <c r="D320" s="284">
        <v>1</v>
      </c>
      <c r="E320" s="312">
        <v>0</v>
      </c>
      <c r="F320" s="297">
        <f>D320*E320</f>
        <v>0</v>
      </c>
    </row>
    <row r="321" spans="1:6" x14ac:dyDescent="0.35">
      <c r="A321" s="279"/>
      <c r="B321" s="124" t="s">
        <v>144</v>
      </c>
      <c r="C321" s="282"/>
      <c r="D321" s="285"/>
      <c r="E321" s="313"/>
      <c r="F321" s="298"/>
    </row>
    <row r="322" spans="1:6" outlineLevel="1" x14ac:dyDescent="0.35">
      <c r="A322" s="279"/>
      <c r="B322" s="125"/>
      <c r="C322" s="282"/>
      <c r="D322" s="285"/>
      <c r="E322" s="313"/>
      <c r="F322" s="298"/>
    </row>
    <row r="323" spans="1:6" ht="24" outlineLevel="1" x14ac:dyDescent="0.35">
      <c r="A323" s="279"/>
      <c r="B323" s="129" t="s">
        <v>145</v>
      </c>
      <c r="C323" s="282"/>
      <c r="D323" s="285"/>
      <c r="E323" s="313"/>
      <c r="F323" s="298"/>
    </row>
    <row r="324" spans="1:6" outlineLevel="1" x14ac:dyDescent="0.35">
      <c r="A324" s="279"/>
      <c r="B324" s="125"/>
      <c r="C324" s="282"/>
      <c r="D324" s="285"/>
      <c r="E324" s="313"/>
      <c r="F324" s="298"/>
    </row>
    <row r="325" spans="1:6" ht="23" outlineLevel="1" x14ac:dyDescent="0.35">
      <c r="A325" s="279"/>
      <c r="B325" s="128" t="s">
        <v>146</v>
      </c>
      <c r="C325" s="282"/>
      <c r="D325" s="285"/>
      <c r="E325" s="313"/>
      <c r="F325" s="298"/>
    </row>
    <row r="326" spans="1:6" outlineLevel="1" x14ac:dyDescent="0.35">
      <c r="A326" s="279"/>
      <c r="B326" s="128"/>
      <c r="C326" s="282"/>
      <c r="D326" s="285"/>
      <c r="E326" s="313"/>
      <c r="F326" s="298"/>
    </row>
    <row r="327" spans="1:6" ht="23" outlineLevel="1" x14ac:dyDescent="0.35">
      <c r="A327" s="279"/>
      <c r="B327" s="128" t="s">
        <v>147</v>
      </c>
      <c r="C327" s="282"/>
      <c r="D327" s="285"/>
      <c r="E327" s="313"/>
      <c r="F327" s="298"/>
    </row>
    <row r="328" spans="1:6" outlineLevel="1" x14ac:dyDescent="0.35">
      <c r="A328" s="279"/>
      <c r="B328" s="128" t="s">
        <v>148</v>
      </c>
      <c r="C328" s="282"/>
      <c r="D328" s="285"/>
      <c r="E328" s="313"/>
      <c r="F328" s="298"/>
    </row>
    <row r="329" spans="1:6" outlineLevel="1" x14ac:dyDescent="0.35">
      <c r="A329" s="279"/>
      <c r="B329" s="128"/>
      <c r="C329" s="282"/>
      <c r="D329" s="285"/>
      <c r="E329" s="313"/>
      <c r="F329" s="298"/>
    </row>
    <row r="330" spans="1:6" outlineLevel="1" x14ac:dyDescent="0.35">
      <c r="A330" s="279"/>
      <c r="B330" s="128" t="s">
        <v>69</v>
      </c>
      <c r="C330" s="282"/>
      <c r="D330" s="285"/>
      <c r="E330" s="313"/>
      <c r="F330" s="298"/>
    </row>
    <row r="331" spans="1:6" outlineLevel="1" x14ac:dyDescent="0.35">
      <c r="A331" s="280"/>
      <c r="B331" s="130"/>
      <c r="C331" s="283"/>
      <c r="D331" s="286"/>
      <c r="E331" s="314"/>
      <c r="F331" s="299"/>
    </row>
    <row r="332" spans="1:6" x14ac:dyDescent="0.35">
      <c r="A332" s="278" t="s">
        <v>149</v>
      </c>
      <c r="B332" s="123" t="s">
        <v>143</v>
      </c>
      <c r="C332" s="281" t="s">
        <v>26</v>
      </c>
      <c r="D332" s="284">
        <v>1</v>
      </c>
      <c r="E332" s="312">
        <v>0</v>
      </c>
      <c r="F332" s="297">
        <f>D332*E332</f>
        <v>0</v>
      </c>
    </row>
    <row r="333" spans="1:6" x14ac:dyDescent="0.35">
      <c r="A333" s="279"/>
      <c r="B333" s="124" t="s">
        <v>150</v>
      </c>
      <c r="C333" s="282"/>
      <c r="D333" s="285"/>
      <c r="E333" s="313"/>
      <c r="F333" s="298"/>
    </row>
    <row r="334" spans="1:6" outlineLevel="1" x14ac:dyDescent="0.35">
      <c r="A334" s="279"/>
      <c r="B334" s="125"/>
      <c r="C334" s="282"/>
      <c r="D334" s="285"/>
      <c r="E334" s="313"/>
      <c r="F334" s="298"/>
    </row>
    <row r="335" spans="1:6" ht="24" outlineLevel="1" x14ac:dyDescent="0.35">
      <c r="A335" s="279"/>
      <c r="B335" s="129" t="s">
        <v>145</v>
      </c>
      <c r="C335" s="282"/>
      <c r="D335" s="285"/>
      <c r="E335" s="313"/>
      <c r="F335" s="298"/>
    </row>
    <row r="336" spans="1:6" outlineLevel="1" x14ac:dyDescent="0.35">
      <c r="A336" s="279"/>
      <c r="B336" s="125"/>
      <c r="C336" s="282"/>
      <c r="D336" s="285"/>
      <c r="E336" s="313"/>
      <c r="F336" s="298"/>
    </row>
    <row r="337" spans="1:6" ht="23" outlineLevel="1" x14ac:dyDescent="0.35">
      <c r="A337" s="279"/>
      <c r="B337" s="134" t="s">
        <v>417</v>
      </c>
      <c r="C337" s="282"/>
      <c r="D337" s="285"/>
      <c r="E337" s="313"/>
      <c r="F337" s="298"/>
    </row>
    <row r="338" spans="1:6" outlineLevel="1" x14ac:dyDescent="0.35">
      <c r="A338" s="279"/>
      <c r="B338" s="128"/>
      <c r="C338" s="282"/>
      <c r="D338" s="285"/>
      <c r="E338" s="313"/>
      <c r="F338" s="298"/>
    </row>
    <row r="339" spans="1:6" ht="23" outlineLevel="1" x14ac:dyDescent="0.35">
      <c r="A339" s="279"/>
      <c r="B339" s="128" t="s">
        <v>151</v>
      </c>
      <c r="C339" s="282"/>
      <c r="D339" s="285"/>
      <c r="E339" s="313"/>
      <c r="F339" s="298"/>
    </row>
    <row r="340" spans="1:6" outlineLevel="1" x14ac:dyDescent="0.35">
      <c r="A340" s="279"/>
      <c r="B340" s="128"/>
      <c r="C340" s="282"/>
      <c r="D340" s="285"/>
      <c r="E340" s="313"/>
      <c r="F340" s="298"/>
    </row>
    <row r="341" spans="1:6" ht="23" outlineLevel="1" x14ac:dyDescent="0.35">
      <c r="A341" s="279"/>
      <c r="B341" s="128" t="s">
        <v>418</v>
      </c>
      <c r="C341" s="282"/>
      <c r="D341" s="285"/>
      <c r="E341" s="313"/>
      <c r="F341" s="298"/>
    </row>
    <row r="342" spans="1:6" outlineLevel="1" x14ac:dyDescent="0.35">
      <c r="A342" s="279"/>
      <c r="B342" s="128"/>
      <c r="C342" s="282"/>
      <c r="D342" s="285"/>
      <c r="E342" s="313"/>
      <c r="F342" s="298"/>
    </row>
    <row r="343" spans="1:6" outlineLevel="1" x14ac:dyDescent="0.35">
      <c r="A343" s="279"/>
      <c r="B343" s="128" t="s">
        <v>83</v>
      </c>
      <c r="C343" s="282"/>
      <c r="D343" s="285"/>
      <c r="E343" s="313"/>
      <c r="F343" s="298"/>
    </row>
    <row r="344" spans="1:6" outlineLevel="1" x14ac:dyDescent="0.35">
      <c r="A344" s="280"/>
      <c r="B344" s="130"/>
      <c r="C344" s="283"/>
      <c r="D344" s="286"/>
      <c r="E344" s="314"/>
      <c r="F344" s="299"/>
    </row>
    <row r="345" spans="1:6" x14ac:dyDescent="0.35">
      <c r="A345" s="278" t="s">
        <v>152</v>
      </c>
      <c r="B345" s="131" t="s">
        <v>143</v>
      </c>
      <c r="C345" s="281" t="s">
        <v>26</v>
      </c>
      <c r="D345" s="284">
        <v>1</v>
      </c>
      <c r="E345" s="312">
        <v>0</v>
      </c>
      <c r="F345" s="297">
        <f>D345*E345</f>
        <v>0</v>
      </c>
    </row>
    <row r="346" spans="1:6" x14ac:dyDescent="0.35">
      <c r="A346" s="279"/>
      <c r="B346" s="131" t="s">
        <v>419</v>
      </c>
      <c r="C346" s="282"/>
      <c r="D346" s="285"/>
      <c r="E346" s="313"/>
      <c r="F346" s="298"/>
    </row>
    <row r="347" spans="1:6" outlineLevel="1" x14ac:dyDescent="0.35">
      <c r="A347" s="279"/>
      <c r="B347" s="125"/>
      <c r="C347" s="282"/>
      <c r="D347" s="285"/>
      <c r="E347" s="313"/>
      <c r="F347" s="298"/>
    </row>
    <row r="348" spans="1:6" ht="24" outlineLevel="1" x14ac:dyDescent="0.35">
      <c r="A348" s="279"/>
      <c r="B348" s="129" t="s">
        <v>153</v>
      </c>
      <c r="C348" s="282"/>
      <c r="D348" s="285"/>
      <c r="E348" s="313"/>
      <c r="F348" s="298"/>
    </row>
    <row r="349" spans="1:6" outlineLevel="1" x14ac:dyDescent="0.35">
      <c r="A349" s="279"/>
      <c r="B349" s="128"/>
      <c r="C349" s="282"/>
      <c r="D349" s="285"/>
      <c r="E349" s="313"/>
      <c r="F349" s="298"/>
    </row>
    <row r="350" spans="1:6" outlineLevel="1" x14ac:dyDescent="0.35">
      <c r="A350" s="279"/>
      <c r="B350" s="134" t="s">
        <v>154</v>
      </c>
      <c r="C350" s="282"/>
      <c r="D350" s="285"/>
      <c r="E350" s="313"/>
      <c r="F350" s="298"/>
    </row>
    <row r="351" spans="1:6" outlineLevel="1" x14ac:dyDescent="0.35">
      <c r="A351" s="279"/>
      <c r="B351" s="134"/>
      <c r="C351" s="282"/>
      <c r="D351" s="285"/>
      <c r="E351" s="313"/>
      <c r="F351" s="298"/>
    </row>
    <row r="352" spans="1:6" ht="23" outlineLevel="1" x14ac:dyDescent="0.35">
      <c r="A352" s="279"/>
      <c r="B352" s="134" t="s">
        <v>420</v>
      </c>
      <c r="C352" s="282"/>
      <c r="D352" s="285"/>
      <c r="E352" s="313"/>
      <c r="F352" s="298"/>
    </row>
    <row r="353" spans="1:6" outlineLevel="1" x14ac:dyDescent="0.35">
      <c r="A353" s="279"/>
      <c r="B353" s="134"/>
      <c r="C353" s="282"/>
      <c r="D353" s="285"/>
      <c r="E353" s="313"/>
      <c r="F353" s="298"/>
    </row>
    <row r="354" spans="1:6" outlineLevel="1" x14ac:dyDescent="0.35">
      <c r="A354" s="279"/>
      <c r="B354" s="128" t="s">
        <v>74</v>
      </c>
      <c r="C354" s="282"/>
      <c r="D354" s="285"/>
      <c r="E354" s="313"/>
      <c r="F354" s="298"/>
    </row>
    <row r="355" spans="1:6" outlineLevel="1" x14ac:dyDescent="0.35">
      <c r="A355" s="280"/>
      <c r="B355" s="153"/>
      <c r="C355" s="283"/>
      <c r="D355" s="286"/>
      <c r="E355" s="314"/>
      <c r="F355" s="299"/>
    </row>
    <row r="356" spans="1:6" x14ac:dyDescent="0.35">
      <c r="A356" s="278" t="s">
        <v>155</v>
      </c>
      <c r="B356" s="123" t="s">
        <v>156</v>
      </c>
      <c r="C356" s="281" t="s">
        <v>26</v>
      </c>
      <c r="D356" s="284">
        <v>1</v>
      </c>
      <c r="E356" s="312">
        <v>0</v>
      </c>
      <c r="F356" s="297">
        <f>D356*E356</f>
        <v>0</v>
      </c>
    </row>
    <row r="357" spans="1:6" x14ac:dyDescent="0.35">
      <c r="A357" s="279"/>
      <c r="B357" s="124" t="s">
        <v>157</v>
      </c>
      <c r="C357" s="282"/>
      <c r="D357" s="285"/>
      <c r="E357" s="313"/>
      <c r="F357" s="298"/>
    </row>
    <row r="358" spans="1:6" outlineLevel="1" x14ac:dyDescent="0.35">
      <c r="A358" s="279"/>
      <c r="B358" s="125"/>
      <c r="C358" s="282"/>
      <c r="D358" s="285"/>
      <c r="E358" s="313"/>
      <c r="F358" s="298"/>
    </row>
    <row r="359" spans="1:6" outlineLevel="1" x14ac:dyDescent="0.35">
      <c r="A359" s="279"/>
      <c r="B359" s="129" t="s">
        <v>158</v>
      </c>
      <c r="C359" s="282"/>
      <c r="D359" s="285"/>
      <c r="E359" s="313"/>
      <c r="F359" s="298"/>
    </row>
    <row r="360" spans="1:6" outlineLevel="1" x14ac:dyDescent="0.35">
      <c r="A360" s="279"/>
      <c r="B360" s="129"/>
      <c r="C360" s="282"/>
      <c r="D360" s="285"/>
      <c r="E360" s="313"/>
      <c r="F360" s="298"/>
    </row>
    <row r="361" spans="1:6" outlineLevel="1" x14ac:dyDescent="0.35">
      <c r="A361" s="279"/>
      <c r="B361" s="129" t="s">
        <v>159</v>
      </c>
      <c r="C361" s="282"/>
      <c r="D361" s="285"/>
      <c r="E361" s="313"/>
      <c r="F361" s="298"/>
    </row>
    <row r="362" spans="1:6" outlineLevel="1" x14ac:dyDescent="0.35">
      <c r="A362" s="279"/>
      <c r="B362" s="125"/>
      <c r="C362" s="282"/>
      <c r="D362" s="285"/>
      <c r="E362" s="313"/>
      <c r="F362" s="298"/>
    </row>
    <row r="363" spans="1:6" ht="23" outlineLevel="1" x14ac:dyDescent="0.35">
      <c r="A363" s="279"/>
      <c r="B363" s="134" t="s">
        <v>160</v>
      </c>
      <c r="C363" s="282"/>
      <c r="D363" s="285"/>
      <c r="E363" s="313"/>
      <c r="F363" s="298"/>
    </row>
    <row r="364" spans="1:6" outlineLevel="1" x14ac:dyDescent="0.35">
      <c r="A364" s="279"/>
      <c r="B364" s="128"/>
      <c r="C364" s="282"/>
      <c r="D364" s="285"/>
      <c r="E364" s="313"/>
      <c r="F364" s="298"/>
    </row>
    <row r="365" spans="1:6" outlineLevel="1" x14ac:dyDescent="0.35">
      <c r="A365" s="279"/>
      <c r="B365" s="134" t="s">
        <v>161</v>
      </c>
      <c r="C365" s="282"/>
      <c r="D365" s="285"/>
      <c r="E365" s="313"/>
      <c r="F365" s="298"/>
    </row>
    <row r="366" spans="1:6" outlineLevel="1" x14ac:dyDescent="0.35">
      <c r="A366" s="279"/>
      <c r="B366" s="128"/>
      <c r="C366" s="282"/>
      <c r="D366" s="285"/>
      <c r="E366" s="313"/>
      <c r="F366" s="298"/>
    </row>
    <row r="367" spans="1:6" outlineLevel="1" x14ac:dyDescent="0.35">
      <c r="A367" s="279"/>
      <c r="B367" s="128" t="s">
        <v>69</v>
      </c>
      <c r="C367" s="282"/>
      <c r="D367" s="285"/>
      <c r="E367" s="313"/>
      <c r="F367" s="298"/>
    </row>
    <row r="368" spans="1:6" outlineLevel="1" x14ac:dyDescent="0.35">
      <c r="A368" s="280"/>
      <c r="B368" s="130"/>
      <c r="C368" s="283"/>
      <c r="D368" s="286"/>
      <c r="E368" s="314"/>
      <c r="F368" s="299"/>
    </row>
    <row r="369" spans="1:6" x14ac:dyDescent="0.35">
      <c r="A369" s="278" t="s">
        <v>162</v>
      </c>
      <c r="B369" s="123" t="s">
        <v>163</v>
      </c>
      <c r="C369" s="281" t="s">
        <v>26</v>
      </c>
      <c r="D369" s="284">
        <v>1</v>
      </c>
      <c r="E369" s="312">
        <v>0</v>
      </c>
      <c r="F369" s="297">
        <f>D369*E369</f>
        <v>0</v>
      </c>
    </row>
    <row r="370" spans="1:6" x14ac:dyDescent="0.35">
      <c r="A370" s="279"/>
      <c r="B370" s="124" t="s">
        <v>164</v>
      </c>
      <c r="C370" s="282"/>
      <c r="D370" s="285"/>
      <c r="E370" s="313"/>
      <c r="F370" s="298"/>
    </row>
    <row r="371" spans="1:6" outlineLevel="1" x14ac:dyDescent="0.35">
      <c r="A371" s="279"/>
      <c r="B371" s="124"/>
      <c r="C371" s="282"/>
      <c r="D371" s="285"/>
      <c r="E371" s="313"/>
      <c r="F371" s="298"/>
    </row>
    <row r="372" spans="1:6" ht="36" outlineLevel="1" x14ac:dyDescent="0.35">
      <c r="A372" s="279"/>
      <c r="B372" s="129" t="s">
        <v>165</v>
      </c>
      <c r="C372" s="282"/>
      <c r="D372" s="285"/>
      <c r="E372" s="313"/>
      <c r="F372" s="298"/>
    </row>
    <row r="373" spans="1:6" outlineLevel="1" x14ac:dyDescent="0.35">
      <c r="A373" s="279"/>
      <c r="B373" s="129"/>
      <c r="C373" s="282"/>
      <c r="D373" s="285"/>
      <c r="E373" s="313"/>
      <c r="F373" s="298"/>
    </row>
    <row r="374" spans="1:6" ht="24" outlineLevel="1" x14ac:dyDescent="0.35">
      <c r="A374" s="279"/>
      <c r="B374" s="129" t="s">
        <v>422</v>
      </c>
      <c r="C374" s="282"/>
      <c r="D374" s="285"/>
      <c r="E374" s="313"/>
      <c r="F374" s="298"/>
    </row>
    <row r="375" spans="1:6" outlineLevel="1" x14ac:dyDescent="0.35">
      <c r="A375" s="279"/>
      <c r="B375" s="129"/>
      <c r="C375" s="282"/>
      <c r="D375" s="285"/>
      <c r="E375" s="313"/>
      <c r="F375" s="298"/>
    </row>
    <row r="376" spans="1:6" ht="23" outlineLevel="1" x14ac:dyDescent="0.35">
      <c r="A376" s="279"/>
      <c r="B376" s="128" t="s">
        <v>421</v>
      </c>
      <c r="C376" s="282"/>
      <c r="D376" s="285"/>
      <c r="E376" s="313"/>
      <c r="F376" s="298"/>
    </row>
    <row r="377" spans="1:6" outlineLevel="1" x14ac:dyDescent="0.35">
      <c r="A377" s="279"/>
      <c r="B377" s="128"/>
      <c r="C377" s="282"/>
      <c r="D377" s="285"/>
      <c r="E377" s="313"/>
      <c r="F377" s="298"/>
    </row>
    <row r="378" spans="1:6" outlineLevel="1" x14ac:dyDescent="0.35">
      <c r="A378" s="279"/>
      <c r="B378" s="128" t="s">
        <v>166</v>
      </c>
      <c r="C378" s="282"/>
      <c r="D378" s="285"/>
      <c r="E378" s="313"/>
      <c r="F378" s="298"/>
    </row>
    <row r="379" spans="1:6" outlineLevel="1" x14ac:dyDescent="0.35">
      <c r="A379" s="279"/>
      <c r="B379" s="128"/>
      <c r="C379" s="282"/>
      <c r="D379" s="285"/>
      <c r="E379" s="313"/>
      <c r="F379" s="298"/>
    </row>
    <row r="380" spans="1:6" outlineLevel="1" x14ac:dyDescent="0.35">
      <c r="A380" s="279"/>
      <c r="B380" s="151" t="s">
        <v>167</v>
      </c>
      <c r="C380" s="282"/>
      <c r="D380" s="285"/>
      <c r="E380" s="313"/>
      <c r="F380" s="298"/>
    </row>
    <row r="381" spans="1:6" outlineLevel="1" x14ac:dyDescent="0.35">
      <c r="A381" s="279"/>
      <c r="B381" s="151"/>
      <c r="C381" s="282"/>
      <c r="D381" s="285"/>
      <c r="E381" s="313"/>
      <c r="F381" s="298"/>
    </row>
    <row r="382" spans="1:6" outlineLevel="1" x14ac:dyDescent="0.35">
      <c r="A382" s="279"/>
      <c r="B382" s="129" t="s">
        <v>24</v>
      </c>
      <c r="C382" s="282"/>
      <c r="D382" s="285"/>
      <c r="E382" s="313"/>
      <c r="F382" s="298"/>
    </row>
    <row r="383" spans="1:6" outlineLevel="1" x14ac:dyDescent="0.35">
      <c r="A383" s="280"/>
      <c r="B383" s="130"/>
      <c r="C383" s="283"/>
      <c r="D383" s="286"/>
      <c r="E383" s="314"/>
      <c r="F383" s="299"/>
    </row>
    <row r="384" spans="1:6" x14ac:dyDescent="0.35">
      <c r="A384" s="278" t="s">
        <v>168</v>
      </c>
      <c r="B384" s="123" t="s">
        <v>169</v>
      </c>
      <c r="C384" s="281" t="s">
        <v>26</v>
      </c>
      <c r="D384" s="284">
        <v>1</v>
      </c>
      <c r="E384" s="312">
        <v>0</v>
      </c>
      <c r="F384" s="297">
        <f>D384*E384</f>
        <v>0</v>
      </c>
    </row>
    <row r="385" spans="1:7" x14ac:dyDescent="0.35">
      <c r="A385" s="279"/>
      <c r="B385" s="124" t="s">
        <v>479</v>
      </c>
      <c r="C385" s="282"/>
      <c r="D385" s="285"/>
      <c r="E385" s="313"/>
      <c r="F385" s="298"/>
    </row>
    <row r="386" spans="1:7" outlineLevel="1" x14ac:dyDescent="0.35">
      <c r="A386" s="279"/>
      <c r="B386" s="154"/>
      <c r="C386" s="282"/>
      <c r="D386" s="285"/>
      <c r="E386" s="313"/>
      <c r="F386" s="298"/>
    </row>
    <row r="387" spans="1:7" ht="23" outlineLevel="1" x14ac:dyDescent="0.35">
      <c r="A387" s="279"/>
      <c r="B387" s="128" t="s">
        <v>425</v>
      </c>
      <c r="C387" s="282"/>
      <c r="D387" s="285"/>
      <c r="E387" s="313"/>
      <c r="F387" s="298"/>
    </row>
    <row r="388" spans="1:7" outlineLevel="1" x14ac:dyDescent="0.35">
      <c r="A388" s="279"/>
      <c r="B388" s="128"/>
      <c r="C388" s="282"/>
      <c r="D388" s="285"/>
      <c r="E388" s="313"/>
      <c r="F388" s="298"/>
    </row>
    <row r="389" spans="1:7" ht="46" outlineLevel="1" x14ac:dyDescent="0.35">
      <c r="A389" s="279"/>
      <c r="B389" s="128" t="s">
        <v>477</v>
      </c>
      <c r="C389" s="282"/>
      <c r="D389" s="285"/>
      <c r="E389" s="313"/>
      <c r="F389" s="298"/>
    </row>
    <row r="390" spans="1:7" outlineLevel="1" x14ac:dyDescent="0.35">
      <c r="A390" s="279"/>
      <c r="B390" s="128"/>
      <c r="C390" s="282"/>
      <c r="D390" s="285"/>
      <c r="E390" s="313"/>
      <c r="F390" s="298"/>
    </row>
    <row r="391" spans="1:7" ht="34.5" outlineLevel="1" x14ac:dyDescent="0.35">
      <c r="A391" s="279"/>
      <c r="B391" s="128" t="s">
        <v>478</v>
      </c>
      <c r="C391" s="282"/>
      <c r="D391" s="285"/>
      <c r="E391" s="313"/>
      <c r="F391" s="298"/>
    </row>
    <row r="392" spans="1:7" outlineLevel="1" x14ac:dyDescent="0.35">
      <c r="A392" s="279"/>
      <c r="B392" s="128"/>
      <c r="C392" s="282"/>
      <c r="D392" s="285"/>
      <c r="E392" s="313"/>
      <c r="F392" s="298"/>
    </row>
    <row r="393" spans="1:7" ht="50.25" customHeight="1" outlineLevel="1" x14ac:dyDescent="0.35">
      <c r="A393" s="279"/>
      <c r="B393" s="128" t="s">
        <v>555</v>
      </c>
      <c r="C393" s="282"/>
      <c r="D393" s="285"/>
      <c r="E393" s="313"/>
      <c r="F393" s="298"/>
    </row>
    <row r="394" spans="1:7" ht="16.5" customHeight="1" outlineLevel="1" x14ac:dyDescent="0.35">
      <c r="A394" s="279"/>
      <c r="B394" s="128"/>
      <c r="C394" s="282"/>
      <c r="D394" s="285"/>
      <c r="E394" s="313"/>
      <c r="F394" s="298"/>
      <c r="G394" s="21"/>
    </row>
    <row r="395" spans="1:7" ht="39.75" customHeight="1" outlineLevel="1" x14ac:dyDescent="0.35">
      <c r="A395" s="279"/>
      <c r="B395" s="128" t="s">
        <v>558</v>
      </c>
      <c r="C395" s="282"/>
      <c r="D395" s="285"/>
      <c r="E395" s="313"/>
      <c r="F395" s="298"/>
      <c r="G395" s="21"/>
    </row>
    <row r="396" spans="1:7" outlineLevel="1" x14ac:dyDescent="0.35">
      <c r="A396" s="279"/>
      <c r="B396" s="128"/>
      <c r="C396" s="282"/>
      <c r="D396" s="285"/>
      <c r="E396" s="313"/>
      <c r="F396" s="298"/>
    </row>
    <row r="397" spans="1:7" outlineLevel="1" x14ac:dyDescent="0.35">
      <c r="A397" s="279"/>
      <c r="B397" s="128" t="s">
        <v>44</v>
      </c>
      <c r="C397" s="282"/>
      <c r="D397" s="285"/>
      <c r="E397" s="313"/>
      <c r="F397" s="298"/>
    </row>
    <row r="398" spans="1:7" outlineLevel="1" x14ac:dyDescent="0.35">
      <c r="A398" s="280"/>
      <c r="B398" s="155"/>
      <c r="C398" s="283"/>
      <c r="D398" s="286"/>
      <c r="E398" s="314"/>
      <c r="F398" s="299"/>
    </row>
    <row r="399" spans="1:7" x14ac:dyDescent="0.35">
      <c r="A399" s="278" t="s">
        <v>838</v>
      </c>
      <c r="B399" s="123" t="s">
        <v>172</v>
      </c>
      <c r="C399" s="281" t="s">
        <v>26</v>
      </c>
      <c r="D399" s="284">
        <v>1</v>
      </c>
      <c r="E399" s="312">
        <v>0</v>
      </c>
      <c r="F399" s="297">
        <f>D399*E399</f>
        <v>0</v>
      </c>
    </row>
    <row r="400" spans="1:7" x14ac:dyDescent="0.35">
      <c r="A400" s="279"/>
      <c r="B400" s="124" t="s">
        <v>173</v>
      </c>
      <c r="C400" s="282"/>
      <c r="D400" s="285"/>
      <c r="E400" s="313"/>
      <c r="F400" s="298"/>
    </row>
    <row r="401" spans="1:6" outlineLevel="1" x14ac:dyDescent="0.35">
      <c r="A401" s="279"/>
      <c r="B401" s="154"/>
      <c r="C401" s="282"/>
      <c r="D401" s="285"/>
      <c r="E401" s="313"/>
      <c r="F401" s="298"/>
    </row>
    <row r="402" spans="1:6" ht="34.5" outlineLevel="1" x14ac:dyDescent="0.35">
      <c r="A402" s="279"/>
      <c r="B402" s="134" t="s">
        <v>174</v>
      </c>
      <c r="C402" s="282"/>
      <c r="D402" s="285"/>
      <c r="E402" s="313"/>
      <c r="F402" s="298"/>
    </row>
    <row r="403" spans="1:6" outlineLevel="1" x14ac:dyDescent="0.35">
      <c r="A403" s="279"/>
      <c r="B403" s="156"/>
      <c r="C403" s="282"/>
      <c r="D403" s="285"/>
      <c r="E403" s="313"/>
      <c r="F403" s="298"/>
    </row>
    <row r="404" spans="1:6" ht="46" outlineLevel="1" x14ac:dyDescent="0.35">
      <c r="A404" s="279"/>
      <c r="B404" s="134" t="s">
        <v>426</v>
      </c>
      <c r="C404" s="282"/>
      <c r="D404" s="285"/>
      <c r="E404" s="313"/>
      <c r="F404" s="298"/>
    </row>
    <row r="405" spans="1:6" s="10" customFormat="1" outlineLevel="1" x14ac:dyDescent="0.35">
      <c r="A405" s="279"/>
      <c r="B405" s="156"/>
      <c r="C405" s="282"/>
      <c r="D405" s="285"/>
      <c r="E405" s="313"/>
      <c r="F405" s="298"/>
    </row>
    <row r="406" spans="1:6" s="10" customFormat="1" ht="23" outlineLevel="1" x14ac:dyDescent="0.35">
      <c r="A406" s="279"/>
      <c r="B406" s="134" t="s">
        <v>175</v>
      </c>
      <c r="C406" s="282"/>
      <c r="D406" s="285"/>
      <c r="E406" s="313"/>
      <c r="F406" s="298"/>
    </row>
    <row r="407" spans="1:6" outlineLevel="1" x14ac:dyDescent="0.35">
      <c r="A407" s="279"/>
      <c r="B407" s="156"/>
      <c r="C407" s="282"/>
      <c r="D407" s="285"/>
      <c r="E407" s="313"/>
      <c r="F407" s="298"/>
    </row>
    <row r="408" spans="1:6" ht="46" outlineLevel="1" x14ac:dyDescent="0.35">
      <c r="A408" s="279"/>
      <c r="B408" s="134" t="s">
        <v>562</v>
      </c>
      <c r="C408" s="282"/>
      <c r="D408" s="285"/>
      <c r="E408" s="313"/>
      <c r="F408" s="298"/>
    </row>
    <row r="409" spans="1:6" outlineLevel="1" x14ac:dyDescent="0.35">
      <c r="A409" s="279"/>
      <c r="B409" s="134" t="s">
        <v>561</v>
      </c>
      <c r="C409" s="282"/>
      <c r="D409" s="285"/>
      <c r="E409" s="313"/>
      <c r="F409" s="298"/>
    </row>
    <row r="410" spans="1:6" outlineLevel="1" x14ac:dyDescent="0.35">
      <c r="A410" s="279"/>
      <c r="B410" s="156"/>
      <c r="C410" s="282"/>
      <c r="D410" s="285"/>
      <c r="E410" s="313"/>
      <c r="F410" s="298"/>
    </row>
    <row r="411" spans="1:6" outlineLevel="1" x14ac:dyDescent="0.35">
      <c r="A411" s="279"/>
      <c r="B411" s="134" t="s">
        <v>176</v>
      </c>
      <c r="C411" s="282"/>
      <c r="D411" s="285"/>
      <c r="E411" s="313"/>
      <c r="F411" s="298"/>
    </row>
    <row r="412" spans="1:6" outlineLevel="1" x14ac:dyDescent="0.35">
      <c r="A412" s="279"/>
      <c r="B412" s="134"/>
      <c r="C412" s="282"/>
      <c r="D412" s="285"/>
      <c r="E412" s="313"/>
      <c r="F412" s="298"/>
    </row>
    <row r="413" spans="1:6" outlineLevel="1" x14ac:dyDescent="0.35">
      <c r="A413" s="279"/>
      <c r="B413" s="134" t="s">
        <v>546</v>
      </c>
      <c r="C413" s="282"/>
      <c r="D413" s="285"/>
      <c r="E413" s="313"/>
      <c r="F413" s="298"/>
    </row>
    <row r="414" spans="1:6" ht="203" outlineLevel="1" x14ac:dyDescent="0.35">
      <c r="A414" s="279"/>
      <c r="B414" s="157" t="s">
        <v>837</v>
      </c>
      <c r="C414" s="282"/>
      <c r="D414" s="285"/>
      <c r="E414" s="313"/>
      <c r="F414" s="298"/>
    </row>
    <row r="415" spans="1:6" outlineLevel="1" x14ac:dyDescent="0.35">
      <c r="A415" s="279"/>
      <c r="B415" s="156"/>
      <c r="C415" s="282"/>
      <c r="D415" s="285"/>
      <c r="E415" s="313"/>
      <c r="F415" s="298"/>
    </row>
    <row r="416" spans="1:6" outlineLevel="1" x14ac:dyDescent="0.35">
      <c r="A416" s="279"/>
      <c r="B416" s="128" t="s">
        <v>24</v>
      </c>
      <c r="C416" s="282"/>
      <c r="D416" s="285"/>
      <c r="E416" s="313"/>
      <c r="F416" s="298"/>
    </row>
    <row r="417" spans="1:6" outlineLevel="1" x14ac:dyDescent="0.35">
      <c r="A417" s="280"/>
      <c r="B417" s="130"/>
      <c r="C417" s="283"/>
      <c r="D417" s="286"/>
      <c r="E417" s="314"/>
      <c r="F417" s="299"/>
    </row>
    <row r="418" spans="1:6" x14ac:dyDescent="0.35">
      <c r="A418" s="278" t="s">
        <v>171</v>
      </c>
      <c r="B418" s="123" t="s">
        <v>178</v>
      </c>
      <c r="C418" s="281" t="s">
        <v>26</v>
      </c>
      <c r="D418" s="284">
        <v>1</v>
      </c>
      <c r="E418" s="312">
        <v>0</v>
      </c>
      <c r="F418" s="297">
        <f>D418*E418</f>
        <v>0</v>
      </c>
    </row>
    <row r="419" spans="1:6" x14ac:dyDescent="0.35">
      <c r="A419" s="279"/>
      <c r="B419" s="124" t="s">
        <v>564</v>
      </c>
      <c r="C419" s="282"/>
      <c r="D419" s="285"/>
      <c r="E419" s="313"/>
      <c r="F419" s="298"/>
    </row>
    <row r="420" spans="1:6" outlineLevel="1" x14ac:dyDescent="0.35">
      <c r="A420" s="279"/>
      <c r="B420" s="124"/>
      <c r="C420" s="282"/>
      <c r="D420" s="285"/>
      <c r="E420" s="313"/>
      <c r="F420" s="298"/>
    </row>
    <row r="421" spans="1:6" ht="23" outlineLevel="1" x14ac:dyDescent="0.35">
      <c r="A421" s="279"/>
      <c r="B421" s="134" t="s">
        <v>179</v>
      </c>
      <c r="C421" s="282"/>
      <c r="D421" s="285"/>
      <c r="E421" s="313"/>
      <c r="F421" s="298"/>
    </row>
    <row r="422" spans="1:6" outlineLevel="1" x14ac:dyDescent="0.35">
      <c r="A422" s="279"/>
      <c r="B422" s="128"/>
      <c r="C422" s="282"/>
      <c r="D422" s="285"/>
      <c r="E422" s="313"/>
      <c r="F422" s="298"/>
    </row>
    <row r="423" spans="1:6" outlineLevel="1" x14ac:dyDescent="0.35">
      <c r="A423" s="279"/>
      <c r="B423" s="128" t="s">
        <v>180</v>
      </c>
      <c r="C423" s="282"/>
      <c r="D423" s="285"/>
      <c r="E423" s="313"/>
      <c r="F423" s="298"/>
    </row>
    <row r="424" spans="1:6" ht="34.5" outlineLevel="1" x14ac:dyDescent="0.35">
      <c r="A424" s="279"/>
      <c r="B424" s="128" t="s">
        <v>181</v>
      </c>
      <c r="C424" s="282"/>
      <c r="D424" s="285"/>
      <c r="E424" s="313"/>
      <c r="F424" s="298"/>
    </row>
    <row r="425" spans="1:6" outlineLevel="1" x14ac:dyDescent="0.35">
      <c r="A425" s="279"/>
      <c r="B425" s="128"/>
      <c r="C425" s="282"/>
      <c r="D425" s="285"/>
      <c r="E425" s="313"/>
      <c r="F425" s="298"/>
    </row>
    <row r="426" spans="1:6" ht="46" outlineLevel="1" x14ac:dyDescent="0.35">
      <c r="A426" s="279"/>
      <c r="B426" s="134" t="s">
        <v>182</v>
      </c>
      <c r="C426" s="282"/>
      <c r="D426" s="285"/>
      <c r="E426" s="313"/>
      <c r="F426" s="298"/>
    </row>
    <row r="427" spans="1:6" outlineLevel="1" x14ac:dyDescent="0.35">
      <c r="A427" s="279"/>
      <c r="B427" s="128"/>
      <c r="C427" s="282"/>
      <c r="D427" s="285"/>
      <c r="E427" s="313"/>
      <c r="F427" s="298"/>
    </row>
    <row r="428" spans="1:6" ht="67.5" customHeight="1" outlineLevel="1" x14ac:dyDescent="0.35">
      <c r="A428" s="279"/>
      <c r="B428" s="134" t="s">
        <v>476</v>
      </c>
      <c r="C428" s="282"/>
      <c r="D428" s="285"/>
      <c r="E428" s="313"/>
      <c r="F428" s="298"/>
    </row>
    <row r="429" spans="1:6" outlineLevel="1" x14ac:dyDescent="0.35">
      <c r="A429" s="279"/>
      <c r="B429" s="128"/>
      <c r="C429" s="282"/>
      <c r="D429" s="285"/>
      <c r="E429" s="313"/>
      <c r="F429" s="298"/>
    </row>
    <row r="430" spans="1:6" ht="23" outlineLevel="1" x14ac:dyDescent="0.35">
      <c r="A430" s="279"/>
      <c r="B430" s="134" t="s">
        <v>559</v>
      </c>
      <c r="C430" s="282"/>
      <c r="D430" s="285"/>
      <c r="E430" s="313"/>
      <c r="F430" s="298"/>
    </row>
    <row r="431" spans="1:6" outlineLevel="1" x14ac:dyDescent="0.35">
      <c r="A431" s="279"/>
      <c r="B431" s="128"/>
      <c r="C431" s="282"/>
      <c r="D431" s="285"/>
      <c r="E431" s="313"/>
      <c r="F431" s="298"/>
    </row>
    <row r="432" spans="1:6" outlineLevel="1" x14ac:dyDescent="0.35">
      <c r="A432" s="279"/>
      <c r="B432" s="151" t="s">
        <v>183</v>
      </c>
      <c r="C432" s="282"/>
      <c r="D432" s="285"/>
      <c r="E432" s="313"/>
      <c r="F432" s="298"/>
    </row>
    <row r="433" spans="1:6" outlineLevel="1" x14ac:dyDescent="0.35">
      <c r="A433" s="280"/>
      <c r="B433" s="130"/>
      <c r="C433" s="283"/>
      <c r="D433" s="286"/>
      <c r="E433" s="314"/>
      <c r="F433" s="299"/>
    </row>
    <row r="434" spans="1:6" x14ac:dyDescent="0.35">
      <c r="A434" s="278" t="s">
        <v>177</v>
      </c>
      <c r="B434" s="123" t="s">
        <v>185</v>
      </c>
      <c r="C434" s="281" t="s">
        <v>26</v>
      </c>
      <c r="D434" s="284">
        <v>1</v>
      </c>
      <c r="E434" s="312">
        <v>0</v>
      </c>
      <c r="F434" s="297">
        <f>D434*E434</f>
        <v>0</v>
      </c>
    </row>
    <row r="435" spans="1:6" x14ac:dyDescent="0.35">
      <c r="A435" s="279"/>
      <c r="B435" s="124" t="s">
        <v>186</v>
      </c>
      <c r="C435" s="282"/>
      <c r="D435" s="285"/>
      <c r="E435" s="313"/>
      <c r="F435" s="298"/>
    </row>
    <row r="436" spans="1:6" outlineLevel="1" x14ac:dyDescent="0.35">
      <c r="A436" s="279"/>
      <c r="B436" s="158"/>
      <c r="C436" s="282"/>
      <c r="D436" s="285"/>
      <c r="E436" s="313"/>
      <c r="F436" s="298"/>
    </row>
    <row r="437" spans="1:6" ht="23" outlineLevel="1" x14ac:dyDescent="0.35">
      <c r="A437" s="279"/>
      <c r="B437" s="128" t="s">
        <v>187</v>
      </c>
      <c r="C437" s="282"/>
      <c r="D437" s="285"/>
      <c r="E437" s="313"/>
      <c r="F437" s="298"/>
    </row>
    <row r="438" spans="1:6" outlineLevel="1" x14ac:dyDescent="0.35">
      <c r="A438" s="279"/>
      <c r="B438" s="128"/>
      <c r="C438" s="282"/>
      <c r="D438" s="285"/>
      <c r="E438" s="313"/>
      <c r="F438" s="298"/>
    </row>
    <row r="439" spans="1:6" ht="23" outlineLevel="1" x14ac:dyDescent="0.35">
      <c r="A439" s="279"/>
      <c r="B439" s="128" t="s">
        <v>188</v>
      </c>
      <c r="C439" s="282"/>
      <c r="D439" s="285"/>
      <c r="E439" s="313"/>
      <c r="F439" s="298"/>
    </row>
    <row r="440" spans="1:6" outlineLevel="1" x14ac:dyDescent="0.35">
      <c r="A440" s="279"/>
      <c r="B440" s="128" t="s">
        <v>189</v>
      </c>
      <c r="C440" s="282"/>
      <c r="D440" s="285"/>
      <c r="E440" s="313"/>
      <c r="F440" s="298"/>
    </row>
    <row r="441" spans="1:6" ht="23" outlineLevel="1" x14ac:dyDescent="0.35">
      <c r="A441" s="279"/>
      <c r="B441" s="128" t="s">
        <v>190</v>
      </c>
      <c r="C441" s="282"/>
      <c r="D441" s="285"/>
      <c r="E441" s="313"/>
      <c r="F441" s="298"/>
    </row>
    <row r="442" spans="1:6" outlineLevel="1" x14ac:dyDescent="0.35">
      <c r="A442" s="279"/>
      <c r="B442" s="128"/>
      <c r="C442" s="282"/>
      <c r="D442" s="285"/>
      <c r="E442" s="313"/>
      <c r="F442" s="298"/>
    </row>
    <row r="443" spans="1:6" outlineLevel="1" x14ac:dyDescent="0.35">
      <c r="A443" s="279"/>
      <c r="B443" s="151" t="s">
        <v>183</v>
      </c>
      <c r="C443" s="282"/>
      <c r="D443" s="285"/>
      <c r="E443" s="313"/>
      <c r="F443" s="298"/>
    </row>
    <row r="444" spans="1:6" outlineLevel="1" x14ac:dyDescent="0.35">
      <c r="A444" s="280"/>
      <c r="B444" s="130"/>
      <c r="C444" s="283"/>
      <c r="D444" s="286"/>
      <c r="E444" s="314"/>
      <c r="F444" s="299"/>
    </row>
    <row r="445" spans="1:6" x14ac:dyDescent="0.35">
      <c r="A445" s="278" t="s">
        <v>184</v>
      </c>
      <c r="B445" s="123" t="s">
        <v>18</v>
      </c>
      <c r="C445" s="281" t="s">
        <v>26</v>
      </c>
      <c r="D445" s="284">
        <v>1</v>
      </c>
      <c r="E445" s="312">
        <v>0</v>
      </c>
      <c r="F445" s="297">
        <f>D445*E445</f>
        <v>0</v>
      </c>
    </row>
    <row r="446" spans="1:6" x14ac:dyDescent="0.35">
      <c r="A446" s="279"/>
      <c r="B446" s="124" t="s">
        <v>192</v>
      </c>
      <c r="C446" s="282"/>
      <c r="D446" s="285"/>
      <c r="E446" s="313"/>
      <c r="F446" s="298"/>
    </row>
    <row r="447" spans="1:6" outlineLevel="1" x14ac:dyDescent="0.35">
      <c r="A447" s="279"/>
      <c r="B447" s="158"/>
      <c r="C447" s="282"/>
      <c r="D447" s="285"/>
      <c r="E447" s="313"/>
      <c r="F447" s="298"/>
    </row>
    <row r="448" spans="1:6" outlineLevel="1" x14ac:dyDescent="0.35">
      <c r="A448" s="279"/>
      <c r="B448" s="128" t="s">
        <v>193</v>
      </c>
      <c r="C448" s="282"/>
      <c r="D448" s="285"/>
      <c r="E448" s="313"/>
      <c r="F448" s="298"/>
    </row>
    <row r="449" spans="1:6" outlineLevel="1" x14ac:dyDescent="0.35">
      <c r="A449" s="279"/>
      <c r="B449" s="128"/>
      <c r="C449" s="282"/>
      <c r="D449" s="285"/>
      <c r="E449" s="313"/>
      <c r="F449" s="298"/>
    </row>
    <row r="450" spans="1:6" ht="57.5" outlineLevel="1" x14ac:dyDescent="0.35">
      <c r="A450" s="279"/>
      <c r="B450" s="128" t="s">
        <v>427</v>
      </c>
      <c r="C450" s="282"/>
      <c r="D450" s="285"/>
      <c r="E450" s="313"/>
      <c r="F450" s="298"/>
    </row>
    <row r="451" spans="1:6" outlineLevel="1" x14ac:dyDescent="0.35">
      <c r="A451" s="279"/>
      <c r="B451" s="128"/>
      <c r="C451" s="282"/>
      <c r="D451" s="285"/>
      <c r="E451" s="313"/>
      <c r="F451" s="298"/>
    </row>
    <row r="452" spans="1:6" ht="34.5" outlineLevel="1" x14ac:dyDescent="0.35">
      <c r="A452" s="279"/>
      <c r="B452" s="128" t="s">
        <v>194</v>
      </c>
      <c r="C452" s="282"/>
      <c r="D452" s="285"/>
      <c r="E452" s="313"/>
      <c r="F452" s="298"/>
    </row>
    <row r="453" spans="1:6" outlineLevel="1" x14ac:dyDescent="0.35">
      <c r="A453" s="279"/>
      <c r="B453" s="156"/>
      <c r="C453" s="282"/>
      <c r="D453" s="285"/>
      <c r="E453" s="313"/>
      <c r="F453" s="298"/>
    </row>
    <row r="454" spans="1:6" outlineLevel="1" x14ac:dyDescent="0.35">
      <c r="A454" s="279"/>
      <c r="B454" s="134" t="s">
        <v>195</v>
      </c>
      <c r="C454" s="282"/>
      <c r="D454" s="285"/>
      <c r="E454" s="313"/>
      <c r="F454" s="298"/>
    </row>
    <row r="455" spans="1:6" outlineLevel="1" x14ac:dyDescent="0.35">
      <c r="A455" s="279"/>
      <c r="B455" s="134"/>
      <c r="C455" s="282"/>
      <c r="D455" s="285"/>
      <c r="E455" s="313"/>
      <c r="F455" s="298"/>
    </row>
    <row r="456" spans="1:6" outlineLevel="1" x14ac:dyDescent="0.35">
      <c r="A456" s="279"/>
      <c r="B456" s="151" t="s">
        <v>183</v>
      </c>
      <c r="C456" s="282"/>
      <c r="D456" s="285"/>
      <c r="E456" s="313"/>
      <c r="F456" s="298"/>
    </row>
    <row r="457" spans="1:6" outlineLevel="1" x14ac:dyDescent="0.35">
      <c r="A457" s="280"/>
      <c r="B457" s="130"/>
      <c r="C457" s="283"/>
      <c r="D457" s="286"/>
      <c r="E457" s="314"/>
      <c r="F457" s="299"/>
    </row>
    <row r="458" spans="1:6" x14ac:dyDescent="0.35">
      <c r="A458" s="118"/>
      <c r="B458" s="159" t="s">
        <v>196</v>
      </c>
      <c r="C458" s="116"/>
      <c r="D458" s="84"/>
      <c r="E458" s="5"/>
      <c r="F458" s="5">
        <f>SUM(F32:F457)</f>
        <v>0</v>
      </c>
    </row>
    <row r="459" spans="1:6" x14ac:dyDescent="0.35">
      <c r="A459" s="118" t="s">
        <v>197</v>
      </c>
      <c r="B459" s="249" t="s">
        <v>582</v>
      </c>
      <c r="C459" s="116"/>
      <c r="D459" s="84"/>
      <c r="E459" s="162"/>
      <c r="F459" s="162"/>
    </row>
    <row r="460" spans="1:6" s="12" customFormat="1" x14ac:dyDescent="0.35">
      <c r="A460" s="278" t="s">
        <v>198</v>
      </c>
      <c r="B460" s="123" t="s">
        <v>443</v>
      </c>
      <c r="C460" s="281" t="s">
        <v>444</v>
      </c>
      <c r="D460" s="284">
        <v>1</v>
      </c>
      <c r="E460" s="318">
        <f>'D1 kap 3 Mengdeprising etabl'!E15</f>
        <v>0</v>
      </c>
      <c r="F460" s="318">
        <f>D460*E460</f>
        <v>0</v>
      </c>
    </row>
    <row r="461" spans="1:6" s="12" customFormat="1" x14ac:dyDescent="0.35">
      <c r="A461" s="279"/>
      <c r="B461" s="124" t="s">
        <v>462</v>
      </c>
      <c r="C461" s="282"/>
      <c r="D461" s="285"/>
      <c r="E461" s="319"/>
      <c r="F461" s="319"/>
    </row>
    <row r="462" spans="1:6" s="12" customFormat="1" outlineLevel="1" x14ac:dyDescent="0.35">
      <c r="A462" s="279"/>
      <c r="B462" s="125"/>
      <c r="C462" s="282"/>
      <c r="D462" s="285"/>
      <c r="E462" s="319"/>
      <c r="F462" s="319"/>
    </row>
    <row r="463" spans="1:6" s="12" customFormat="1" ht="46" outlineLevel="1" x14ac:dyDescent="0.35">
      <c r="A463" s="279"/>
      <c r="B463" s="128" t="s">
        <v>463</v>
      </c>
      <c r="C463" s="282"/>
      <c r="D463" s="285"/>
      <c r="E463" s="319"/>
      <c r="F463" s="319"/>
    </row>
    <row r="464" spans="1:6" s="12" customFormat="1" outlineLevel="1" x14ac:dyDescent="0.35">
      <c r="A464" s="279"/>
      <c r="B464" s="128"/>
      <c r="C464" s="282"/>
      <c r="D464" s="285"/>
      <c r="E464" s="319"/>
      <c r="F464" s="319"/>
    </row>
    <row r="465" spans="1:6" s="12" customFormat="1" ht="34.5" outlineLevel="1" x14ac:dyDescent="0.35">
      <c r="A465" s="279"/>
      <c r="B465" s="128" t="s">
        <v>480</v>
      </c>
      <c r="C465" s="282"/>
      <c r="D465" s="285"/>
      <c r="E465" s="319"/>
      <c r="F465" s="319"/>
    </row>
    <row r="466" spans="1:6" s="12" customFormat="1" outlineLevel="1" x14ac:dyDescent="0.35">
      <c r="A466" s="279"/>
      <c r="B466" s="128"/>
      <c r="C466" s="282"/>
      <c r="D466" s="285"/>
      <c r="E466" s="319"/>
      <c r="F466" s="319"/>
    </row>
    <row r="467" spans="1:6" s="12" customFormat="1" outlineLevel="1" x14ac:dyDescent="0.35">
      <c r="A467" s="279"/>
      <c r="B467" s="129" t="s">
        <v>183</v>
      </c>
      <c r="C467" s="282"/>
      <c r="D467" s="285"/>
      <c r="E467" s="319"/>
      <c r="F467" s="319"/>
    </row>
    <row r="468" spans="1:6" s="12" customFormat="1" outlineLevel="1" x14ac:dyDescent="0.35">
      <c r="A468" s="280"/>
      <c r="B468" s="161"/>
      <c r="C468" s="283"/>
      <c r="D468" s="286"/>
      <c r="E468" s="321"/>
      <c r="F468" s="321"/>
    </row>
    <row r="469" spans="1:6" s="12" customFormat="1" x14ac:dyDescent="0.35">
      <c r="A469" s="278" t="s">
        <v>209</v>
      </c>
      <c r="B469" s="123" t="s">
        <v>260</v>
      </c>
      <c r="C469" s="281" t="s">
        <v>444</v>
      </c>
      <c r="D469" s="284">
        <v>1</v>
      </c>
      <c r="E469" s="318">
        <f>'D1 kap 3 Mengdeprising etabl'!E33</f>
        <v>0</v>
      </c>
      <c r="F469" s="318">
        <f>D469*E469</f>
        <v>0</v>
      </c>
    </row>
    <row r="470" spans="1:6" s="12" customFormat="1" x14ac:dyDescent="0.35">
      <c r="A470" s="279"/>
      <c r="B470" s="124" t="s">
        <v>991</v>
      </c>
      <c r="C470" s="282"/>
      <c r="D470" s="285"/>
      <c r="E470" s="319"/>
      <c r="F470" s="319"/>
    </row>
    <row r="471" spans="1:6" s="12" customFormat="1" outlineLevel="1" x14ac:dyDescent="0.35">
      <c r="A471" s="279"/>
      <c r="B471" s="125"/>
      <c r="C471" s="282"/>
      <c r="D471" s="285"/>
      <c r="E471" s="319"/>
      <c r="F471" s="319"/>
    </row>
    <row r="472" spans="1:6" s="12" customFormat="1" ht="57.5" outlineLevel="1" x14ac:dyDescent="0.35">
      <c r="A472" s="279"/>
      <c r="B472" s="128" t="s">
        <v>445</v>
      </c>
      <c r="C472" s="282"/>
      <c r="D472" s="285"/>
      <c r="E472" s="319"/>
      <c r="F472" s="319"/>
    </row>
    <row r="473" spans="1:6" s="12" customFormat="1" outlineLevel="1" x14ac:dyDescent="0.35">
      <c r="A473" s="279"/>
      <c r="B473" s="128"/>
      <c r="C473" s="282"/>
      <c r="D473" s="285"/>
      <c r="E473" s="319"/>
      <c r="F473" s="319"/>
    </row>
    <row r="474" spans="1:6" s="12" customFormat="1" outlineLevel="1" x14ac:dyDescent="0.35">
      <c r="A474" s="279"/>
      <c r="B474" s="128" t="s">
        <v>446</v>
      </c>
      <c r="C474" s="282"/>
      <c r="D474" s="285"/>
      <c r="E474" s="319"/>
      <c r="F474" s="319"/>
    </row>
    <row r="475" spans="1:6" s="12" customFormat="1" outlineLevel="1" x14ac:dyDescent="0.35">
      <c r="A475" s="279"/>
      <c r="B475" s="128"/>
      <c r="C475" s="282"/>
      <c r="D475" s="285"/>
      <c r="E475" s="319"/>
      <c r="F475" s="319"/>
    </row>
    <row r="476" spans="1:6" s="12" customFormat="1" ht="23" outlineLevel="1" x14ac:dyDescent="0.35">
      <c r="A476" s="279"/>
      <c r="B476" s="128" t="s">
        <v>261</v>
      </c>
      <c r="C476" s="282"/>
      <c r="D476" s="285"/>
      <c r="E476" s="319"/>
      <c r="F476" s="319"/>
    </row>
    <row r="477" spans="1:6" s="12" customFormat="1" outlineLevel="1" x14ac:dyDescent="0.35">
      <c r="A477" s="279"/>
      <c r="B477" s="128"/>
      <c r="C477" s="282"/>
      <c r="D477" s="285"/>
      <c r="E477" s="319"/>
      <c r="F477" s="319"/>
    </row>
    <row r="478" spans="1:6" s="12" customFormat="1" outlineLevel="1" x14ac:dyDescent="0.35">
      <c r="A478" s="279"/>
      <c r="B478" s="128" t="s">
        <v>183</v>
      </c>
      <c r="C478" s="282"/>
      <c r="D478" s="285"/>
      <c r="E478" s="319"/>
      <c r="F478" s="319"/>
    </row>
    <row r="479" spans="1:6" s="12" customFormat="1" outlineLevel="1" x14ac:dyDescent="0.35">
      <c r="A479" s="280"/>
      <c r="B479" s="153"/>
      <c r="C479" s="283"/>
      <c r="D479" s="286"/>
      <c r="E479" s="321"/>
      <c r="F479" s="321"/>
    </row>
    <row r="480" spans="1:6" s="12" customFormat="1" x14ac:dyDescent="0.35">
      <c r="A480" s="327" t="s">
        <v>210</v>
      </c>
      <c r="B480" s="147" t="s">
        <v>260</v>
      </c>
      <c r="C480" s="328" t="s">
        <v>444</v>
      </c>
      <c r="D480" s="333">
        <v>2</v>
      </c>
      <c r="E480" s="326">
        <f>'D1 kap 3 Mengdeprising etabl'!E44</f>
        <v>0</v>
      </c>
      <c r="F480" s="326">
        <f>D480*E480</f>
        <v>0</v>
      </c>
    </row>
    <row r="481" spans="1:6" s="12" customFormat="1" x14ac:dyDescent="0.35">
      <c r="A481" s="327"/>
      <c r="B481" s="3" t="s">
        <v>334</v>
      </c>
      <c r="C481" s="328"/>
      <c r="D481" s="333"/>
      <c r="E481" s="326"/>
      <c r="F481" s="326"/>
    </row>
    <row r="482" spans="1:6" s="12" customFormat="1" outlineLevel="1" x14ac:dyDescent="0.35">
      <c r="A482" s="327"/>
      <c r="B482" s="3"/>
      <c r="C482" s="328"/>
      <c r="D482" s="333"/>
      <c r="E482" s="326"/>
      <c r="F482" s="326"/>
    </row>
    <row r="483" spans="1:6" s="12" customFormat="1" ht="23" outlineLevel="1" x14ac:dyDescent="0.35">
      <c r="A483" s="327"/>
      <c r="B483" s="128" t="s">
        <v>530</v>
      </c>
      <c r="C483" s="328"/>
      <c r="D483" s="333"/>
      <c r="E483" s="326"/>
      <c r="F483" s="326"/>
    </row>
    <row r="484" spans="1:6" s="12" customFormat="1" outlineLevel="1" x14ac:dyDescent="0.35">
      <c r="A484" s="327"/>
      <c r="B484" s="128"/>
      <c r="C484" s="328"/>
      <c r="D484" s="333"/>
      <c r="E484" s="326"/>
      <c r="F484" s="326"/>
    </row>
    <row r="485" spans="1:6" s="12" customFormat="1" ht="34.5" outlineLevel="1" x14ac:dyDescent="0.35">
      <c r="A485" s="327"/>
      <c r="B485" s="128" t="s">
        <v>447</v>
      </c>
      <c r="C485" s="328"/>
      <c r="D485" s="333"/>
      <c r="E485" s="326"/>
      <c r="F485" s="326"/>
    </row>
    <row r="486" spans="1:6" s="12" customFormat="1" outlineLevel="1" x14ac:dyDescent="0.35">
      <c r="A486" s="327"/>
      <c r="B486" s="128"/>
      <c r="C486" s="328"/>
      <c r="D486" s="333"/>
      <c r="E486" s="326"/>
      <c r="F486" s="326"/>
    </row>
    <row r="487" spans="1:6" s="12" customFormat="1" ht="23" outlineLevel="1" x14ac:dyDescent="0.35">
      <c r="A487" s="327"/>
      <c r="B487" s="128" t="s">
        <v>448</v>
      </c>
      <c r="C487" s="328"/>
      <c r="D487" s="333"/>
      <c r="E487" s="326"/>
      <c r="F487" s="326"/>
    </row>
    <row r="488" spans="1:6" s="12" customFormat="1" outlineLevel="1" x14ac:dyDescent="0.35">
      <c r="A488" s="327"/>
      <c r="B488" s="128"/>
      <c r="C488" s="328"/>
      <c r="D488" s="333"/>
      <c r="E488" s="326"/>
      <c r="F488" s="326"/>
    </row>
    <row r="489" spans="1:6" s="12" customFormat="1" outlineLevel="1" x14ac:dyDescent="0.35">
      <c r="A489" s="327"/>
      <c r="B489" s="128" t="s">
        <v>335</v>
      </c>
      <c r="C489" s="328"/>
      <c r="D489" s="333"/>
      <c r="E489" s="326"/>
      <c r="F489" s="326"/>
    </row>
    <row r="490" spans="1:6" s="12" customFormat="1" outlineLevel="1" x14ac:dyDescent="0.35">
      <c r="A490" s="327"/>
      <c r="B490" s="128"/>
      <c r="C490" s="328"/>
      <c r="D490" s="333"/>
      <c r="E490" s="326"/>
      <c r="F490" s="326"/>
    </row>
    <row r="491" spans="1:6" s="12" customFormat="1" ht="34.5" outlineLevel="1" x14ac:dyDescent="0.35">
      <c r="A491" s="327"/>
      <c r="B491" s="128" t="s">
        <v>481</v>
      </c>
      <c r="C491" s="328"/>
      <c r="D491" s="333"/>
      <c r="E491" s="326"/>
      <c r="F491" s="326"/>
    </row>
    <row r="492" spans="1:6" s="12" customFormat="1" outlineLevel="1" x14ac:dyDescent="0.35">
      <c r="A492" s="327"/>
      <c r="B492" s="128"/>
      <c r="C492" s="328"/>
      <c r="D492" s="333"/>
      <c r="E492" s="326"/>
      <c r="F492" s="326"/>
    </row>
    <row r="493" spans="1:6" s="12" customFormat="1" outlineLevel="1" x14ac:dyDescent="0.35">
      <c r="A493" s="327"/>
      <c r="B493" s="128" t="s">
        <v>69</v>
      </c>
      <c r="C493" s="328"/>
      <c r="D493" s="333"/>
      <c r="E493" s="326"/>
      <c r="F493" s="326"/>
    </row>
    <row r="494" spans="1:6" s="12" customFormat="1" outlineLevel="1" x14ac:dyDescent="0.35">
      <c r="A494" s="327"/>
      <c r="B494" s="163"/>
      <c r="C494" s="328"/>
      <c r="D494" s="333"/>
      <c r="E494" s="326"/>
      <c r="F494" s="326"/>
    </row>
    <row r="495" spans="1:6" s="12" customFormat="1" x14ac:dyDescent="0.35">
      <c r="A495" s="278" t="s">
        <v>216</v>
      </c>
      <c r="B495" s="123" t="s">
        <v>443</v>
      </c>
      <c r="C495" s="281" t="s">
        <v>444</v>
      </c>
      <c r="D495" s="284">
        <v>2</v>
      </c>
      <c r="E495" s="318">
        <f>'D1 kap 3 Mengdeprising etabl'!E59</f>
        <v>0</v>
      </c>
      <c r="F495" s="318">
        <f>D495*E495</f>
        <v>0</v>
      </c>
    </row>
    <row r="496" spans="1:6" s="12" customFormat="1" x14ac:dyDescent="0.35">
      <c r="A496" s="279"/>
      <c r="B496" s="124" t="s">
        <v>449</v>
      </c>
      <c r="C496" s="282"/>
      <c r="D496" s="285"/>
      <c r="E496" s="319"/>
      <c r="F496" s="319"/>
    </row>
    <row r="497" spans="1:6" s="12" customFormat="1" outlineLevel="1" x14ac:dyDescent="0.35">
      <c r="A497" s="279"/>
      <c r="B497" s="124"/>
      <c r="C497" s="282"/>
      <c r="D497" s="285"/>
      <c r="E497" s="319"/>
      <c r="F497" s="319"/>
    </row>
    <row r="498" spans="1:6" s="12" customFormat="1" outlineLevel="1" x14ac:dyDescent="0.35">
      <c r="A498" s="279"/>
      <c r="B498" s="128" t="s">
        <v>450</v>
      </c>
      <c r="C498" s="282"/>
      <c r="D498" s="285"/>
      <c r="E498" s="319"/>
      <c r="F498" s="319"/>
    </row>
    <row r="499" spans="1:6" s="12" customFormat="1" outlineLevel="1" x14ac:dyDescent="0.35">
      <c r="A499" s="279"/>
      <c r="B499" s="128"/>
      <c r="C499" s="282"/>
      <c r="D499" s="285"/>
      <c r="E499" s="319"/>
      <c r="F499" s="319"/>
    </row>
    <row r="500" spans="1:6" s="12" customFormat="1" ht="23" outlineLevel="1" x14ac:dyDescent="0.35">
      <c r="A500" s="279"/>
      <c r="B500" s="128" t="s">
        <v>522</v>
      </c>
      <c r="C500" s="282"/>
      <c r="D500" s="285"/>
      <c r="E500" s="319"/>
      <c r="F500" s="319"/>
    </row>
    <row r="501" spans="1:6" s="12" customFormat="1" outlineLevel="1" x14ac:dyDescent="0.35">
      <c r="A501" s="279"/>
      <c r="B501" s="128"/>
      <c r="C501" s="282"/>
      <c r="D501" s="285"/>
      <c r="E501" s="319"/>
      <c r="F501" s="319"/>
    </row>
    <row r="502" spans="1:6" s="12" customFormat="1" ht="46" outlineLevel="1" x14ac:dyDescent="0.35">
      <c r="A502" s="279"/>
      <c r="B502" s="128" t="s">
        <v>451</v>
      </c>
      <c r="C502" s="282"/>
      <c r="D502" s="285"/>
      <c r="E502" s="319"/>
      <c r="F502" s="319"/>
    </row>
    <row r="503" spans="1:6" s="12" customFormat="1" outlineLevel="1" x14ac:dyDescent="0.35">
      <c r="A503" s="279"/>
      <c r="B503" s="128"/>
      <c r="C503" s="282"/>
      <c r="D503" s="285"/>
      <c r="E503" s="319"/>
      <c r="F503" s="319"/>
    </row>
    <row r="504" spans="1:6" s="12" customFormat="1" outlineLevel="1" x14ac:dyDescent="0.35">
      <c r="A504" s="279"/>
      <c r="B504" s="128" t="s">
        <v>452</v>
      </c>
      <c r="C504" s="282"/>
      <c r="D504" s="285"/>
      <c r="E504" s="319"/>
      <c r="F504" s="319"/>
    </row>
    <row r="505" spans="1:6" s="12" customFormat="1" outlineLevel="1" x14ac:dyDescent="0.35">
      <c r="A505" s="280"/>
      <c r="B505" s="161"/>
      <c r="C505" s="283"/>
      <c r="D505" s="286"/>
      <c r="E505" s="321"/>
      <c r="F505" s="321"/>
    </row>
    <row r="506" spans="1:6" s="12" customFormat="1" x14ac:dyDescent="0.35">
      <c r="A506" s="278" t="s">
        <v>224</v>
      </c>
      <c r="B506" s="123" t="s">
        <v>260</v>
      </c>
      <c r="C506" s="281" t="s">
        <v>444</v>
      </c>
      <c r="D506" s="284">
        <v>2</v>
      </c>
      <c r="E506" s="318">
        <f>'D1 kap 3 Mengdeprising etabl'!E69</f>
        <v>0</v>
      </c>
      <c r="F506" s="318">
        <f>D506*E506</f>
        <v>0</v>
      </c>
    </row>
    <row r="507" spans="1:6" s="12" customFormat="1" x14ac:dyDescent="0.35">
      <c r="A507" s="279"/>
      <c r="B507" s="124" t="s">
        <v>778</v>
      </c>
      <c r="C507" s="282"/>
      <c r="D507" s="285"/>
      <c r="E507" s="319"/>
      <c r="F507" s="319"/>
    </row>
    <row r="508" spans="1:6" s="12" customFormat="1" outlineLevel="1" x14ac:dyDescent="0.35">
      <c r="A508" s="279"/>
      <c r="B508" s="125"/>
      <c r="C508" s="282"/>
      <c r="D508" s="285"/>
      <c r="E508" s="319"/>
      <c r="F508" s="319"/>
    </row>
    <row r="509" spans="1:6" s="12" customFormat="1" outlineLevel="1" x14ac:dyDescent="0.35">
      <c r="A509" s="279"/>
      <c r="B509" s="128" t="s">
        <v>453</v>
      </c>
      <c r="C509" s="282"/>
      <c r="D509" s="285"/>
      <c r="E509" s="319"/>
      <c r="F509" s="319"/>
    </row>
    <row r="510" spans="1:6" s="12" customFormat="1" outlineLevel="1" x14ac:dyDescent="0.35">
      <c r="A510" s="279"/>
      <c r="B510" s="128"/>
      <c r="C510" s="282"/>
      <c r="D510" s="285"/>
      <c r="E510" s="319"/>
      <c r="F510" s="319"/>
    </row>
    <row r="511" spans="1:6" s="12" customFormat="1" ht="46" outlineLevel="1" x14ac:dyDescent="0.35">
      <c r="A511" s="279"/>
      <c r="B511" s="128" t="s">
        <v>454</v>
      </c>
      <c r="C511" s="282"/>
      <c r="D511" s="285"/>
      <c r="E511" s="319"/>
      <c r="F511" s="319"/>
    </row>
    <row r="512" spans="1:6" s="12" customFormat="1" outlineLevel="1" x14ac:dyDescent="0.35">
      <c r="A512" s="279"/>
      <c r="B512" s="128"/>
      <c r="C512" s="282"/>
      <c r="D512" s="285"/>
      <c r="E512" s="319"/>
      <c r="F512" s="319"/>
    </row>
    <row r="513" spans="1:7" s="12" customFormat="1" outlineLevel="1" x14ac:dyDescent="0.35">
      <c r="A513" s="279"/>
      <c r="B513" s="128" t="s">
        <v>777</v>
      </c>
      <c r="C513" s="282"/>
      <c r="D513" s="285"/>
      <c r="E513" s="319"/>
      <c r="F513" s="319"/>
      <c r="G513" s="13"/>
    </row>
    <row r="514" spans="1:7" s="12" customFormat="1" outlineLevel="1" x14ac:dyDescent="0.35">
      <c r="A514" s="279"/>
      <c r="B514" s="128"/>
      <c r="C514" s="282"/>
      <c r="D514" s="285"/>
      <c r="E514" s="319"/>
      <c r="F514" s="319"/>
    </row>
    <row r="515" spans="1:7" s="12" customFormat="1" ht="23" outlineLevel="1" x14ac:dyDescent="0.35">
      <c r="A515" s="279"/>
      <c r="B515" s="128" t="s">
        <v>261</v>
      </c>
      <c r="C515" s="282"/>
      <c r="D515" s="285"/>
      <c r="E515" s="319"/>
      <c r="F515" s="319"/>
    </row>
    <row r="516" spans="1:7" s="12" customFormat="1" outlineLevel="1" x14ac:dyDescent="0.35">
      <c r="A516" s="279"/>
      <c r="B516" s="128"/>
      <c r="C516" s="282"/>
      <c r="D516" s="285"/>
      <c r="E516" s="319"/>
      <c r="F516" s="319"/>
    </row>
    <row r="517" spans="1:7" s="12" customFormat="1" outlineLevel="1" x14ac:dyDescent="0.35">
      <c r="A517" s="279"/>
      <c r="B517" s="128" t="s">
        <v>455</v>
      </c>
      <c r="C517" s="282"/>
      <c r="D517" s="285"/>
      <c r="E517" s="319"/>
      <c r="F517" s="319"/>
    </row>
    <row r="518" spans="1:7" s="12" customFormat="1" outlineLevel="1" x14ac:dyDescent="0.35">
      <c r="A518" s="280"/>
      <c r="B518" s="153"/>
      <c r="C518" s="283"/>
      <c r="D518" s="286"/>
      <c r="E518" s="321"/>
      <c r="F518" s="321"/>
    </row>
    <row r="519" spans="1:7" s="12" customFormat="1" x14ac:dyDescent="0.35">
      <c r="A519" s="278" t="s">
        <v>229</v>
      </c>
      <c r="B519" s="123" t="s">
        <v>260</v>
      </c>
      <c r="C519" s="281" t="s">
        <v>468</v>
      </c>
      <c r="D519" s="284">
        <v>110</v>
      </c>
      <c r="E519" s="318">
        <f>'D1 kap 3 Mengdeprising etabl'!E95</f>
        <v>0</v>
      </c>
      <c r="F519" s="318">
        <f>D519*E519</f>
        <v>0</v>
      </c>
    </row>
    <row r="520" spans="1:7" s="12" customFormat="1" ht="29" x14ac:dyDescent="0.35">
      <c r="A520" s="279"/>
      <c r="B520" s="124" t="s">
        <v>464</v>
      </c>
      <c r="C520" s="282"/>
      <c r="D520" s="285"/>
      <c r="E520" s="319"/>
      <c r="F520" s="319"/>
    </row>
    <row r="521" spans="1:7" s="12" customFormat="1" outlineLevel="1" x14ac:dyDescent="0.35">
      <c r="A521" s="279"/>
      <c r="B521" s="125"/>
      <c r="C521" s="282"/>
      <c r="D521" s="285"/>
      <c r="E521" s="319"/>
      <c r="F521" s="319"/>
    </row>
    <row r="522" spans="1:7" s="12" customFormat="1" ht="23" outlineLevel="1" x14ac:dyDescent="0.35">
      <c r="A522" s="279"/>
      <c r="B522" s="128" t="s">
        <v>456</v>
      </c>
      <c r="C522" s="282"/>
      <c r="D522" s="285"/>
      <c r="E522" s="319"/>
      <c r="F522" s="319"/>
    </row>
    <row r="523" spans="1:7" s="12" customFormat="1" outlineLevel="1" x14ac:dyDescent="0.35">
      <c r="A523" s="279"/>
      <c r="B523" s="128"/>
      <c r="C523" s="282"/>
      <c r="D523" s="285"/>
      <c r="E523" s="319"/>
      <c r="F523" s="319"/>
    </row>
    <row r="524" spans="1:7" s="12" customFormat="1" ht="15" customHeight="1" outlineLevel="1" x14ac:dyDescent="0.35">
      <c r="A524" s="279"/>
      <c r="B524" s="128" t="s">
        <v>988</v>
      </c>
      <c r="C524" s="282"/>
      <c r="D524" s="285"/>
      <c r="E524" s="319"/>
      <c r="F524" s="319"/>
    </row>
    <row r="525" spans="1:7" s="12" customFormat="1" outlineLevel="1" x14ac:dyDescent="0.35">
      <c r="A525" s="279"/>
      <c r="B525" s="128"/>
      <c r="C525" s="282"/>
      <c r="D525" s="285"/>
      <c r="E525" s="319"/>
      <c r="F525" s="319"/>
    </row>
    <row r="526" spans="1:7" s="12" customFormat="1" ht="23" outlineLevel="1" x14ac:dyDescent="0.35">
      <c r="A526" s="279"/>
      <c r="B526" s="128" t="s">
        <v>261</v>
      </c>
      <c r="C526" s="282"/>
      <c r="D526" s="285"/>
      <c r="E526" s="319"/>
      <c r="F526" s="319"/>
    </row>
    <row r="527" spans="1:7" s="12" customFormat="1" outlineLevel="1" x14ac:dyDescent="0.35">
      <c r="A527" s="279"/>
      <c r="B527" s="128"/>
      <c r="C527" s="282"/>
      <c r="D527" s="285"/>
      <c r="E527" s="319"/>
      <c r="F527" s="319"/>
    </row>
    <row r="528" spans="1:7" s="12" customFormat="1" outlineLevel="1" x14ac:dyDescent="0.35">
      <c r="A528" s="279"/>
      <c r="B528" s="128" t="s">
        <v>457</v>
      </c>
      <c r="C528" s="282"/>
      <c r="D528" s="285"/>
      <c r="E528" s="319"/>
      <c r="F528" s="319"/>
    </row>
    <row r="529" spans="1:6" s="12" customFormat="1" outlineLevel="1" x14ac:dyDescent="0.35">
      <c r="A529" s="280"/>
      <c r="B529" s="153"/>
      <c r="C529" s="283"/>
      <c r="D529" s="286"/>
      <c r="E529" s="321"/>
      <c r="F529" s="321"/>
    </row>
    <row r="530" spans="1:6" s="12" customFormat="1" x14ac:dyDescent="0.35">
      <c r="A530" s="327" t="s">
        <v>233</v>
      </c>
      <c r="B530" s="123">
        <v>3.65</v>
      </c>
      <c r="C530" s="328" t="s">
        <v>444</v>
      </c>
      <c r="D530" s="284">
        <v>1</v>
      </c>
      <c r="E530" s="346">
        <f>'D1 kap 3 Mengdeprising etabl'!E106</f>
        <v>0</v>
      </c>
      <c r="F530" s="318">
        <f>D530*E530</f>
        <v>0</v>
      </c>
    </row>
    <row r="531" spans="1:6" s="12" customFormat="1" x14ac:dyDescent="0.35">
      <c r="A531" s="327"/>
      <c r="B531" s="124" t="s">
        <v>272</v>
      </c>
      <c r="C531" s="328"/>
      <c r="D531" s="285"/>
      <c r="E531" s="346"/>
      <c r="F531" s="319"/>
    </row>
    <row r="532" spans="1:6" s="12" customFormat="1" outlineLevel="1" x14ac:dyDescent="0.35">
      <c r="A532" s="327"/>
      <c r="B532" s="125"/>
      <c r="C532" s="328"/>
      <c r="D532" s="285"/>
      <c r="E532" s="346"/>
      <c r="F532" s="319"/>
    </row>
    <row r="533" spans="1:6" s="12" customFormat="1" ht="34.5" outlineLevel="1" x14ac:dyDescent="0.35">
      <c r="A533" s="327"/>
      <c r="B533" s="128" t="s">
        <v>467</v>
      </c>
      <c r="C533" s="328"/>
      <c r="D533" s="285"/>
      <c r="E533" s="346"/>
      <c r="F533" s="319"/>
    </row>
    <row r="534" spans="1:6" s="12" customFormat="1" outlineLevel="1" x14ac:dyDescent="0.35">
      <c r="A534" s="327"/>
      <c r="B534" s="128"/>
      <c r="C534" s="328"/>
      <c r="D534" s="285"/>
      <c r="E534" s="346"/>
      <c r="F534" s="319"/>
    </row>
    <row r="535" spans="1:6" s="12" customFormat="1" outlineLevel="1" x14ac:dyDescent="0.35">
      <c r="A535" s="327"/>
      <c r="B535" s="128" t="s">
        <v>273</v>
      </c>
      <c r="C535" s="328"/>
      <c r="D535" s="285"/>
      <c r="E535" s="346"/>
      <c r="F535" s="319"/>
    </row>
    <row r="536" spans="1:6" s="12" customFormat="1" ht="16.399999999999999" customHeight="1" outlineLevel="1" x14ac:dyDescent="0.35">
      <c r="A536" s="327"/>
      <c r="B536" s="130"/>
      <c r="C536" s="328"/>
      <c r="D536" s="285"/>
      <c r="E536" s="346"/>
      <c r="F536" s="319"/>
    </row>
    <row r="537" spans="1:6" s="12" customFormat="1" x14ac:dyDescent="0.35">
      <c r="A537" s="278" t="s">
        <v>237</v>
      </c>
      <c r="B537" s="123">
        <v>3.65</v>
      </c>
      <c r="C537" s="281" t="s">
        <v>444</v>
      </c>
      <c r="D537" s="284">
        <v>1</v>
      </c>
      <c r="E537" s="318">
        <f>'D1 kap 3 Mengdeprising etabl'!E113</f>
        <v>0</v>
      </c>
      <c r="F537" s="318">
        <f>D537*E537</f>
        <v>0</v>
      </c>
    </row>
    <row r="538" spans="1:6" s="12" customFormat="1" x14ac:dyDescent="0.35">
      <c r="A538" s="279"/>
      <c r="B538" s="124" t="s">
        <v>466</v>
      </c>
      <c r="C538" s="282"/>
      <c r="D538" s="285"/>
      <c r="E538" s="319"/>
      <c r="F538" s="319"/>
    </row>
    <row r="539" spans="1:6" s="12" customFormat="1" outlineLevel="1" x14ac:dyDescent="0.35">
      <c r="A539" s="279"/>
      <c r="B539" s="125"/>
      <c r="C539" s="282"/>
      <c r="D539" s="285"/>
      <c r="E539" s="319"/>
      <c r="F539" s="319"/>
    </row>
    <row r="540" spans="1:6" s="12" customFormat="1" ht="34.5" outlineLevel="1" x14ac:dyDescent="0.35">
      <c r="A540" s="279"/>
      <c r="B540" s="128" t="s">
        <v>482</v>
      </c>
      <c r="C540" s="282"/>
      <c r="D540" s="285"/>
      <c r="E540" s="319"/>
      <c r="F540" s="319"/>
    </row>
    <row r="541" spans="1:6" s="12" customFormat="1" outlineLevel="1" x14ac:dyDescent="0.35">
      <c r="A541" s="279"/>
      <c r="B541" s="128"/>
      <c r="C541" s="282"/>
      <c r="D541" s="285"/>
      <c r="E541" s="319"/>
      <c r="F541" s="319"/>
    </row>
    <row r="542" spans="1:6" s="12" customFormat="1" outlineLevel="1" x14ac:dyDescent="0.35">
      <c r="A542" s="279"/>
      <c r="B542" s="128" t="s">
        <v>273</v>
      </c>
      <c r="C542" s="282"/>
      <c r="D542" s="285"/>
      <c r="E542" s="319"/>
      <c r="F542" s="319"/>
    </row>
    <row r="543" spans="1:6" s="12" customFormat="1" outlineLevel="1" x14ac:dyDescent="0.35">
      <c r="A543" s="280"/>
      <c r="B543" s="167"/>
      <c r="C543" s="283"/>
      <c r="D543" s="286"/>
      <c r="E543" s="321"/>
      <c r="F543" s="321"/>
    </row>
    <row r="544" spans="1:6" s="12" customFormat="1" x14ac:dyDescent="0.35">
      <c r="A544" s="278" t="s">
        <v>240</v>
      </c>
      <c r="B544" s="123">
        <v>3.65</v>
      </c>
      <c r="C544" s="281" t="s">
        <v>444</v>
      </c>
      <c r="D544" s="284">
        <v>2</v>
      </c>
      <c r="E544" s="318">
        <f>'D1 kap 3 Mengdeprising etabl'!E120</f>
        <v>0</v>
      </c>
      <c r="F544" s="318">
        <f>D544*E544</f>
        <v>0</v>
      </c>
    </row>
    <row r="545" spans="1:6" s="12" customFormat="1" x14ac:dyDescent="0.35">
      <c r="A545" s="279"/>
      <c r="B545" s="168" t="s">
        <v>282</v>
      </c>
      <c r="C545" s="282"/>
      <c r="D545" s="285"/>
      <c r="E545" s="319"/>
      <c r="F545" s="319"/>
    </row>
    <row r="546" spans="1:6" s="12" customFormat="1" outlineLevel="1" x14ac:dyDescent="0.35">
      <c r="A546" s="279"/>
      <c r="B546" s="125"/>
      <c r="C546" s="282"/>
      <c r="D546" s="285"/>
      <c r="E546" s="319"/>
      <c r="F546" s="319"/>
    </row>
    <row r="547" spans="1:6" s="12" customFormat="1" ht="23" outlineLevel="1" x14ac:dyDescent="0.35">
      <c r="A547" s="279"/>
      <c r="B547" s="128" t="s">
        <v>532</v>
      </c>
      <c r="C547" s="282"/>
      <c r="D547" s="285"/>
      <c r="E547" s="319"/>
      <c r="F547" s="319"/>
    </row>
    <row r="548" spans="1:6" s="12" customFormat="1" outlineLevel="1" x14ac:dyDescent="0.35">
      <c r="A548" s="279"/>
      <c r="B548" s="128"/>
      <c r="C548" s="282"/>
      <c r="D548" s="285"/>
      <c r="E548" s="319"/>
      <c r="F548" s="319"/>
    </row>
    <row r="549" spans="1:6" s="12" customFormat="1" ht="17.25" customHeight="1" outlineLevel="1" x14ac:dyDescent="0.35">
      <c r="A549" s="279"/>
      <c r="B549" s="128" t="s">
        <v>461</v>
      </c>
      <c r="C549" s="282"/>
      <c r="D549" s="285"/>
      <c r="E549" s="319"/>
      <c r="F549" s="319"/>
    </row>
    <row r="550" spans="1:6" s="12" customFormat="1" outlineLevel="1" x14ac:dyDescent="0.35">
      <c r="A550" s="279"/>
      <c r="B550" s="128"/>
      <c r="C550" s="282"/>
      <c r="D550" s="285"/>
      <c r="E550" s="319"/>
      <c r="F550" s="319"/>
    </row>
    <row r="551" spans="1:6" s="12" customFormat="1" outlineLevel="1" x14ac:dyDescent="0.35">
      <c r="A551" s="279"/>
      <c r="B551" s="128" t="s">
        <v>236</v>
      </c>
      <c r="C551" s="282"/>
      <c r="D551" s="285"/>
      <c r="E551" s="319"/>
      <c r="F551" s="319"/>
    </row>
    <row r="552" spans="1:6" s="12" customFormat="1" outlineLevel="1" x14ac:dyDescent="0.35">
      <c r="A552" s="280"/>
      <c r="B552" s="167"/>
      <c r="C552" s="283"/>
      <c r="D552" s="286"/>
      <c r="E552" s="321"/>
      <c r="F552" s="321"/>
    </row>
    <row r="553" spans="1:6" x14ac:dyDescent="0.35">
      <c r="A553" s="278" t="s">
        <v>245</v>
      </c>
      <c r="B553" s="123" t="s">
        <v>199</v>
      </c>
      <c r="C553" s="281" t="s">
        <v>26</v>
      </c>
      <c r="D553" s="284">
        <v>1</v>
      </c>
      <c r="E553" s="312">
        <v>0</v>
      </c>
      <c r="F553" s="297">
        <f>D553*E553</f>
        <v>0</v>
      </c>
    </row>
    <row r="554" spans="1:6" x14ac:dyDescent="0.35">
      <c r="A554" s="279"/>
      <c r="B554" s="124" t="s">
        <v>533</v>
      </c>
      <c r="C554" s="282"/>
      <c r="D554" s="285"/>
      <c r="E554" s="313"/>
      <c r="F554" s="298"/>
    </row>
    <row r="555" spans="1:6" outlineLevel="1" x14ac:dyDescent="0.35">
      <c r="A555" s="279"/>
      <c r="B555" s="125"/>
      <c r="C555" s="282"/>
      <c r="D555" s="285"/>
      <c r="E555" s="313"/>
      <c r="F555" s="298"/>
    </row>
    <row r="556" spans="1:6" outlineLevel="1" x14ac:dyDescent="0.35">
      <c r="A556" s="279"/>
      <c r="B556" s="129" t="s">
        <v>200</v>
      </c>
      <c r="C556" s="282"/>
      <c r="D556" s="285"/>
      <c r="E556" s="313"/>
      <c r="F556" s="298"/>
    </row>
    <row r="557" spans="1:6" outlineLevel="1" x14ac:dyDescent="0.35">
      <c r="A557" s="279"/>
      <c r="B557" s="129"/>
      <c r="C557" s="282"/>
      <c r="D557" s="285"/>
      <c r="E557" s="313"/>
      <c r="F557" s="298"/>
    </row>
    <row r="558" spans="1:6" outlineLevel="1" x14ac:dyDescent="0.35">
      <c r="A558" s="279"/>
      <c r="B558" s="129" t="s">
        <v>534</v>
      </c>
      <c r="C558" s="282"/>
      <c r="D558" s="285"/>
      <c r="E558" s="313"/>
      <c r="F558" s="298"/>
    </row>
    <row r="559" spans="1:6" outlineLevel="1" x14ac:dyDescent="0.35">
      <c r="A559" s="279"/>
      <c r="B559" s="128"/>
      <c r="C559" s="282"/>
      <c r="D559" s="285"/>
      <c r="E559" s="313"/>
      <c r="F559" s="298"/>
    </row>
    <row r="560" spans="1:6" outlineLevel="1" x14ac:dyDescent="0.35">
      <c r="A560" s="279"/>
      <c r="B560" s="128" t="s">
        <v>201</v>
      </c>
      <c r="C560" s="282"/>
      <c r="D560" s="285"/>
      <c r="E560" s="313"/>
      <c r="F560" s="298"/>
    </row>
    <row r="561" spans="1:6" outlineLevel="1" x14ac:dyDescent="0.35">
      <c r="A561" s="279"/>
      <c r="B561" s="128" t="s">
        <v>202</v>
      </c>
      <c r="C561" s="282"/>
      <c r="D561" s="285"/>
      <c r="E561" s="313"/>
      <c r="F561" s="298"/>
    </row>
    <row r="562" spans="1:6" outlineLevel="1" x14ac:dyDescent="0.35">
      <c r="A562" s="279"/>
      <c r="B562" s="128" t="s">
        <v>203</v>
      </c>
      <c r="C562" s="282"/>
      <c r="D562" s="285"/>
      <c r="E562" s="313"/>
      <c r="F562" s="298"/>
    </row>
    <row r="563" spans="1:6" outlineLevel="1" x14ac:dyDescent="0.35">
      <c r="A563" s="279"/>
      <c r="B563" s="128" t="s">
        <v>204</v>
      </c>
      <c r="C563" s="282"/>
      <c r="D563" s="285"/>
      <c r="E563" s="313"/>
      <c r="F563" s="298"/>
    </row>
    <row r="564" spans="1:6" outlineLevel="1" x14ac:dyDescent="0.35">
      <c r="A564" s="279"/>
      <c r="B564" s="128" t="s">
        <v>205</v>
      </c>
      <c r="C564" s="282"/>
      <c r="D564" s="285"/>
      <c r="E564" s="313"/>
      <c r="F564" s="298"/>
    </row>
    <row r="565" spans="1:6" outlineLevel="1" x14ac:dyDescent="0.35">
      <c r="A565" s="279"/>
      <c r="B565" s="128" t="s">
        <v>23</v>
      </c>
      <c r="C565" s="282"/>
      <c r="D565" s="285"/>
      <c r="E565" s="313"/>
      <c r="F565" s="298"/>
    </row>
    <row r="566" spans="1:6" outlineLevel="1" x14ac:dyDescent="0.35">
      <c r="A566" s="279"/>
      <c r="B566" s="128" t="s">
        <v>206</v>
      </c>
      <c r="C566" s="282"/>
      <c r="D566" s="285"/>
      <c r="E566" s="313"/>
      <c r="F566" s="298"/>
    </row>
    <row r="567" spans="1:6" outlineLevel="1" x14ac:dyDescent="0.35">
      <c r="A567" s="279"/>
      <c r="B567" s="128" t="s">
        <v>207</v>
      </c>
      <c r="C567" s="282"/>
      <c r="D567" s="285"/>
      <c r="E567" s="313"/>
      <c r="F567" s="298"/>
    </row>
    <row r="568" spans="1:6" outlineLevel="1" x14ac:dyDescent="0.35">
      <c r="A568" s="279"/>
      <c r="B568" s="128"/>
      <c r="C568" s="282"/>
      <c r="D568" s="285"/>
      <c r="E568" s="313"/>
      <c r="F568" s="298"/>
    </row>
    <row r="569" spans="1:6" ht="23" outlineLevel="1" x14ac:dyDescent="0.35">
      <c r="A569" s="279"/>
      <c r="B569" s="128" t="s">
        <v>208</v>
      </c>
      <c r="C569" s="282"/>
      <c r="D569" s="285"/>
      <c r="E569" s="313"/>
      <c r="F569" s="298"/>
    </row>
    <row r="570" spans="1:6" outlineLevel="1" x14ac:dyDescent="0.35">
      <c r="A570" s="279"/>
      <c r="B570" s="151"/>
      <c r="C570" s="282"/>
      <c r="D570" s="285"/>
      <c r="E570" s="313"/>
      <c r="F570" s="298"/>
    </row>
    <row r="571" spans="1:6" outlineLevel="1" x14ac:dyDescent="0.35">
      <c r="A571" s="279"/>
      <c r="B571" s="151" t="s">
        <v>535</v>
      </c>
      <c r="C571" s="282"/>
      <c r="D571" s="285"/>
      <c r="E571" s="313"/>
      <c r="F571" s="298"/>
    </row>
    <row r="572" spans="1:6" outlineLevel="1" x14ac:dyDescent="0.35">
      <c r="A572" s="280"/>
      <c r="B572" s="152"/>
      <c r="C572" s="283"/>
      <c r="D572" s="286"/>
      <c r="E572" s="314"/>
      <c r="F572" s="299"/>
    </row>
    <row r="573" spans="1:6" x14ac:dyDescent="0.35">
      <c r="A573" s="278" t="s">
        <v>252</v>
      </c>
      <c r="B573" s="123" t="s">
        <v>199</v>
      </c>
      <c r="C573" s="281" t="s">
        <v>26</v>
      </c>
      <c r="D573" s="284">
        <v>1</v>
      </c>
      <c r="E573" s="312">
        <v>0</v>
      </c>
      <c r="F573" s="297">
        <f>D573*E573</f>
        <v>0</v>
      </c>
    </row>
    <row r="574" spans="1:6" x14ac:dyDescent="0.35">
      <c r="A574" s="279"/>
      <c r="B574" s="124" t="s">
        <v>803</v>
      </c>
      <c r="C574" s="282"/>
      <c r="D574" s="285"/>
      <c r="E574" s="313"/>
      <c r="F574" s="298"/>
    </row>
    <row r="575" spans="1:6" outlineLevel="1" x14ac:dyDescent="0.35">
      <c r="A575" s="279"/>
      <c r="B575" s="125"/>
      <c r="C575" s="282"/>
      <c r="D575" s="285"/>
      <c r="E575" s="313"/>
      <c r="F575" s="298"/>
    </row>
    <row r="576" spans="1:6" ht="23.5" outlineLevel="1" x14ac:dyDescent="0.35">
      <c r="A576" s="279"/>
      <c r="B576" s="137" t="s">
        <v>469</v>
      </c>
      <c r="C576" s="282"/>
      <c r="D576" s="285"/>
      <c r="E576" s="313"/>
      <c r="F576" s="298"/>
    </row>
    <row r="577" spans="1:6" outlineLevel="1" x14ac:dyDescent="0.35">
      <c r="A577" s="279"/>
      <c r="B577" s="151"/>
      <c r="C577" s="282"/>
      <c r="D577" s="285"/>
      <c r="E577" s="313"/>
      <c r="F577" s="298"/>
    </row>
    <row r="578" spans="1:6" outlineLevel="1" x14ac:dyDescent="0.35">
      <c r="A578" s="279"/>
      <c r="B578" s="151" t="s">
        <v>183</v>
      </c>
      <c r="C578" s="282"/>
      <c r="D578" s="285"/>
      <c r="E578" s="313"/>
      <c r="F578" s="298"/>
    </row>
    <row r="579" spans="1:6" outlineLevel="1" x14ac:dyDescent="0.35">
      <c r="A579" s="280"/>
      <c r="B579" s="130"/>
      <c r="C579" s="283"/>
      <c r="D579" s="286"/>
      <c r="E579" s="314"/>
      <c r="F579" s="299"/>
    </row>
    <row r="580" spans="1:6" x14ac:dyDescent="0.35">
      <c r="A580" s="278" t="s">
        <v>253</v>
      </c>
      <c r="B580" s="123" t="s">
        <v>211</v>
      </c>
      <c r="C580" s="281" t="s">
        <v>26</v>
      </c>
      <c r="D580" s="284">
        <v>1</v>
      </c>
      <c r="E580" s="312">
        <v>0</v>
      </c>
      <c r="F580" s="297">
        <f>D580*E580</f>
        <v>0</v>
      </c>
    </row>
    <row r="581" spans="1:6" x14ac:dyDescent="0.35">
      <c r="A581" s="279"/>
      <c r="B581" s="124" t="s">
        <v>13</v>
      </c>
      <c r="C581" s="282"/>
      <c r="D581" s="285"/>
      <c r="E581" s="313"/>
      <c r="F581" s="298"/>
    </row>
    <row r="582" spans="1:6" outlineLevel="1" x14ac:dyDescent="0.35">
      <c r="A582" s="279"/>
      <c r="B582" s="125"/>
      <c r="C582" s="282"/>
      <c r="D582" s="285"/>
      <c r="E582" s="313"/>
      <c r="F582" s="298"/>
    </row>
    <row r="583" spans="1:6" outlineLevel="1" x14ac:dyDescent="0.35">
      <c r="A583" s="279"/>
      <c r="B583" s="129" t="s">
        <v>536</v>
      </c>
      <c r="C583" s="282"/>
      <c r="D583" s="285"/>
      <c r="E583" s="313"/>
      <c r="F583" s="298"/>
    </row>
    <row r="584" spans="1:6" outlineLevel="1" x14ac:dyDescent="0.35">
      <c r="A584" s="279"/>
      <c r="B584" s="128"/>
      <c r="C584" s="282"/>
      <c r="D584" s="285"/>
      <c r="E584" s="313"/>
      <c r="F584" s="298"/>
    </row>
    <row r="585" spans="1:6" ht="34.5" outlineLevel="1" x14ac:dyDescent="0.35">
      <c r="A585" s="279"/>
      <c r="B585" s="128" t="s">
        <v>212</v>
      </c>
      <c r="C585" s="282"/>
      <c r="D585" s="285"/>
      <c r="E585" s="313"/>
      <c r="F585" s="298"/>
    </row>
    <row r="586" spans="1:6" outlineLevel="1" x14ac:dyDescent="0.35">
      <c r="A586" s="279"/>
      <c r="B586" s="128"/>
      <c r="C586" s="282"/>
      <c r="D586" s="285"/>
      <c r="E586" s="313"/>
      <c r="F586" s="298"/>
    </row>
    <row r="587" spans="1:6" ht="23" outlineLevel="1" x14ac:dyDescent="0.35">
      <c r="A587" s="279"/>
      <c r="B587" s="128" t="s">
        <v>213</v>
      </c>
      <c r="C587" s="282"/>
      <c r="D587" s="285"/>
      <c r="E587" s="313"/>
      <c r="F587" s="298"/>
    </row>
    <row r="588" spans="1:6" outlineLevel="1" x14ac:dyDescent="0.35">
      <c r="A588" s="279"/>
      <c r="B588" s="128"/>
      <c r="C588" s="282"/>
      <c r="D588" s="285"/>
      <c r="E588" s="313"/>
      <c r="F588" s="298"/>
    </row>
    <row r="589" spans="1:6" outlineLevel="1" x14ac:dyDescent="0.35">
      <c r="A589" s="279"/>
      <c r="B589" s="128" t="s">
        <v>214</v>
      </c>
      <c r="C589" s="282"/>
      <c r="D589" s="285"/>
      <c r="E589" s="313"/>
      <c r="F589" s="298"/>
    </row>
    <row r="590" spans="1:6" outlineLevel="1" x14ac:dyDescent="0.35">
      <c r="A590" s="279"/>
      <c r="B590" s="128"/>
      <c r="C590" s="282"/>
      <c r="D590" s="285"/>
      <c r="E590" s="313"/>
      <c r="F590" s="298"/>
    </row>
    <row r="591" spans="1:6" ht="23" outlineLevel="1" x14ac:dyDescent="0.35">
      <c r="A591" s="279"/>
      <c r="B591" s="128" t="s">
        <v>215</v>
      </c>
      <c r="C591" s="282"/>
      <c r="D591" s="285"/>
      <c r="E591" s="313"/>
      <c r="F591" s="298"/>
    </row>
    <row r="592" spans="1:6" outlineLevel="1" x14ac:dyDescent="0.35">
      <c r="A592" s="279"/>
      <c r="B592" s="151"/>
      <c r="C592" s="282"/>
      <c r="D592" s="285"/>
      <c r="E592" s="313"/>
      <c r="F592" s="298"/>
    </row>
    <row r="593" spans="1:6" outlineLevel="1" x14ac:dyDescent="0.35">
      <c r="A593" s="279"/>
      <c r="B593" s="151" t="s">
        <v>134</v>
      </c>
      <c r="C593" s="282"/>
      <c r="D593" s="285"/>
      <c r="E593" s="313"/>
      <c r="F593" s="298"/>
    </row>
    <row r="594" spans="1:6" outlineLevel="1" x14ac:dyDescent="0.35">
      <c r="A594" s="280"/>
      <c r="B594" s="152"/>
      <c r="C594" s="283"/>
      <c r="D594" s="286"/>
      <c r="E594" s="314"/>
      <c r="F594" s="299"/>
    </row>
    <row r="595" spans="1:6" x14ac:dyDescent="0.35">
      <c r="A595" s="278" t="s">
        <v>254</v>
      </c>
      <c r="B595" s="123" t="s">
        <v>217</v>
      </c>
      <c r="C595" s="281" t="s">
        <v>26</v>
      </c>
      <c r="D595" s="284">
        <v>1</v>
      </c>
      <c r="E595" s="312">
        <v>0</v>
      </c>
      <c r="F595" s="297">
        <f>D595*E595</f>
        <v>0</v>
      </c>
    </row>
    <row r="596" spans="1:6" x14ac:dyDescent="0.35">
      <c r="A596" s="279"/>
      <c r="B596" s="124" t="s">
        <v>218</v>
      </c>
      <c r="C596" s="282"/>
      <c r="D596" s="285"/>
      <c r="E596" s="313"/>
      <c r="F596" s="298"/>
    </row>
    <row r="597" spans="1:6" outlineLevel="1" x14ac:dyDescent="0.35">
      <c r="A597" s="279"/>
      <c r="B597" s="125"/>
      <c r="C597" s="282"/>
      <c r="D597" s="285"/>
      <c r="E597" s="313"/>
      <c r="F597" s="298"/>
    </row>
    <row r="598" spans="1:6" outlineLevel="1" x14ac:dyDescent="0.35">
      <c r="A598" s="279"/>
      <c r="B598" s="129" t="s">
        <v>219</v>
      </c>
      <c r="C598" s="282"/>
      <c r="D598" s="285"/>
      <c r="E598" s="313"/>
      <c r="F598" s="298"/>
    </row>
    <row r="599" spans="1:6" outlineLevel="1" x14ac:dyDescent="0.35">
      <c r="A599" s="279"/>
      <c r="B599" s="125"/>
      <c r="C599" s="282"/>
      <c r="D599" s="285"/>
      <c r="E599" s="313"/>
      <c r="F599" s="298"/>
    </row>
    <row r="600" spans="1:6" ht="34.5" outlineLevel="1" x14ac:dyDescent="0.35">
      <c r="A600" s="279"/>
      <c r="B600" s="128" t="s">
        <v>266</v>
      </c>
      <c r="C600" s="282"/>
      <c r="D600" s="285"/>
      <c r="E600" s="313"/>
      <c r="F600" s="298"/>
    </row>
    <row r="601" spans="1:6" outlineLevel="1" x14ac:dyDescent="0.35">
      <c r="A601" s="279"/>
      <c r="B601" s="128" t="s">
        <v>220</v>
      </c>
      <c r="C601" s="282"/>
      <c r="D601" s="285"/>
      <c r="E601" s="313"/>
      <c r="F601" s="298"/>
    </row>
    <row r="602" spans="1:6" outlineLevel="1" x14ac:dyDescent="0.35">
      <c r="A602" s="279"/>
      <c r="B602" s="128"/>
      <c r="C602" s="282"/>
      <c r="D602" s="285"/>
      <c r="E602" s="313"/>
      <c r="F602" s="298"/>
    </row>
    <row r="603" spans="1:6" outlineLevel="1" x14ac:dyDescent="0.35">
      <c r="A603" s="279"/>
      <c r="B603" s="128" t="s">
        <v>221</v>
      </c>
      <c r="C603" s="282"/>
      <c r="D603" s="285"/>
      <c r="E603" s="313"/>
      <c r="F603" s="298"/>
    </row>
    <row r="604" spans="1:6" outlineLevel="1" x14ac:dyDescent="0.35">
      <c r="A604" s="279"/>
      <c r="B604" s="128" t="s">
        <v>439</v>
      </c>
      <c r="C604" s="282"/>
      <c r="D604" s="285"/>
      <c r="E604" s="313"/>
      <c r="F604" s="298"/>
    </row>
    <row r="605" spans="1:6" ht="23" outlineLevel="1" x14ac:dyDescent="0.35">
      <c r="A605" s="279"/>
      <c r="B605" s="128" t="s">
        <v>222</v>
      </c>
      <c r="C605" s="282"/>
      <c r="D605" s="285"/>
      <c r="E605" s="313"/>
      <c r="F605" s="298"/>
    </row>
    <row r="606" spans="1:6" outlineLevel="1" x14ac:dyDescent="0.35">
      <c r="A606" s="279"/>
      <c r="B606" s="128"/>
      <c r="C606" s="282"/>
      <c r="D606" s="285"/>
      <c r="E606" s="313"/>
      <c r="F606" s="298"/>
    </row>
    <row r="607" spans="1:6" outlineLevel="1" x14ac:dyDescent="0.35">
      <c r="A607" s="279"/>
      <c r="B607" s="134" t="s">
        <v>223</v>
      </c>
      <c r="C607" s="282"/>
      <c r="D607" s="285"/>
      <c r="E607" s="313"/>
      <c r="F607" s="298"/>
    </row>
    <row r="608" spans="1:6" outlineLevel="1" x14ac:dyDescent="0.35">
      <c r="A608" s="279"/>
      <c r="B608" s="128"/>
      <c r="C608" s="282"/>
      <c r="D608" s="285"/>
      <c r="E608" s="313"/>
      <c r="F608" s="298"/>
    </row>
    <row r="609" spans="1:6" outlineLevel="1" x14ac:dyDescent="0.35">
      <c r="A609" s="279"/>
      <c r="B609" s="151" t="s">
        <v>134</v>
      </c>
      <c r="C609" s="282"/>
      <c r="D609" s="285"/>
      <c r="E609" s="313"/>
      <c r="F609" s="298"/>
    </row>
    <row r="610" spans="1:6" outlineLevel="1" x14ac:dyDescent="0.35">
      <c r="A610" s="280"/>
      <c r="B610" s="130"/>
      <c r="C610" s="283"/>
      <c r="D610" s="286"/>
      <c r="E610" s="314"/>
      <c r="F610" s="299"/>
    </row>
    <row r="611" spans="1:6" x14ac:dyDescent="0.35">
      <c r="A611" s="278" t="s">
        <v>257</v>
      </c>
      <c r="B611" s="123" t="s">
        <v>225</v>
      </c>
      <c r="C611" s="281" t="s">
        <v>26</v>
      </c>
      <c r="D611" s="284">
        <v>1</v>
      </c>
      <c r="E611" s="312">
        <v>0</v>
      </c>
      <c r="F611" s="297">
        <f>D611*E611</f>
        <v>0</v>
      </c>
    </row>
    <row r="612" spans="1:6" x14ac:dyDescent="0.35">
      <c r="A612" s="279"/>
      <c r="B612" s="124" t="s">
        <v>226</v>
      </c>
      <c r="C612" s="282"/>
      <c r="D612" s="285"/>
      <c r="E612" s="313"/>
      <c r="F612" s="298"/>
    </row>
    <row r="613" spans="1:6" outlineLevel="1" x14ac:dyDescent="0.35">
      <c r="A613" s="279"/>
      <c r="B613" s="125"/>
      <c r="C613" s="282"/>
      <c r="D613" s="285"/>
      <c r="E613" s="313"/>
      <c r="F613" s="298"/>
    </row>
    <row r="614" spans="1:6" ht="23" outlineLevel="1" x14ac:dyDescent="0.35">
      <c r="A614" s="279"/>
      <c r="B614" s="134" t="s">
        <v>227</v>
      </c>
      <c r="C614" s="282"/>
      <c r="D614" s="285"/>
      <c r="E614" s="313"/>
      <c r="F614" s="298"/>
    </row>
    <row r="615" spans="1:6" outlineLevel="1" x14ac:dyDescent="0.35">
      <c r="A615" s="279"/>
      <c r="B615" s="134"/>
      <c r="C615" s="282"/>
      <c r="D615" s="285"/>
      <c r="E615" s="313"/>
      <c r="F615" s="298"/>
    </row>
    <row r="616" spans="1:6" ht="57.5" outlineLevel="1" x14ac:dyDescent="0.35">
      <c r="A616" s="279"/>
      <c r="B616" s="128" t="s">
        <v>848</v>
      </c>
      <c r="C616" s="282"/>
      <c r="D616" s="285"/>
      <c r="E616" s="313"/>
      <c r="F616" s="298"/>
    </row>
    <row r="617" spans="1:6" outlineLevel="1" x14ac:dyDescent="0.35">
      <c r="A617" s="279"/>
      <c r="B617" s="128"/>
      <c r="C617" s="282"/>
      <c r="D617" s="285"/>
      <c r="E617" s="313"/>
      <c r="F617" s="298"/>
    </row>
    <row r="618" spans="1:6" outlineLevel="1" x14ac:dyDescent="0.35">
      <c r="A618" s="279"/>
      <c r="B618" s="128" t="s">
        <v>228</v>
      </c>
      <c r="C618" s="282"/>
      <c r="D618" s="285"/>
      <c r="E618" s="313"/>
      <c r="F618" s="298"/>
    </row>
    <row r="619" spans="1:6" outlineLevel="1" x14ac:dyDescent="0.35">
      <c r="A619" s="279"/>
      <c r="B619" s="128"/>
      <c r="C619" s="282"/>
      <c r="D619" s="285"/>
      <c r="E619" s="313"/>
      <c r="F619" s="298"/>
    </row>
    <row r="620" spans="1:6" outlineLevel="1" x14ac:dyDescent="0.35">
      <c r="A620" s="279"/>
      <c r="B620" s="151" t="s">
        <v>74</v>
      </c>
      <c r="C620" s="282"/>
      <c r="D620" s="285"/>
      <c r="E620" s="313"/>
      <c r="F620" s="298"/>
    </row>
    <row r="621" spans="1:6" outlineLevel="1" x14ac:dyDescent="0.35">
      <c r="A621" s="280"/>
      <c r="B621" s="130"/>
      <c r="C621" s="283"/>
      <c r="D621" s="286"/>
      <c r="E621" s="314"/>
      <c r="F621" s="299"/>
    </row>
    <row r="622" spans="1:6" x14ac:dyDescent="0.35">
      <c r="A622" s="278" t="s">
        <v>459</v>
      </c>
      <c r="B622" s="123" t="s">
        <v>230</v>
      </c>
      <c r="C622" s="281" t="s">
        <v>26</v>
      </c>
      <c r="D622" s="284">
        <v>1</v>
      </c>
      <c r="E622" s="312">
        <v>0</v>
      </c>
      <c r="F622" s="297">
        <f>D622*E622</f>
        <v>0</v>
      </c>
    </row>
    <row r="623" spans="1:6" x14ac:dyDescent="0.35">
      <c r="A623" s="279"/>
      <c r="B623" s="124" t="s">
        <v>231</v>
      </c>
      <c r="C623" s="282"/>
      <c r="D623" s="285"/>
      <c r="E623" s="313"/>
      <c r="F623" s="298"/>
    </row>
    <row r="624" spans="1:6" outlineLevel="1" x14ac:dyDescent="0.35">
      <c r="A624" s="279"/>
      <c r="B624" s="124"/>
      <c r="C624" s="282"/>
      <c r="D624" s="285"/>
      <c r="E624" s="313"/>
      <c r="F624" s="298"/>
    </row>
    <row r="625" spans="1:6" outlineLevel="1" x14ac:dyDescent="0.35">
      <c r="A625" s="279"/>
      <c r="B625" s="128" t="s">
        <v>440</v>
      </c>
      <c r="C625" s="282"/>
      <c r="D625" s="285"/>
      <c r="E625" s="313"/>
      <c r="F625" s="298"/>
    </row>
    <row r="626" spans="1:6" outlineLevel="1" x14ac:dyDescent="0.35">
      <c r="A626" s="279"/>
      <c r="B626" s="128"/>
      <c r="C626" s="282"/>
      <c r="D626" s="285"/>
      <c r="E626" s="313"/>
      <c r="F626" s="298"/>
    </row>
    <row r="627" spans="1:6" outlineLevel="1" x14ac:dyDescent="0.35">
      <c r="A627" s="279"/>
      <c r="B627" s="134" t="s">
        <v>232</v>
      </c>
      <c r="C627" s="282"/>
      <c r="D627" s="285"/>
      <c r="E627" s="313"/>
      <c r="F627" s="298"/>
    </row>
    <row r="628" spans="1:6" outlineLevel="1" x14ac:dyDescent="0.35">
      <c r="A628" s="279"/>
      <c r="B628" s="128"/>
      <c r="C628" s="282"/>
      <c r="D628" s="285"/>
      <c r="E628" s="313"/>
      <c r="F628" s="298"/>
    </row>
    <row r="629" spans="1:6" outlineLevel="1" x14ac:dyDescent="0.35">
      <c r="A629" s="279"/>
      <c r="B629" s="128" t="s">
        <v>228</v>
      </c>
      <c r="C629" s="282"/>
      <c r="D629" s="285"/>
      <c r="E629" s="313"/>
      <c r="F629" s="298"/>
    </row>
    <row r="630" spans="1:6" outlineLevel="1" x14ac:dyDescent="0.35">
      <c r="A630" s="279"/>
      <c r="B630" s="128"/>
      <c r="C630" s="282"/>
      <c r="D630" s="285"/>
      <c r="E630" s="313"/>
      <c r="F630" s="298"/>
    </row>
    <row r="631" spans="1:6" outlineLevel="1" x14ac:dyDescent="0.35">
      <c r="A631" s="279"/>
      <c r="B631" s="151" t="s">
        <v>74</v>
      </c>
      <c r="C631" s="282"/>
      <c r="D631" s="285"/>
      <c r="E631" s="313"/>
      <c r="F631" s="298"/>
    </row>
    <row r="632" spans="1:6" outlineLevel="1" x14ac:dyDescent="0.35">
      <c r="A632" s="280"/>
      <c r="C632" s="283"/>
      <c r="D632" s="286"/>
      <c r="E632" s="314"/>
      <c r="F632" s="299"/>
    </row>
    <row r="633" spans="1:6" x14ac:dyDescent="0.35">
      <c r="A633" s="278" t="s">
        <v>460</v>
      </c>
      <c r="B633" s="123">
        <v>3.65</v>
      </c>
      <c r="C633" s="281" t="s">
        <v>234</v>
      </c>
      <c r="D633" s="284">
        <v>1</v>
      </c>
      <c r="E633" s="297">
        <f>'D1 kap 3 Mengdeprising etabl'!E188</f>
        <v>0</v>
      </c>
      <c r="F633" s="297">
        <f>D633*E633</f>
        <v>0</v>
      </c>
    </row>
    <row r="634" spans="1:6" x14ac:dyDescent="0.35">
      <c r="A634" s="279"/>
      <c r="B634" s="124" t="s">
        <v>442</v>
      </c>
      <c r="C634" s="282"/>
      <c r="D634" s="285"/>
      <c r="E634" s="298"/>
      <c r="F634" s="298"/>
    </row>
    <row r="635" spans="1:6" outlineLevel="1" x14ac:dyDescent="0.35">
      <c r="A635" s="279"/>
      <c r="B635" s="128"/>
      <c r="C635" s="282"/>
      <c r="D635" s="285"/>
      <c r="E635" s="298"/>
      <c r="F635" s="298"/>
    </row>
    <row r="636" spans="1:6" ht="23" outlineLevel="1" x14ac:dyDescent="0.35">
      <c r="A636" s="279"/>
      <c r="B636" s="128" t="s">
        <v>235</v>
      </c>
      <c r="C636" s="282"/>
      <c r="D636" s="285"/>
      <c r="E636" s="298"/>
      <c r="F636" s="298"/>
    </row>
    <row r="637" spans="1:6" outlineLevel="1" x14ac:dyDescent="0.35">
      <c r="A637" s="279"/>
      <c r="B637" s="128"/>
      <c r="C637" s="282"/>
      <c r="D637" s="285"/>
      <c r="E637" s="298"/>
      <c r="F637" s="298"/>
    </row>
    <row r="638" spans="1:6" ht="23" outlineLevel="1" x14ac:dyDescent="0.35">
      <c r="A638" s="279"/>
      <c r="B638" s="134" t="s">
        <v>441</v>
      </c>
      <c r="C638" s="282"/>
      <c r="D638" s="285"/>
      <c r="E638" s="298"/>
      <c r="F638" s="298"/>
    </row>
    <row r="639" spans="1:6" outlineLevel="1" x14ac:dyDescent="0.35">
      <c r="A639" s="279"/>
      <c r="B639" s="128"/>
      <c r="C639" s="282"/>
      <c r="D639" s="285"/>
      <c r="E639" s="298"/>
      <c r="F639" s="298"/>
    </row>
    <row r="640" spans="1:6" outlineLevel="1" x14ac:dyDescent="0.35">
      <c r="A640" s="279"/>
      <c r="B640" s="128" t="s">
        <v>236</v>
      </c>
      <c r="C640" s="282"/>
      <c r="D640" s="285"/>
      <c r="E640" s="298"/>
      <c r="F640" s="298"/>
    </row>
    <row r="641" spans="1:6" outlineLevel="1" x14ac:dyDescent="0.35">
      <c r="A641" s="280"/>
      <c r="B641" s="153"/>
      <c r="C641" s="283"/>
      <c r="D641" s="286"/>
      <c r="E641" s="299"/>
      <c r="F641" s="299"/>
    </row>
    <row r="642" spans="1:6" x14ac:dyDescent="0.35">
      <c r="A642" s="278" t="s">
        <v>465</v>
      </c>
      <c r="B642" s="123">
        <v>3.65</v>
      </c>
      <c r="C642" s="281" t="s">
        <v>234</v>
      </c>
      <c r="D642" s="284">
        <v>1</v>
      </c>
      <c r="E642" s="297">
        <f>'D1 kap 3 Mengdeprising etabl'!E202</f>
        <v>0</v>
      </c>
      <c r="F642" s="297">
        <f>D642*E642</f>
        <v>0</v>
      </c>
    </row>
    <row r="643" spans="1:6" x14ac:dyDescent="0.35">
      <c r="A643" s="279"/>
      <c r="B643" s="124" t="s">
        <v>520</v>
      </c>
      <c r="C643" s="282"/>
      <c r="D643" s="285"/>
      <c r="E643" s="298"/>
      <c r="F643" s="298"/>
    </row>
    <row r="644" spans="1:6" outlineLevel="1" x14ac:dyDescent="0.35">
      <c r="A644" s="279"/>
      <c r="B644" s="128"/>
      <c r="C644" s="282"/>
      <c r="D644" s="285"/>
      <c r="E644" s="298"/>
      <c r="F644" s="298"/>
    </row>
    <row r="645" spans="1:6" outlineLevel="1" x14ac:dyDescent="0.35">
      <c r="A645" s="279"/>
      <c r="B645" s="128" t="s">
        <v>239</v>
      </c>
      <c r="C645" s="282"/>
      <c r="D645" s="285"/>
      <c r="E645" s="298"/>
      <c r="F645" s="298"/>
    </row>
    <row r="646" spans="1:6" outlineLevel="1" x14ac:dyDescent="0.35">
      <c r="A646" s="279"/>
      <c r="B646" s="128"/>
      <c r="C646" s="282"/>
      <c r="D646" s="285"/>
      <c r="E646" s="298"/>
      <c r="F646" s="298"/>
    </row>
    <row r="647" spans="1:6" ht="23" outlineLevel="1" x14ac:dyDescent="0.35">
      <c r="A647" s="279"/>
      <c r="B647" s="134" t="s">
        <v>519</v>
      </c>
      <c r="C647" s="282"/>
      <c r="D647" s="285"/>
      <c r="E647" s="298"/>
      <c r="F647" s="298"/>
    </row>
    <row r="648" spans="1:6" outlineLevel="1" x14ac:dyDescent="0.35">
      <c r="A648" s="279"/>
      <c r="B648" s="128"/>
      <c r="C648" s="282"/>
      <c r="D648" s="285"/>
      <c r="E648" s="298"/>
      <c r="F648" s="298"/>
    </row>
    <row r="649" spans="1:6" outlineLevel="1" x14ac:dyDescent="0.35">
      <c r="A649" s="279"/>
      <c r="B649" s="128" t="s">
        <v>236</v>
      </c>
      <c r="C649" s="282"/>
      <c r="D649" s="285"/>
      <c r="E649" s="298"/>
      <c r="F649" s="298"/>
    </row>
    <row r="650" spans="1:6" outlineLevel="1" x14ac:dyDescent="0.35">
      <c r="A650" s="280"/>
      <c r="B650" s="153"/>
      <c r="C650" s="283"/>
      <c r="D650" s="286"/>
      <c r="E650" s="299"/>
      <c r="F650" s="299"/>
    </row>
    <row r="651" spans="1:6" x14ac:dyDescent="0.35">
      <c r="A651" s="278" t="s">
        <v>548</v>
      </c>
      <c r="B651" s="123">
        <v>3.65</v>
      </c>
      <c r="C651" s="281" t="s">
        <v>234</v>
      </c>
      <c r="D651" s="284">
        <v>1</v>
      </c>
      <c r="E651" s="297">
        <f>'D1 kap 3 Mengdeprising etabl'!E237</f>
        <v>0</v>
      </c>
      <c r="F651" s="297">
        <f>D651*E651</f>
        <v>0</v>
      </c>
    </row>
    <row r="652" spans="1:6" x14ac:dyDescent="0.35">
      <c r="A652" s="279"/>
      <c r="B652" s="124" t="s">
        <v>238</v>
      </c>
      <c r="C652" s="282"/>
      <c r="D652" s="285"/>
      <c r="E652" s="298"/>
      <c r="F652" s="298"/>
    </row>
    <row r="653" spans="1:6" outlineLevel="1" x14ac:dyDescent="0.35">
      <c r="A653" s="279"/>
      <c r="B653" s="124"/>
      <c r="C653" s="282"/>
      <c r="D653" s="285"/>
      <c r="E653" s="298"/>
      <c r="F653" s="298"/>
    </row>
    <row r="654" spans="1:6" outlineLevel="1" x14ac:dyDescent="0.35">
      <c r="A654" s="279"/>
      <c r="B654" s="128" t="s">
        <v>239</v>
      </c>
      <c r="C654" s="282"/>
      <c r="D654" s="285"/>
      <c r="E654" s="298"/>
      <c r="F654" s="298"/>
    </row>
    <row r="655" spans="1:6" outlineLevel="1" x14ac:dyDescent="0.35">
      <c r="A655" s="279"/>
      <c r="B655" s="154"/>
      <c r="C655" s="282"/>
      <c r="D655" s="285"/>
      <c r="E655" s="298"/>
      <c r="F655" s="298"/>
    </row>
    <row r="656" spans="1:6" ht="15" customHeight="1" outlineLevel="1" x14ac:dyDescent="0.35">
      <c r="A656" s="279"/>
      <c r="B656" s="134" t="s">
        <v>518</v>
      </c>
      <c r="C656" s="282"/>
      <c r="D656" s="285"/>
      <c r="E656" s="298"/>
      <c r="F656" s="298"/>
    </row>
    <row r="657" spans="1:6" outlineLevel="1" x14ac:dyDescent="0.35">
      <c r="A657" s="279"/>
      <c r="B657" s="128"/>
      <c r="C657" s="282"/>
      <c r="D657" s="285"/>
      <c r="E657" s="298"/>
      <c r="F657" s="298"/>
    </row>
    <row r="658" spans="1:6" outlineLevel="1" x14ac:dyDescent="0.35">
      <c r="A658" s="279"/>
      <c r="B658" s="128" t="s">
        <v>236</v>
      </c>
      <c r="C658" s="282"/>
      <c r="D658" s="285"/>
      <c r="E658" s="298"/>
      <c r="F658" s="298"/>
    </row>
    <row r="659" spans="1:6" outlineLevel="1" x14ac:dyDescent="0.35">
      <c r="A659" s="280"/>
      <c r="B659" s="152"/>
      <c r="C659" s="283"/>
      <c r="D659" s="286"/>
      <c r="E659" s="299"/>
      <c r="F659" s="299"/>
    </row>
    <row r="660" spans="1:6" x14ac:dyDescent="0.35">
      <c r="A660" s="278" t="s">
        <v>549</v>
      </c>
      <c r="B660" s="124">
        <v>3.38</v>
      </c>
      <c r="C660" s="281" t="s">
        <v>26</v>
      </c>
      <c r="D660" s="284">
        <v>1</v>
      </c>
      <c r="E660" s="312">
        <v>0</v>
      </c>
      <c r="F660" s="297">
        <f>D660*E660</f>
        <v>0</v>
      </c>
    </row>
    <row r="661" spans="1:6" x14ac:dyDescent="0.35">
      <c r="A661" s="279"/>
      <c r="B661" s="124" t="s">
        <v>14</v>
      </c>
      <c r="C661" s="282"/>
      <c r="D661" s="285"/>
      <c r="E661" s="313"/>
      <c r="F661" s="298"/>
    </row>
    <row r="662" spans="1:6" outlineLevel="1" x14ac:dyDescent="0.35">
      <c r="A662" s="279"/>
      <c r="B662" s="125"/>
      <c r="C662" s="282"/>
      <c r="D662" s="285"/>
      <c r="E662" s="313"/>
      <c r="F662" s="298"/>
    </row>
    <row r="663" spans="1:6" outlineLevel="1" x14ac:dyDescent="0.35">
      <c r="A663" s="279"/>
      <c r="B663" s="128" t="s">
        <v>241</v>
      </c>
      <c r="C663" s="282"/>
      <c r="D663" s="285"/>
      <c r="E663" s="313"/>
      <c r="F663" s="298"/>
    </row>
    <row r="664" spans="1:6" outlineLevel="1" x14ac:dyDescent="0.35">
      <c r="A664" s="279"/>
      <c r="B664" s="128"/>
      <c r="C664" s="282"/>
      <c r="D664" s="285"/>
      <c r="E664" s="313"/>
      <c r="F664" s="298"/>
    </row>
    <row r="665" spans="1:6" outlineLevel="1" x14ac:dyDescent="0.35">
      <c r="A665" s="279"/>
      <c r="B665" s="128" t="s">
        <v>242</v>
      </c>
      <c r="C665" s="282"/>
      <c r="D665" s="285"/>
      <c r="E665" s="313"/>
      <c r="F665" s="298"/>
    </row>
    <row r="666" spans="1:6" outlineLevel="1" x14ac:dyDescent="0.35">
      <c r="A666" s="279"/>
      <c r="B666" s="128" t="s">
        <v>537</v>
      </c>
      <c r="C666" s="282"/>
      <c r="D666" s="285"/>
      <c r="E666" s="313"/>
      <c r="F666" s="298"/>
    </row>
    <row r="667" spans="1:6" outlineLevel="1" x14ac:dyDescent="0.35">
      <c r="A667" s="279"/>
      <c r="B667" s="128"/>
      <c r="C667" s="282"/>
      <c r="D667" s="285"/>
      <c r="E667" s="313"/>
      <c r="F667" s="298"/>
    </row>
    <row r="668" spans="1:6" ht="34.5" outlineLevel="1" x14ac:dyDescent="0.35">
      <c r="A668" s="279"/>
      <c r="B668" s="128" t="s">
        <v>556</v>
      </c>
      <c r="C668" s="282"/>
      <c r="D668" s="285"/>
      <c r="E668" s="313"/>
      <c r="F668" s="298"/>
    </row>
    <row r="669" spans="1:6" outlineLevel="1" x14ac:dyDescent="0.35">
      <c r="A669" s="279"/>
      <c r="B669" s="128" t="s">
        <v>10</v>
      </c>
      <c r="C669" s="282"/>
      <c r="D669" s="285"/>
      <c r="E669" s="313"/>
      <c r="F669" s="298"/>
    </row>
    <row r="670" spans="1:6" outlineLevel="1" x14ac:dyDescent="0.35">
      <c r="A670" s="279"/>
      <c r="B670" s="128" t="s">
        <v>243</v>
      </c>
      <c r="C670" s="282"/>
      <c r="D670" s="285"/>
      <c r="E670" s="313"/>
      <c r="F670" s="298"/>
    </row>
    <row r="671" spans="1:6" outlineLevel="1" x14ac:dyDescent="0.35">
      <c r="A671" s="279"/>
      <c r="B671" s="128" t="s">
        <v>805</v>
      </c>
      <c r="C671" s="282"/>
      <c r="D671" s="285"/>
      <c r="E671" s="313"/>
      <c r="F671" s="298"/>
    </row>
    <row r="672" spans="1:6" outlineLevel="1" x14ac:dyDescent="0.35">
      <c r="A672" s="279"/>
      <c r="B672" s="128"/>
      <c r="C672" s="282"/>
      <c r="D672" s="285"/>
      <c r="E672" s="313"/>
      <c r="F672" s="298"/>
    </row>
    <row r="673" spans="1:6" ht="46" outlineLevel="1" x14ac:dyDescent="0.35">
      <c r="A673" s="279"/>
      <c r="B673" s="134" t="s">
        <v>929</v>
      </c>
      <c r="C673" s="282"/>
      <c r="D673" s="285"/>
      <c r="E673" s="313"/>
      <c r="F673" s="298"/>
    </row>
    <row r="674" spans="1:6" ht="23" outlineLevel="1" x14ac:dyDescent="0.35">
      <c r="A674" s="279"/>
      <c r="B674" s="128" t="s">
        <v>244</v>
      </c>
      <c r="C674" s="282"/>
      <c r="D674" s="285"/>
      <c r="E674" s="313"/>
      <c r="F674" s="298"/>
    </row>
    <row r="675" spans="1:6" outlineLevel="1" x14ac:dyDescent="0.35">
      <c r="A675" s="279"/>
      <c r="C675" s="282"/>
      <c r="D675" s="285"/>
      <c r="E675" s="313"/>
      <c r="F675" s="298"/>
    </row>
    <row r="676" spans="1:6" ht="15" customHeight="1" outlineLevel="1" x14ac:dyDescent="0.35">
      <c r="A676" s="279"/>
      <c r="B676" s="128" t="s">
        <v>930</v>
      </c>
      <c r="C676" s="282"/>
      <c r="D676" s="285"/>
      <c r="E676" s="313"/>
      <c r="F676" s="298"/>
    </row>
    <row r="677" spans="1:6" outlineLevel="1" x14ac:dyDescent="0.35">
      <c r="A677" s="279"/>
      <c r="B677" s="128"/>
      <c r="C677" s="282"/>
      <c r="D677" s="285"/>
      <c r="E677" s="313"/>
      <c r="F677" s="298"/>
    </row>
    <row r="678" spans="1:6" outlineLevel="1" x14ac:dyDescent="0.35">
      <c r="A678" s="279"/>
      <c r="B678" s="151" t="s">
        <v>103</v>
      </c>
      <c r="C678" s="282"/>
      <c r="D678" s="285"/>
      <c r="E678" s="313"/>
      <c r="F678" s="298"/>
    </row>
    <row r="679" spans="1:6" outlineLevel="1" x14ac:dyDescent="0.35">
      <c r="A679" s="280"/>
      <c r="B679" s="125"/>
      <c r="C679" s="283"/>
      <c r="D679" s="286"/>
      <c r="E679" s="314"/>
      <c r="F679" s="299"/>
    </row>
    <row r="680" spans="1:6" x14ac:dyDescent="0.35">
      <c r="A680" s="278" t="s">
        <v>550</v>
      </c>
      <c r="B680" s="123">
        <v>3.65</v>
      </c>
      <c r="C680" s="281" t="s">
        <v>234</v>
      </c>
      <c r="D680" s="284">
        <v>1</v>
      </c>
      <c r="E680" s="297">
        <f>'D1 kap 3 Mengdeprising etabl'!E441</f>
        <v>0</v>
      </c>
      <c r="F680" s="297">
        <f>D680*E680</f>
        <v>0</v>
      </c>
    </row>
    <row r="681" spans="1:6" x14ac:dyDescent="0.35">
      <c r="A681" s="279"/>
      <c r="B681" s="168" t="s">
        <v>255</v>
      </c>
      <c r="C681" s="282"/>
      <c r="D681" s="285"/>
      <c r="E681" s="298"/>
      <c r="F681" s="298"/>
    </row>
    <row r="682" spans="1:6" outlineLevel="1" x14ac:dyDescent="0.35">
      <c r="A682" s="279"/>
      <c r="B682" s="125"/>
      <c r="C682" s="282"/>
      <c r="D682" s="285"/>
      <c r="E682" s="298"/>
      <c r="F682" s="298"/>
    </row>
    <row r="683" spans="1:6" outlineLevel="1" x14ac:dyDescent="0.35">
      <c r="A683" s="279"/>
      <c r="B683" s="176" t="s">
        <v>256</v>
      </c>
      <c r="C683" s="282"/>
      <c r="D683" s="285"/>
      <c r="E683" s="298"/>
      <c r="F683" s="298"/>
    </row>
    <row r="684" spans="1:6" outlineLevel="1" x14ac:dyDescent="0.35">
      <c r="A684" s="279"/>
      <c r="B684" s="176"/>
      <c r="C684" s="282"/>
      <c r="D684" s="285"/>
      <c r="E684" s="298"/>
      <c r="F684" s="298"/>
    </row>
    <row r="685" spans="1:6" outlineLevel="1" x14ac:dyDescent="0.35">
      <c r="A685" s="279"/>
      <c r="B685" s="250" t="s">
        <v>539</v>
      </c>
      <c r="C685" s="282"/>
      <c r="D685" s="285"/>
      <c r="E685" s="298"/>
      <c r="F685" s="298"/>
    </row>
    <row r="686" spans="1:6" outlineLevel="1" x14ac:dyDescent="0.35">
      <c r="A686" s="279"/>
      <c r="B686" s="176"/>
      <c r="C686" s="282"/>
      <c r="D686" s="285"/>
      <c r="E686" s="298"/>
      <c r="F686" s="298"/>
    </row>
    <row r="687" spans="1:6" ht="23" outlineLevel="1" x14ac:dyDescent="0.35">
      <c r="A687" s="279"/>
      <c r="B687" s="176" t="s">
        <v>1017</v>
      </c>
      <c r="C687" s="282"/>
      <c r="D687" s="285"/>
      <c r="E687" s="298"/>
      <c r="F687" s="298"/>
    </row>
    <row r="688" spans="1:6" outlineLevel="1" x14ac:dyDescent="0.35">
      <c r="A688" s="279"/>
      <c r="B688" s="128" t="s">
        <v>23</v>
      </c>
      <c r="C688" s="282"/>
      <c r="D688" s="285"/>
      <c r="E688" s="298"/>
      <c r="F688" s="298"/>
    </row>
    <row r="689" spans="1:6" outlineLevel="1" x14ac:dyDescent="0.35">
      <c r="A689" s="279"/>
      <c r="B689" s="128" t="s">
        <v>251</v>
      </c>
      <c r="C689" s="282"/>
      <c r="D689" s="285"/>
      <c r="E689" s="298"/>
      <c r="F689" s="298"/>
    </row>
    <row r="690" spans="1:6" outlineLevel="1" x14ac:dyDescent="0.35">
      <c r="A690" s="280"/>
      <c r="B690" s="177"/>
      <c r="C690" s="283"/>
      <c r="D690" s="286"/>
      <c r="E690" s="299"/>
      <c r="F690" s="299"/>
    </row>
    <row r="691" spans="1:6" x14ac:dyDescent="0.35">
      <c r="A691" s="278" t="s">
        <v>551</v>
      </c>
      <c r="B691" s="123">
        <v>3.65</v>
      </c>
      <c r="C691" s="281" t="s">
        <v>234</v>
      </c>
      <c r="D691" s="284">
        <v>3</v>
      </c>
      <c r="E691" s="297">
        <f>'D1 kap 3 Mengdeprising etabl'!E450</f>
        <v>0</v>
      </c>
      <c r="F691" s="297">
        <f>D691*E691</f>
        <v>0</v>
      </c>
    </row>
    <row r="692" spans="1:6" x14ac:dyDescent="0.35">
      <c r="A692" s="279"/>
      <c r="B692" s="168" t="s">
        <v>1003</v>
      </c>
      <c r="C692" s="282"/>
      <c r="D692" s="285"/>
      <c r="E692" s="298"/>
      <c r="F692" s="298"/>
    </row>
    <row r="693" spans="1:6" outlineLevel="1" x14ac:dyDescent="0.35">
      <c r="A693" s="279"/>
      <c r="B693" s="125"/>
      <c r="C693" s="282"/>
      <c r="D693" s="285"/>
      <c r="E693" s="298"/>
      <c r="F693" s="298"/>
    </row>
    <row r="694" spans="1:6" ht="23" outlineLevel="1" x14ac:dyDescent="0.35">
      <c r="A694" s="279"/>
      <c r="B694" s="176" t="s">
        <v>1004</v>
      </c>
      <c r="C694" s="282"/>
      <c r="D694" s="285"/>
      <c r="E694" s="298"/>
      <c r="F694" s="298"/>
    </row>
    <row r="695" spans="1:6" outlineLevel="1" x14ac:dyDescent="0.35">
      <c r="A695" s="279"/>
      <c r="B695" s="176"/>
      <c r="C695" s="282"/>
      <c r="D695" s="285"/>
      <c r="E695" s="298"/>
      <c r="F695" s="298"/>
    </row>
    <row r="696" spans="1:6" outlineLevel="1" x14ac:dyDescent="0.35">
      <c r="A696" s="279"/>
      <c r="B696" s="250" t="s">
        <v>540</v>
      </c>
      <c r="C696" s="282"/>
      <c r="D696" s="285"/>
      <c r="E696" s="298"/>
      <c r="F696" s="298"/>
    </row>
    <row r="697" spans="1:6" outlineLevel="1" x14ac:dyDescent="0.35">
      <c r="A697" s="279"/>
      <c r="B697" s="128" t="s">
        <v>23</v>
      </c>
      <c r="C697" s="282"/>
      <c r="D697" s="285"/>
      <c r="E697" s="298"/>
      <c r="F697" s="298"/>
    </row>
    <row r="698" spans="1:6" outlineLevel="1" x14ac:dyDescent="0.35">
      <c r="A698" s="279"/>
      <c r="B698" s="128" t="s">
        <v>236</v>
      </c>
      <c r="C698" s="282"/>
      <c r="D698" s="285"/>
      <c r="E698" s="298"/>
      <c r="F698" s="298"/>
    </row>
    <row r="699" spans="1:6" outlineLevel="1" x14ac:dyDescent="0.35">
      <c r="A699" s="280"/>
      <c r="B699" s="177"/>
      <c r="C699" s="283"/>
      <c r="D699" s="286"/>
      <c r="E699" s="299"/>
      <c r="F699" s="299"/>
    </row>
    <row r="700" spans="1:6" x14ac:dyDescent="0.35">
      <c r="A700" s="278" t="s">
        <v>552</v>
      </c>
      <c r="B700" s="123">
        <v>3.65</v>
      </c>
      <c r="C700" s="281" t="s">
        <v>234</v>
      </c>
      <c r="D700" s="284">
        <v>1</v>
      </c>
      <c r="E700" s="297">
        <f>'D1 kap 3 Mengdeprising etabl'!E466</f>
        <v>0</v>
      </c>
      <c r="F700" s="297">
        <f>D700*E700</f>
        <v>0</v>
      </c>
    </row>
    <row r="701" spans="1:6" x14ac:dyDescent="0.35">
      <c r="A701" s="279"/>
      <c r="B701" s="124" t="s">
        <v>995</v>
      </c>
      <c r="C701" s="282"/>
      <c r="D701" s="285"/>
      <c r="E701" s="298"/>
      <c r="F701" s="298"/>
    </row>
    <row r="702" spans="1:6" outlineLevel="1" x14ac:dyDescent="0.35">
      <c r="A702" s="279"/>
      <c r="B702" s="125"/>
      <c r="C702" s="282"/>
      <c r="D702" s="285"/>
      <c r="E702" s="298"/>
      <c r="F702" s="298"/>
    </row>
    <row r="703" spans="1:6" outlineLevel="1" x14ac:dyDescent="0.35">
      <c r="A703" s="279"/>
      <c r="B703" s="176" t="s">
        <v>804</v>
      </c>
      <c r="C703" s="282"/>
      <c r="D703" s="285"/>
      <c r="E703" s="298"/>
      <c r="F703" s="298"/>
    </row>
    <row r="704" spans="1:6" outlineLevel="1" x14ac:dyDescent="0.35">
      <c r="A704" s="279"/>
      <c r="B704" s="176"/>
      <c r="C704" s="282"/>
      <c r="D704" s="285"/>
      <c r="E704" s="298"/>
      <c r="F704" s="298"/>
    </row>
    <row r="705" spans="1:6" outlineLevel="1" x14ac:dyDescent="0.35">
      <c r="A705" s="279"/>
      <c r="B705" s="250" t="s">
        <v>1021</v>
      </c>
      <c r="C705" s="282"/>
      <c r="D705" s="285"/>
      <c r="E705" s="298"/>
      <c r="F705" s="298"/>
    </row>
    <row r="706" spans="1:6" outlineLevel="1" x14ac:dyDescent="0.35">
      <c r="A706" s="279"/>
      <c r="B706" s="176"/>
      <c r="C706" s="282"/>
      <c r="D706" s="285"/>
      <c r="E706" s="298"/>
      <c r="F706" s="298"/>
    </row>
    <row r="707" spans="1:6" ht="23" outlineLevel="1" x14ac:dyDescent="0.35">
      <c r="A707" s="279"/>
      <c r="B707" s="179" t="s">
        <v>1022</v>
      </c>
      <c r="C707" s="282"/>
      <c r="D707" s="285"/>
      <c r="E707" s="298"/>
      <c r="F707" s="298"/>
    </row>
    <row r="708" spans="1:6" outlineLevel="1" x14ac:dyDescent="0.35">
      <c r="A708" s="279"/>
      <c r="B708" s="128" t="s">
        <v>23</v>
      </c>
      <c r="C708" s="282"/>
      <c r="D708" s="285"/>
      <c r="E708" s="298"/>
      <c r="F708" s="298"/>
    </row>
    <row r="709" spans="1:6" outlineLevel="1" x14ac:dyDescent="0.35">
      <c r="A709" s="279"/>
      <c r="B709" s="128" t="s">
        <v>251</v>
      </c>
      <c r="C709" s="282"/>
      <c r="D709" s="285"/>
      <c r="E709" s="298"/>
      <c r="F709" s="298"/>
    </row>
    <row r="710" spans="1:6" outlineLevel="1" x14ac:dyDescent="0.35">
      <c r="A710" s="280"/>
      <c r="B710" s="177"/>
      <c r="C710" s="283"/>
      <c r="D710" s="286"/>
      <c r="E710" s="299"/>
      <c r="F710" s="299"/>
    </row>
    <row r="711" spans="1:6" outlineLevel="1" x14ac:dyDescent="0.35">
      <c r="A711" s="278" t="s">
        <v>553</v>
      </c>
      <c r="B711" s="123">
        <v>3.65</v>
      </c>
      <c r="C711" s="281" t="s">
        <v>234</v>
      </c>
      <c r="D711" s="284">
        <v>1</v>
      </c>
      <c r="E711" s="297">
        <f>'D1 kap 3 Mengdeprising etabl'!E475</f>
        <v>0</v>
      </c>
      <c r="F711" s="297">
        <f>D711*E711</f>
        <v>0</v>
      </c>
    </row>
    <row r="712" spans="1:6" outlineLevel="1" x14ac:dyDescent="0.35">
      <c r="A712" s="279"/>
      <c r="B712" s="124" t="s">
        <v>1019</v>
      </c>
      <c r="C712" s="282"/>
      <c r="D712" s="285"/>
      <c r="E712" s="298"/>
      <c r="F712" s="298"/>
    </row>
    <row r="713" spans="1:6" outlineLevel="1" x14ac:dyDescent="0.35">
      <c r="A713" s="279"/>
      <c r="B713" s="125"/>
      <c r="C713" s="282"/>
      <c r="D713" s="285"/>
      <c r="E713" s="298"/>
      <c r="F713" s="298"/>
    </row>
    <row r="714" spans="1:6" outlineLevel="1" x14ac:dyDescent="0.35">
      <c r="A714" s="279"/>
      <c r="B714" s="178" t="s">
        <v>804</v>
      </c>
      <c r="C714" s="282"/>
      <c r="D714" s="285"/>
      <c r="E714" s="298"/>
      <c r="F714" s="298"/>
    </row>
    <row r="715" spans="1:6" outlineLevel="1" x14ac:dyDescent="0.35">
      <c r="A715" s="279"/>
      <c r="B715" s="178"/>
      <c r="C715" s="282"/>
      <c r="D715" s="285"/>
      <c r="E715" s="298"/>
      <c r="F715" s="298"/>
    </row>
    <row r="716" spans="1:6" outlineLevel="1" x14ac:dyDescent="0.35">
      <c r="A716" s="279"/>
      <c r="B716" s="251" t="s">
        <v>1020</v>
      </c>
      <c r="C716" s="282"/>
      <c r="D716" s="285"/>
      <c r="E716" s="298"/>
      <c r="F716" s="298"/>
    </row>
    <row r="717" spans="1:6" outlineLevel="1" x14ac:dyDescent="0.35">
      <c r="A717" s="279"/>
      <c r="B717" s="178"/>
      <c r="C717" s="282"/>
      <c r="D717" s="285"/>
      <c r="E717" s="298"/>
      <c r="F717" s="298"/>
    </row>
    <row r="718" spans="1:6" ht="23" outlineLevel="1" x14ac:dyDescent="0.35">
      <c r="A718" s="279"/>
      <c r="B718" s="179" t="s">
        <v>1022</v>
      </c>
      <c r="C718" s="282"/>
      <c r="D718" s="285"/>
      <c r="E718" s="298"/>
      <c r="F718" s="298"/>
    </row>
    <row r="719" spans="1:6" outlineLevel="1" x14ac:dyDescent="0.35">
      <c r="A719" s="279"/>
      <c r="B719" s="128" t="s">
        <v>23</v>
      </c>
      <c r="C719" s="282"/>
      <c r="D719" s="285"/>
      <c r="E719" s="298"/>
      <c r="F719" s="298"/>
    </row>
    <row r="720" spans="1:6" outlineLevel="1" x14ac:dyDescent="0.35">
      <c r="A720" s="279"/>
      <c r="B720" s="128" t="s">
        <v>251</v>
      </c>
      <c r="C720" s="282"/>
      <c r="D720" s="285"/>
      <c r="E720" s="298"/>
      <c r="F720" s="298"/>
    </row>
    <row r="721" spans="1:6" outlineLevel="1" x14ac:dyDescent="0.35">
      <c r="A721" s="280"/>
      <c r="B721" s="252"/>
      <c r="C721" s="283"/>
      <c r="D721" s="286"/>
      <c r="E721" s="299"/>
      <c r="F721" s="299"/>
    </row>
    <row r="722" spans="1:6" x14ac:dyDescent="0.35">
      <c r="A722" s="278" t="s">
        <v>554</v>
      </c>
      <c r="B722" s="123" t="s">
        <v>246</v>
      </c>
      <c r="C722" s="281" t="s">
        <v>234</v>
      </c>
      <c r="D722" s="284">
        <v>10</v>
      </c>
      <c r="E722" s="297">
        <f>'D1 kap 3 Mengdeprising etabl'!E414</f>
        <v>0</v>
      </c>
      <c r="F722" s="297">
        <f>D722*E722</f>
        <v>0</v>
      </c>
    </row>
    <row r="723" spans="1:6" x14ac:dyDescent="0.35">
      <c r="A723" s="279"/>
      <c r="B723" s="124" t="s">
        <v>807</v>
      </c>
      <c r="C723" s="282"/>
      <c r="D723" s="285"/>
      <c r="E723" s="298"/>
      <c r="F723" s="298"/>
    </row>
    <row r="724" spans="1:6" outlineLevel="1" x14ac:dyDescent="0.35">
      <c r="A724" s="279"/>
      <c r="B724" s="125"/>
      <c r="C724" s="282"/>
      <c r="D724" s="285"/>
      <c r="E724" s="298"/>
      <c r="F724" s="298"/>
    </row>
    <row r="725" spans="1:6" ht="23" outlineLevel="1" x14ac:dyDescent="0.35">
      <c r="A725" s="279"/>
      <c r="B725" s="179" t="s">
        <v>1000</v>
      </c>
      <c r="C725" s="282"/>
      <c r="D725" s="285"/>
      <c r="E725" s="298"/>
      <c r="F725" s="298"/>
    </row>
    <row r="726" spans="1:6" outlineLevel="1" x14ac:dyDescent="0.35">
      <c r="A726" s="279"/>
      <c r="B726" s="179"/>
      <c r="C726" s="282"/>
      <c r="D726" s="285"/>
      <c r="E726" s="298"/>
      <c r="F726" s="298"/>
    </row>
    <row r="727" spans="1:6" ht="23" outlineLevel="1" x14ac:dyDescent="0.35">
      <c r="A727" s="279"/>
      <c r="B727" s="179" t="s">
        <v>249</v>
      </c>
      <c r="C727" s="282"/>
      <c r="D727" s="285"/>
      <c r="E727" s="298"/>
      <c r="F727" s="298"/>
    </row>
    <row r="728" spans="1:6" outlineLevel="1" x14ac:dyDescent="0.35">
      <c r="A728" s="279"/>
      <c r="B728" s="179"/>
      <c r="C728" s="282"/>
      <c r="D728" s="285"/>
      <c r="E728" s="298"/>
      <c r="F728" s="298"/>
    </row>
    <row r="729" spans="1:6" outlineLevel="1" x14ac:dyDescent="0.35">
      <c r="A729" s="279"/>
      <c r="B729" s="180" t="s">
        <v>236</v>
      </c>
      <c r="C729" s="282"/>
      <c r="D729" s="285"/>
      <c r="E729" s="298"/>
      <c r="F729" s="298"/>
    </row>
    <row r="730" spans="1:6" outlineLevel="1" x14ac:dyDescent="0.35">
      <c r="A730" s="280"/>
      <c r="B730" s="175"/>
      <c r="C730" s="283"/>
      <c r="D730" s="286"/>
      <c r="E730" s="299"/>
      <c r="F730" s="299"/>
    </row>
    <row r="731" spans="1:6" x14ac:dyDescent="0.35">
      <c r="A731" s="278" t="s">
        <v>576</v>
      </c>
      <c r="B731" s="123">
        <v>3.65</v>
      </c>
      <c r="C731" s="281" t="s">
        <v>234</v>
      </c>
      <c r="D731" s="284">
        <v>2</v>
      </c>
      <c r="E731" s="297">
        <f>'D1 kap 3 Mengdeprising etabl'!E484</f>
        <v>0</v>
      </c>
      <c r="F731" s="297">
        <f>D731*E731</f>
        <v>0</v>
      </c>
    </row>
    <row r="732" spans="1:6" x14ac:dyDescent="0.35">
      <c r="A732" s="279"/>
      <c r="B732" s="168" t="s">
        <v>543</v>
      </c>
      <c r="C732" s="282"/>
      <c r="D732" s="285"/>
      <c r="E732" s="298"/>
      <c r="F732" s="298"/>
    </row>
    <row r="733" spans="1:6" outlineLevel="1" x14ac:dyDescent="0.35">
      <c r="A733" s="279"/>
      <c r="B733" s="125"/>
      <c r="C733" s="282"/>
      <c r="D733" s="285"/>
      <c r="E733" s="298"/>
      <c r="F733" s="298"/>
    </row>
    <row r="734" spans="1:6" outlineLevel="1" x14ac:dyDescent="0.35">
      <c r="A734" s="279"/>
      <c r="B734" s="176" t="s">
        <v>544</v>
      </c>
      <c r="C734" s="282"/>
      <c r="D734" s="285"/>
      <c r="E734" s="298"/>
      <c r="F734" s="298"/>
    </row>
    <row r="735" spans="1:6" outlineLevel="1" x14ac:dyDescent="0.35">
      <c r="A735" s="279"/>
      <c r="B735" s="176"/>
      <c r="C735" s="282"/>
      <c r="D735" s="285"/>
      <c r="E735" s="298"/>
      <c r="F735" s="298"/>
    </row>
    <row r="736" spans="1:6" outlineLevel="1" x14ac:dyDescent="0.35">
      <c r="A736" s="279"/>
      <c r="B736" s="250" t="s">
        <v>545</v>
      </c>
      <c r="C736" s="282"/>
      <c r="D736" s="285"/>
      <c r="E736" s="298"/>
      <c r="F736" s="298"/>
    </row>
    <row r="737" spans="1:6" outlineLevel="1" x14ac:dyDescent="0.35">
      <c r="A737" s="279"/>
      <c r="B737" s="128" t="s">
        <v>23</v>
      </c>
      <c r="C737" s="282"/>
      <c r="D737" s="285"/>
      <c r="E737" s="298"/>
      <c r="F737" s="298"/>
    </row>
    <row r="738" spans="1:6" outlineLevel="1" x14ac:dyDescent="0.35">
      <c r="A738" s="279"/>
      <c r="B738" s="128" t="s">
        <v>236</v>
      </c>
      <c r="C738" s="282"/>
      <c r="D738" s="285"/>
      <c r="E738" s="298"/>
      <c r="F738" s="298"/>
    </row>
    <row r="739" spans="1:6" outlineLevel="1" x14ac:dyDescent="0.35">
      <c r="A739" s="280"/>
      <c r="B739" s="177"/>
      <c r="C739" s="283"/>
      <c r="D739" s="286"/>
      <c r="E739" s="299"/>
      <c r="F739" s="299"/>
    </row>
    <row r="740" spans="1:6" s="12" customFormat="1" x14ac:dyDescent="0.35">
      <c r="A740" s="334" t="s">
        <v>577</v>
      </c>
      <c r="B740" s="103">
        <v>3.38</v>
      </c>
      <c r="C740" s="337" t="s">
        <v>234</v>
      </c>
      <c r="D740" s="340">
        <v>0</v>
      </c>
      <c r="E740" s="297">
        <f>'D1 kap 3 Mengdeprising etabl'!E508</f>
        <v>0</v>
      </c>
      <c r="F740" s="297">
        <f>D740*E740</f>
        <v>0</v>
      </c>
    </row>
    <row r="741" spans="1:6" s="12" customFormat="1" x14ac:dyDescent="0.35">
      <c r="A741" s="335"/>
      <c r="B741" s="104" t="s">
        <v>14</v>
      </c>
      <c r="C741" s="338"/>
      <c r="D741" s="341"/>
      <c r="E741" s="298"/>
      <c r="F741" s="298"/>
    </row>
    <row r="742" spans="1:6" s="12" customFormat="1" outlineLevel="1" x14ac:dyDescent="0.35">
      <c r="A742" s="335"/>
      <c r="B742" s="105"/>
      <c r="C742" s="338"/>
      <c r="D742" s="341"/>
      <c r="E742" s="298"/>
      <c r="F742" s="298"/>
    </row>
    <row r="743" spans="1:6" s="12" customFormat="1" outlineLevel="1" x14ac:dyDescent="0.35">
      <c r="A743" s="335"/>
      <c r="B743" s="106" t="s">
        <v>241</v>
      </c>
      <c r="C743" s="338"/>
      <c r="D743" s="341"/>
      <c r="E743" s="298"/>
      <c r="F743" s="298"/>
    </row>
    <row r="744" spans="1:6" s="12" customFormat="1" outlineLevel="1" x14ac:dyDescent="0.35">
      <c r="A744" s="335"/>
      <c r="B744" s="106"/>
      <c r="C744" s="338"/>
      <c r="D744" s="341"/>
      <c r="E744" s="298"/>
      <c r="F744" s="298"/>
    </row>
    <row r="745" spans="1:6" s="12" customFormat="1" outlineLevel="1" x14ac:dyDescent="0.35">
      <c r="A745" s="335"/>
      <c r="B745" s="106" t="s">
        <v>565</v>
      </c>
      <c r="C745" s="338"/>
      <c r="D745" s="341"/>
      <c r="E745" s="298"/>
      <c r="F745" s="298"/>
    </row>
    <row r="746" spans="1:6" s="12" customFormat="1" outlineLevel="1" x14ac:dyDescent="0.35">
      <c r="A746" s="335"/>
      <c r="B746" s="106" t="s">
        <v>566</v>
      </c>
      <c r="C746" s="338"/>
      <c r="D746" s="341"/>
      <c r="E746" s="298"/>
      <c r="F746" s="298"/>
    </row>
    <row r="747" spans="1:6" s="12" customFormat="1" outlineLevel="1" x14ac:dyDescent="0.35">
      <c r="A747" s="335"/>
      <c r="B747" s="106"/>
      <c r="C747" s="338"/>
      <c r="D747" s="341"/>
      <c r="E747" s="298"/>
      <c r="F747" s="298"/>
    </row>
    <row r="748" spans="1:6" s="12" customFormat="1" outlineLevel="1" x14ac:dyDescent="0.35">
      <c r="A748" s="335"/>
      <c r="B748" s="106" t="s">
        <v>944</v>
      </c>
      <c r="C748" s="338"/>
      <c r="D748" s="341"/>
      <c r="E748" s="298"/>
      <c r="F748" s="298"/>
    </row>
    <row r="749" spans="1:6" s="12" customFormat="1" outlineLevel="1" x14ac:dyDescent="0.35">
      <c r="A749" s="335"/>
      <c r="B749" s="106"/>
      <c r="C749" s="338"/>
      <c r="D749" s="341"/>
      <c r="E749" s="298"/>
      <c r="F749" s="298"/>
    </row>
    <row r="750" spans="1:6" s="12" customFormat="1" ht="23" outlineLevel="1" x14ac:dyDescent="0.35">
      <c r="A750" s="335"/>
      <c r="B750" s="106" t="s">
        <v>568</v>
      </c>
      <c r="C750" s="338"/>
      <c r="D750" s="341"/>
      <c r="E750" s="298"/>
      <c r="F750" s="298"/>
    </row>
    <row r="751" spans="1:6" s="12" customFormat="1" outlineLevel="1" x14ac:dyDescent="0.35">
      <c r="A751" s="335"/>
      <c r="B751" s="106"/>
      <c r="C751" s="338"/>
      <c r="D751" s="341"/>
      <c r="E751" s="298"/>
      <c r="F751" s="298"/>
    </row>
    <row r="752" spans="1:6" s="12" customFormat="1" ht="15" customHeight="1" outlineLevel="1" x14ac:dyDescent="0.35">
      <c r="A752" s="335"/>
      <c r="B752" s="106" t="s">
        <v>932</v>
      </c>
      <c r="C752" s="338"/>
      <c r="D752" s="341"/>
      <c r="E752" s="298"/>
      <c r="F752" s="298"/>
    </row>
    <row r="753" spans="1:6" s="12" customFormat="1" outlineLevel="1" x14ac:dyDescent="0.35">
      <c r="A753" s="335"/>
      <c r="B753" s="106"/>
      <c r="C753" s="338"/>
      <c r="D753" s="341"/>
      <c r="E753" s="298"/>
      <c r="F753" s="298"/>
    </row>
    <row r="754" spans="1:6" s="12" customFormat="1" outlineLevel="1" x14ac:dyDescent="0.35">
      <c r="A754" s="335"/>
      <c r="B754" s="106" t="s">
        <v>924</v>
      </c>
      <c r="C754" s="338"/>
      <c r="D754" s="341"/>
      <c r="E754" s="298"/>
      <c r="F754" s="298"/>
    </row>
    <row r="755" spans="1:6" s="12" customFormat="1" outlineLevel="1" x14ac:dyDescent="0.35">
      <c r="A755" s="336"/>
      <c r="B755" s="107"/>
      <c r="C755" s="339"/>
      <c r="D755" s="342"/>
      <c r="E755" s="299"/>
      <c r="F755" s="299"/>
    </row>
    <row r="756" spans="1:6" s="12" customFormat="1" x14ac:dyDescent="0.35">
      <c r="A756" s="343" t="s">
        <v>839</v>
      </c>
      <c r="B756" s="103">
        <v>3.38</v>
      </c>
      <c r="C756" s="337" t="s">
        <v>570</v>
      </c>
      <c r="D756" s="340">
        <v>0</v>
      </c>
      <c r="E756" s="297">
        <f>'D1 kap 3 Mengdeprising etabl'!E524</f>
        <v>0</v>
      </c>
      <c r="F756" s="297">
        <f>D756*E756</f>
        <v>0</v>
      </c>
    </row>
    <row r="757" spans="1:6" s="12" customFormat="1" x14ac:dyDescent="0.35">
      <c r="A757" s="344"/>
      <c r="B757" s="104" t="s">
        <v>907</v>
      </c>
      <c r="C757" s="338"/>
      <c r="D757" s="341"/>
      <c r="E757" s="298"/>
      <c r="F757" s="298"/>
    </row>
    <row r="758" spans="1:6" s="12" customFormat="1" outlineLevel="1" x14ac:dyDescent="0.35">
      <c r="A758" s="344"/>
      <c r="B758" s="105"/>
      <c r="C758" s="338"/>
      <c r="D758" s="341"/>
      <c r="E758" s="298"/>
      <c r="F758" s="298"/>
    </row>
    <row r="759" spans="1:6" s="12" customFormat="1" outlineLevel="1" x14ac:dyDescent="0.35">
      <c r="A759" s="344"/>
      <c r="B759" s="106" t="s">
        <v>908</v>
      </c>
      <c r="C759" s="338"/>
      <c r="D759" s="341"/>
      <c r="E759" s="298"/>
      <c r="F759" s="298"/>
    </row>
    <row r="760" spans="1:6" s="12" customFormat="1" outlineLevel="1" x14ac:dyDescent="0.35">
      <c r="A760" s="344"/>
      <c r="B760" s="106"/>
      <c r="C760" s="338"/>
      <c r="D760" s="341"/>
      <c r="E760" s="298"/>
      <c r="F760" s="298"/>
    </row>
    <row r="761" spans="1:6" s="12" customFormat="1" ht="23" outlineLevel="1" x14ac:dyDescent="0.35">
      <c r="A761" s="344"/>
      <c r="B761" s="106" t="s">
        <v>571</v>
      </c>
      <c r="C761" s="338"/>
      <c r="D761" s="341"/>
      <c r="E761" s="298"/>
      <c r="F761" s="298"/>
    </row>
    <row r="762" spans="1:6" s="12" customFormat="1" outlineLevel="1" x14ac:dyDescent="0.35">
      <c r="A762" s="344"/>
      <c r="B762" s="106"/>
      <c r="C762" s="338"/>
      <c r="D762" s="341"/>
      <c r="E762" s="298"/>
      <c r="F762" s="298"/>
    </row>
    <row r="763" spans="1:6" s="12" customFormat="1" outlineLevel="1" x14ac:dyDescent="0.35">
      <c r="A763" s="344"/>
      <c r="B763" s="106" t="s">
        <v>572</v>
      </c>
      <c r="C763" s="338"/>
      <c r="D763" s="341"/>
      <c r="E763" s="298"/>
      <c r="F763" s="298"/>
    </row>
    <row r="764" spans="1:6" s="12" customFormat="1" outlineLevel="1" x14ac:dyDescent="0.35">
      <c r="A764" s="344"/>
      <c r="B764" s="106"/>
      <c r="C764" s="338"/>
      <c r="D764" s="341"/>
      <c r="E764" s="298"/>
      <c r="F764" s="298"/>
    </row>
    <row r="765" spans="1:6" s="12" customFormat="1" outlineLevel="1" x14ac:dyDescent="0.35">
      <c r="A765" s="344"/>
      <c r="B765" s="106" t="s">
        <v>573</v>
      </c>
      <c r="C765" s="338"/>
      <c r="D765" s="341"/>
      <c r="E765" s="298"/>
      <c r="F765" s="298"/>
    </row>
    <row r="766" spans="1:6" s="12" customFormat="1" outlineLevel="1" x14ac:dyDescent="0.35">
      <c r="A766" s="344"/>
      <c r="B766" s="106"/>
      <c r="C766" s="338"/>
      <c r="D766" s="341"/>
      <c r="E766" s="298"/>
      <c r="F766" s="298"/>
    </row>
    <row r="767" spans="1:6" s="12" customFormat="1" ht="23" outlineLevel="1" x14ac:dyDescent="0.35">
      <c r="A767" s="344"/>
      <c r="B767" s="106" t="s">
        <v>574</v>
      </c>
      <c r="C767" s="338"/>
      <c r="D767" s="341"/>
      <c r="E767" s="298"/>
      <c r="F767" s="298"/>
    </row>
    <row r="768" spans="1:6" s="12" customFormat="1" outlineLevel="1" x14ac:dyDescent="0.35">
      <c r="A768" s="344"/>
      <c r="B768" s="106"/>
      <c r="C768" s="338"/>
      <c r="D768" s="341"/>
      <c r="E768" s="298"/>
      <c r="F768" s="298"/>
    </row>
    <row r="769" spans="1:6" s="12" customFormat="1" ht="15" customHeight="1" outlineLevel="1" x14ac:dyDescent="0.35">
      <c r="A769" s="344"/>
      <c r="B769" s="106" t="s">
        <v>930</v>
      </c>
      <c r="C769" s="338"/>
      <c r="D769" s="341"/>
      <c r="E769" s="298"/>
      <c r="F769" s="298"/>
    </row>
    <row r="770" spans="1:6" s="12" customFormat="1" outlineLevel="1" x14ac:dyDescent="0.35">
      <c r="A770" s="344"/>
      <c r="B770" s="106"/>
      <c r="C770" s="338"/>
      <c r="D770" s="341"/>
      <c r="E770" s="298"/>
      <c r="F770" s="298"/>
    </row>
    <row r="771" spans="1:6" s="12" customFormat="1" outlineLevel="1" x14ac:dyDescent="0.35">
      <c r="A771" s="344"/>
      <c r="B771" s="106" t="s">
        <v>925</v>
      </c>
      <c r="C771" s="338"/>
      <c r="D771" s="341"/>
      <c r="E771" s="298"/>
      <c r="F771" s="298"/>
    </row>
    <row r="772" spans="1:6" s="12" customFormat="1" outlineLevel="1" x14ac:dyDescent="0.35">
      <c r="A772" s="345"/>
      <c r="B772" s="107"/>
      <c r="C772" s="339"/>
      <c r="D772" s="342"/>
      <c r="E772" s="299"/>
      <c r="F772" s="299"/>
    </row>
    <row r="773" spans="1:6" x14ac:dyDescent="0.35">
      <c r="A773" s="245"/>
      <c r="B773" s="108" t="s">
        <v>433</v>
      </c>
      <c r="C773" s="101"/>
      <c r="D773" s="102"/>
      <c r="E773" s="6"/>
      <c r="F773" s="162">
        <f>SUM(F460:F772)</f>
        <v>0</v>
      </c>
    </row>
  </sheetData>
  <sheetProtection algorithmName="SHA-512" hashValue="1qvvAHyAgbj9TBz6tNk9pP5XRR4Rkq5TzZWV5mQbNavjBE3xNgGl4fSCFNVKad1s/Jbn2JvWpYsDbQcaOdKaNQ==" saltValue="+MMWSzpnIYeC0qf1D2Nseg==" spinCount="100000" sheet="1" objects="1" scenarios="1"/>
  <protectedRanges>
    <protectedRange algorithmName="SHA-512" hashValue="E4G+2ESnzbEjOzpwwZ5xcKHJLEkMCRW9TLxHsPxtsR4Tu/wySHzlJDJkNLbO6a+dg3cnOx133x2r2OylP8MqRw==" saltValue="JkTFMQeEGMwhhWY5IXNIUA==" spinCount="100000" sqref="E460:E494" name="Område1"/>
    <protectedRange algorithmName="SHA-512" hashValue="E4G+2ESnzbEjOzpwwZ5xcKHJLEkMCRW9TLxHsPxtsR4Tu/wySHzlJDJkNLbO6a+dg3cnOx133x2r2OylP8MqRw==" saltValue="JkTFMQeEGMwhhWY5IXNIUA==" spinCount="100000" sqref="E495:E529" name="Område1_1"/>
    <protectedRange algorithmName="SHA-512" hashValue="E4G+2ESnzbEjOzpwwZ5xcKHJLEkMCRW9TLxHsPxtsR4Tu/wySHzlJDJkNLbO6a+dg3cnOx133x2r2OylP8MqRw==" saltValue="JkTFMQeEGMwhhWY5IXNIUA==" spinCount="100000" sqref="E530:E552" name="Område1_2"/>
  </protectedRanges>
  <mergeCells count="282">
    <mergeCell ref="C2:F2"/>
    <mergeCell ref="C3:F3"/>
    <mergeCell ref="A7:A30"/>
    <mergeCell ref="C7:C30"/>
    <mergeCell ref="D7:D30"/>
    <mergeCell ref="E7:E30"/>
    <mergeCell ref="F7:F30"/>
    <mergeCell ref="A32:A42"/>
    <mergeCell ref="C32:C42"/>
    <mergeCell ref="D32:D42"/>
    <mergeCell ref="E32:E42"/>
    <mergeCell ref="F32:F42"/>
    <mergeCell ref="A43:A56"/>
    <mergeCell ref="C43:C56"/>
    <mergeCell ref="D43:D56"/>
    <mergeCell ref="E43:E56"/>
    <mergeCell ref="F43:F56"/>
    <mergeCell ref="A57:A69"/>
    <mergeCell ref="C57:C69"/>
    <mergeCell ref="D57:D69"/>
    <mergeCell ref="E57:E69"/>
    <mergeCell ref="F57:F69"/>
    <mergeCell ref="A70:A84"/>
    <mergeCell ref="C70:C84"/>
    <mergeCell ref="D70:D84"/>
    <mergeCell ref="E70:E84"/>
    <mergeCell ref="F70:F84"/>
    <mergeCell ref="A85:A99"/>
    <mergeCell ref="C85:C99"/>
    <mergeCell ref="D85:D99"/>
    <mergeCell ref="E85:E99"/>
    <mergeCell ref="F85:F99"/>
    <mergeCell ref="A100:A112"/>
    <mergeCell ref="C100:C112"/>
    <mergeCell ref="D100:D112"/>
    <mergeCell ref="E100:E112"/>
    <mergeCell ref="F100:F112"/>
    <mergeCell ref="A113:A150"/>
    <mergeCell ref="C113:C150"/>
    <mergeCell ref="D113:D150"/>
    <mergeCell ref="E113:E150"/>
    <mergeCell ref="F113:F150"/>
    <mergeCell ref="A151:A161"/>
    <mergeCell ref="C151:C161"/>
    <mergeCell ref="D151:D161"/>
    <mergeCell ref="E151:E161"/>
    <mergeCell ref="F151:F161"/>
    <mergeCell ref="A162:A178"/>
    <mergeCell ref="C162:C178"/>
    <mergeCell ref="D162:D178"/>
    <mergeCell ref="E162:E178"/>
    <mergeCell ref="F162:F178"/>
    <mergeCell ref="A179:A191"/>
    <mergeCell ref="C179:C191"/>
    <mergeCell ref="D179:D191"/>
    <mergeCell ref="E179:E191"/>
    <mergeCell ref="F179:F191"/>
    <mergeCell ref="A192:A202"/>
    <mergeCell ref="C192:C202"/>
    <mergeCell ref="D192:D202"/>
    <mergeCell ref="E192:E202"/>
    <mergeCell ref="F192:F202"/>
    <mergeCell ref="A203:A211"/>
    <mergeCell ref="C203:C211"/>
    <mergeCell ref="D203:D211"/>
    <mergeCell ref="E203:E211"/>
    <mergeCell ref="F203:F211"/>
    <mergeCell ref="A212:A228"/>
    <mergeCell ref="C212:C228"/>
    <mergeCell ref="D212:D228"/>
    <mergeCell ref="E212:E228"/>
    <mergeCell ref="F212:F228"/>
    <mergeCell ref="A229:A245"/>
    <mergeCell ref="C229:C245"/>
    <mergeCell ref="D229:D245"/>
    <mergeCell ref="E229:E245"/>
    <mergeCell ref="F229:F245"/>
    <mergeCell ref="A246:A263"/>
    <mergeCell ref="C246:C263"/>
    <mergeCell ref="D246:D263"/>
    <mergeCell ref="E246:E263"/>
    <mergeCell ref="F246:F263"/>
    <mergeCell ref="A264:A283"/>
    <mergeCell ref="C264:C283"/>
    <mergeCell ref="D264:D283"/>
    <mergeCell ref="E264:E283"/>
    <mergeCell ref="F264:F283"/>
    <mergeCell ref="A284:A305"/>
    <mergeCell ref="C284:C305"/>
    <mergeCell ref="D284:D305"/>
    <mergeCell ref="E284:E305"/>
    <mergeCell ref="F284:F305"/>
    <mergeCell ref="A306:A319"/>
    <mergeCell ref="C306:C319"/>
    <mergeCell ref="D306:D319"/>
    <mergeCell ref="E306:E319"/>
    <mergeCell ref="F306:F319"/>
    <mergeCell ref="A320:A331"/>
    <mergeCell ref="C320:C331"/>
    <mergeCell ref="D320:D331"/>
    <mergeCell ref="E320:E331"/>
    <mergeCell ref="F320:F331"/>
    <mergeCell ref="A332:A344"/>
    <mergeCell ref="C332:C344"/>
    <mergeCell ref="D332:D344"/>
    <mergeCell ref="E332:E344"/>
    <mergeCell ref="F332:F344"/>
    <mergeCell ref="A345:A355"/>
    <mergeCell ref="C345:C355"/>
    <mergeCell ref="D345:D355"/>
    <mergeCell ref="E345:E355"/>
    <mergeCell ref="F345:F355"/>
    <mergeCell ref="A356:A368"/>
    <mergeCell ref="C356:C368"/>
    <mergeCell ref="D356:D368"/>
    <mergeCell ref="E356:E368"/>
    <mergeCell ref="F356:F368"/>
    <mergeCell ref="A369:A383"/>
    <mergeCell ref="C369:C383"/>
    <mergeCell ref="D369:D383"/>
    <mergeCell ref="E369:E383"/>
    <mergeCell ref="F369:F383"/>
    <mergeCell ref="A384:A398"/>
    <mergeCell ref="C384:C398"/>
    <mergeCell ref="D384:D398"/>
    <mergeCell ref="E384:E398"/>
    <mergeCell ref="F384:F398"/>
    <mergeCell ref="A399:A417"/>
    <mergeCell ref="C399:C417"/>
    <mergeCell ref="D399:D417"/>
    <mergeCell ref="E399:E417"/>
    <mergeCell ref="F399:F417"/>
    <mergeCell ref="A418:A433"/>
    <mergeCell ref="C418:C433"/>
    <mergeCell ref="D418:D433"/>
    <mergeCell ref="E418:E433"/>
    <mergeCell ref="F418:F433"/>
    <mergeCell ref="A434:A444"/>
    <mergeCell ref="C434:C444"/>
    <mergeCell ref="D434:D444"/>
    <mergeCell ref="E434:E444"/>
    <mergeCell ref="F434:F444"/>
    <mergeCell ref="A445:A457"/>
    <mergeCell ref="C445:C457"/>
    <mergeCell ref="D445:D457"/>
    <mergeCell ref="E445:E457"/>
    <mergeCell ref="F445:F457"/>
    <mergeCell ref="A460:A468"/>
    <mergeCell ref="C460:C468"/>
    <mergeCell ref="D460:D468"/>
    <mergeCell ref="E460:E468"/>
    <mergeCell ref="F460:F468"/>
    <mergeCell ref="A469:A479"/>
    <mergeCell ref="C469:C479"/>
    <mergeCell ref="D469:D479"/>
    <mergeCell ref="E469:E479"/>
    <mergeCell ref="F469:F479"/>
    <mergeCell ref="A480:A494"/>
    <mergeCell ref="C480:C494"/>
    <mergeCell ref="D480:D494"/>
    <mergeCell ref="E480:E494"/>
    <mergeCell ref="F480:F494"/>
    <mergeCell ref="A495:A505"/>
    <mergeCell ref="C495:C505"/>
    <mergeCell ref="D495:D505"/>
    <mergeCell ref="E495:E505"/>
    <mergeCell ref="F495:F505"/>
    <mergeCell ref="A506:A518"/>
    <mergeCell ref="C506:C518"/>
    <mergeCell ref="D506:D518"/>
    <mergeCell ref="E506:E518"/>
    <mergeCell ref="F506:F518"/>
    <mergeCell ref="A519:A529"/>
    <mergeCell ref="C519:C529"/>
    <mergeCell ref="D519:D529"/>
    <mergeCell ref="E519:E529"/>
    <mergeCell ref="F519:F529"/>
    <mergeCell ref="A530:A536"/>
    <mergeCell ref="C530:C536"/>
    <mergeCell ref="D530:D536"/>
    <mergeCell ref="E530:E536"/>
    <mergeCell ref="F530:F536"/>
    <mergeCell ref="A537:A543"/>
    <mergeCell ref="C537:C543"/>
    <mergeCell ref="D537:D543"/>
    <mergeCell ref="E537:E543"/>
    <mergeCell ref="F537:F543"/>
    <mergeCell ref="A544:A552"/>
    <mergeCell ref="C544:C552"/>
    <mergeCell ref="D544:D552"/>
    <mergeCell ref="E544:E552"/>
    <mergeCell ref="F544:F552"/>
    <mergeCell ref="A553:A572"/>
    <mergeCell ref="C553:C572"/>
    <mergeCell ref="D553:D572"/>
    <mergeCell ref="E553:E572"/>
    <mergeCell ref="F553:F572"/>
    <mergeCell ref="A573:A579"/>
    <mergeCell ref="C573:C579"/>
    <mergeCell ref="D573:D579"/>
    <mergeCell ref="E573:E579"/>
    <mergeCell ref="F573:F579"/>
    <mergeCell ref="A580:A594"/>
    <mergeCell ref="C580:C594"/>
    <mergeCell ref="D580:D594"/>
    <mergeCell ref="E580:E594"/>
    <mergeCell ref="F580:F594"/>
    <mergeCell ref="A595:A610"/>
    <mergeCell ref="C595:C610"/>
    <mergeCell ref="D595:D610"/>
    <mergeCell ref="E595:E610"/>
    <mergeCell ref="F595:F610"/>
    <mergeCell ref="A611:A621"/>
    <mergeCell ref="C611:C621"/>
    <mergeCell ref="D611:D621"/>
    <mergeCell ref="E611:E621"/>
    <mergeCell ref="F611:F621"/>
    <mergeCell ref="A622:A632"/>
    <mergeCell ref="C622:C632"/>
    <mergeCell ref="D622:D632"/>
    <mergeCell ref="E622:E632"/>
    <mergeCell ref="F622:F632"/>
    <mergeCell ref="A633:A641"/>
    <mergeCell ref="C633:C641"/>
    <mergeCell ref="D633:D641"/>
    <mergeCell ref="E633:E641"/>
    <mergeCell ref="F633:F641"/>
    <mergeCell ref="A642:A650"/>
    <mergeCell ref="C642:C650"/>
    <mergeCell ref="D642:D650"/>
    <mergeCell ref="E642:E650"/>
    <mergeCell ref="F642:F650"/>
    <mergeCell ref="A651:A659"/>
    <mergeCell ref="C651:C659"/>
    <mergeCell ref="D651:D659"/>
    <mergeCell ref="E651:E659"/>
    <mergeCell ref="F651:F659"/>
    <mergeCell ref="A660:A679"/>
    <mergeCell ref="C660:C679"/>
    <mergeCell ref="D660:D679"/>
    <mergeCell ref="E660:E679"/>
    <mergeCell ref="F660:F679"/>
    <mergeCell ref="A680:A690"/>
    <mergeCell ref="C680:C690"/>
    <mergeCell ref="D680:D690"/>
    <mergeCell ref="E680:E690"/>
    <mergeCell ref="F680:F690"/>
    <mergeCell ref="A691:A699"/>
    <mergeCell ref="C691:C699"/>
    <mergeCell ref="D691:D699"/>
    <mergeCell ref="E691:E699"/>
    <mergeCell ref="F691:F699"/>
    <mergeCell ref="A731:A739"/>
    <mergeCell ref="C731:C739"/>
    <mergeCell ref="D731:D739"/>
    <mergeCell ref="E731:E739"/>
    <mergeCell ref="F731:F739"/>
    <mergeCell ref="A700:A710"/>
    <mergeCell ref="C700:C710"/>
    <mergeCell ref="D700:D710"/>
    <mergeCell ref="E700:E710"/>
    <mergeCell ref="F700:F710"/>
    <mergeCell ref="A722:A730"/>
    <mergeCell ref="C722:C730"/>
    <mergeCell ref="D722:D730"/>
    <mergeCell ref="E722:E730"/>
    <mergeCell ref="F722:F730"/>
    <mergeCell ref="A711:A721"/>
    <mergeCell ref="C711:C721"/>
    <mergeCell ref="D711:D721"/>
    <mergeCell ref="E711:E721"/>
    <mergeCell ref="F711:F721"/>
    <mergeCell ref="A740:A755"/>
    <mergeCell ref="C740:C755"/>
    <mergeCell ref="D740:D755"/>
    <mergeCell ref="E740:E755"/>
    <mergeCell ref="F740:F755"/>
    <mergeCell ref="A756:A772"/>
    <mergeCell ref="C756:C772"/>
    <mergeCell ref="D756:D772"/>
    <mergeCell ref="E756:E772"/>
    <mergeCell ref="F756:F772"/>
  </mergeCells>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0331F-324B-45B1-A1F6-5D5595EE00FA}">
  <sheetPr>
    <tabColor rgb="FFCCCCFF"/>
  </sheetPr>
  <dimension ref="A1:G776"/>
  <sheetViews>
    <sheetView zoomScaleNormal="100" workbookViewId="0">
      <selection activeCell="K160" sqref="K160"/>
    </sheetView>
  </sheetViews>
  <sheetFormatPr baseColWidth="10" defaultColWidth="11.453125" defaultRowHeight="14.5" outlineLevelRow="1" x14ac:dyDescent="0.35"/>
  <cols>
    <col min="2" max="2" width="70.54296875" bestFit="1" customWidth="1"/>
    <col min="3" max="4" width="11.453125" style="7"/>
    <col min="5" max="6" width="11.453125" style="9"/>
  </cols>
  <sheetData>
    <row r="1" spans="1:6" x14ac:dyDescent="0.35">
      <c r="A1" s="109" t="s">
        <v>0</v>
      </c>
      <c r="D1" s="110"/>
      <c r="E1" s="111"/>
      <c r="F1" s="111"/>
    </row>
    <row r="2" spans="1:6" ht="15.75" customHeight="1" x14ac:dyDescent="0.35">
      <c r="A2" s="112" t="s">
        <v>1</v>
      </c>
      <c r="B2" s="113"/>
      <c r="C2" s="296" t="s">
        <v>579</v>
      </c>
      <c r="D2" s="296"/>
      <c r="E2" s="296"/>
      <c r="F2" s="296"/>
    </row>
    <row r="3" spans="1:6" ht="60.75" customHeight="1" x14ac:dyDescent="0.35">
      <c r="A3" s="1"/>
      <c r="C3" s="353" t="s">
        <v>583</v>
      </c>
      <c r="D3" s="354"/>
      <c r="E3" s="354"/>
      <c r="F3" s="355"/>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x14ac:dyDescent="0.35">
      <c r="A7" s="278" t="s">
        <v>1028</v>
      </c>
      <c r="B7" s="247" t="s">
        <v>584</v>
      </c>
      <c r="C7" s="281"/>
      <c r="D7" s="284"/>
      <c r="E7" s="356"/>
      <c r="F7" s="356"/>
    </row>
    <row r="8" spans="1:6" x14ac:dyDescent="0.35">
      <c r="A8" s="279"/>
      <c r="B8" s="125"/>
      <c r="C8" s="282"/>
      <c r="D8" s="285"/>
      <c r="E8" s="357"/>
      <c r="F8" s="357"/>
    </row>
    <row r="9" spans="1:6" ht="23" x14ac:dyDescent="0.35">
      <c r="A9" s="279"/>
      <c r="B9" s="176" t="s">
        <v>677</v>
      </c>
      <c r="C9" s="282"/>
      <c r="D9" s="285"/>
      <c r="E9" s="357"/>
      <c r="F9" s="357"/>
    </row>
    <row r="10" spans="1:6" x14ac:dyDescent="0.35">
      <c r="A10" s="279"/>
      <c r="B10" s="176"/>
      <c r="C10" s="282"/>
      <c r="D10" s="285"/>
      <c r="E10" s="357"/>
      <c r="F10" s="357"/>
    </row>
    <row r="11" spans="1:6" x14ac:dyDescent="0.35">
      <c r="A11" s="279"/>
      <c r="B11" s="176" t="s">
        <v>435</v>
      </c>
      <c r="C11" s="282"/>
      <c r="D11" s="285"/>
      <c r="E11" s="357"/>
      <c r="F11" s="357"/>
    </row>
    <row r="12" spans="1:6" x14ac:dyDescent="0.35">
      <c r="A12" s="279"/>
      <c r="B12" s="142" t="s">
        <v>470</v>
      </c>
      <c r="C12" s="282"/>
      <c r="D12" s="285"/>
      <c r="E12" s="357"/>
      <c r="F12" s="357"/>
    </row>
    <row r="13" spans="1:6" x14ac:dyDescent="0.35">
      <c r="A13" s="279"/>
      <c r="B13" s="142" t="s">
        <v>511</v>
      </c>
      <c r="C13" s="282"/>
      <c r="D13" s="285"/>
      <c r="E13" s="357"/>
      <c r="F13" s="357"/>
    </row>
    <row r="14" spans="1:6" x14ac:dyDescent="0.35">
      <c r="A14" s="279"/>
      <c r="B14" s="142" t="s">
        <v>523</v>
      </c>
      <c r="C14" s="282"/>
      <c r="D14" s="285"/>
      <c r="E14" s="357"/>
      <c r="F14" s="357"/>
    </row>
    <row r="15" spans="1:6" x14ac:dyDescent="0.35">
      <c r="A15" s="279"/>
      <c r="B15" s="142" t="s">
        <v>527</v>
      </c>
      <c r="C15" s="282"/>
      <c r="D15" s="285"/>
      <c r="E15" s="357"/>
      <c r="F15" s="357"/>
    </row>
    <row r="16" spans="1:6" x14ac:dyDescent="0.35">
      <c r="A16" s="279"/>
      <c r="B16" s="142" t="s">
        <v>526</v>
      </c>
      <c r="C16" s="282"/>
      <c r="D16" s="285"/>
      <c r="E16" s="357"/>
      <c r="F16" s="357"/>
    </row>
    <row r="17" spans="1:7" x14ac:dyDescent="0.35">
      <c r="A17" s="279"/>
      <c r="B17" s="142" t="s">
        <v>524</v>
      </c>
      <c r="C17" s="282"/>
      <c r="D17" s="285"/>
      <c r="E17" s="357"/>
      <c r="F17" s="357"/>
    </row>
    <row r="18" spans="1:7" x14ac:dyDescent="0.35">
      <c r="A18" s="279"/>
      <c r="B18" s="142" t="s">
        <v>525</v>
      </c>
      <c r="C18" s="282"/>
      <c r="D18" s="285"/>
      <c r="E18" s="357"/>
      <c r="F18" s="357"/>
    </row>
    <row r="19" spans="1:7" x14ac:dyDescent="0.35">
      <c r="A19" s="279"/>
      <c r="B19" s="142" t="s">
        <v>541</v>
      </c>
      <c r="C19" s="282"/>
      <c r="D19" s="285"/>
      <c r="E19" s="357"/>
      <c r="F19" s="357"/>
    </row>
    <row r="20" spans="1:7" x14ac:dyDescent="0.35">
      <c r="A20" s="279"/>
      <c r="B20" s="142" t="s">
        <v>678</v>
      </c>
      <c r="C20" s="282"/>
      <c r="D20" s="285"/>
      <c r="E20" s="357"/>
      <c r="F20" s="357"/>
      <c r="G20" s="24"/>
    </row>
    <row r="21" spans="1:7" x14ac:dyDescent="0.35">
      <c r="A21" s="279"/>
      <c r="B21" s="142" t="s">
        <v>438</v>
      </c>
      <c r="C21" s="282"/>
      <c r="D21" s="285"/>
      <c r="E21" s="357"/>
      <c r="F21" s="357"/>
    </row>
    <row r="22" spans="1:7" x14ac:dyDescent="0.35">
      <c r="A22" s="279"/>
      <c r="B22" s="142"/>
      <c r="C22" s="282"/>
      <c r="D22" s="285"/>
      <c r="E22" s="357"/>
      <c r="F22" s="357"/>
    </row>
    <row r="23" spans="1:7" ht="34.5" x14ac:dyDescent="0.35">
      <c r="A23" s="279"/>
      <c r="B23" s="142" t="s">
        <v>471</v>
      </c>
      <c r="C23" s="282"/>
      <c r="D23" s="285"/>
      <c r="E23" s="357"/>
      <c r="F23" s="357"/>
    </row>
    <row r="24" spans="1:7" x14ac:dyDescent="0.35">
      <c r="A24" s="279"/>
      <c r="B24" s="142"/>
      <c r="C24" s="282"/>
      <c r="D24" s="285"/>
      <c r="E24" s="357"/>
      <c r="F24" s="357"/>
    </row>
    <row r="25" spans="1:7" x14ac:dyDescent="0.35">
      <c r="A25" s="279"/>
      <c r="B25" s="176" t="s">
        <v>436</v>
      </c>
      <c r="C25" s="282"/>
      <c r="D25" s="285"/>
      <c r="E25" s="357"/>
      <c r="F25" s="357"/>
    </row>
    <row r="26" spans="1:7" x14ac:dyDescent="0.35">
      <c r="A26" s="279"/>
      <c r="B26" s="142"/>
      <c r="C26" s="282"/>
      <c r="D26" s="285"/>
      <c r="E26" s="357"/>
      <c r="F26" s="357"/>
    </row>
    <row r="27" spans="1:7" ht="17.25" customHeight="1" x14ac:dyDescent="0.35">
      <c r="A27" s="279"/>
      <c r="B27" s="142" t="s">
        <v>437</v>
      </c>
      <c r="C27" s="282"/>
      <c r="D27" s="285"/>
      <c r="E27" s="357"/>
      <c r="F27" s="357"/>
    </row>
    <row r="28" spans="1:7" ht="17.25" customHeight="1" x14ac:dyDescent="0.35">
      <c r="A28" s="279"/>
      <c r="B28" s="142"/>
      <c r="C28" s="282"/>
      <c r="D28" s="285"/>
      <c r="E28" s="357"/>
      <c r="F28" s="357"/>
    </row>
    <row r="29" spans="1:7" ht="34.5" x14ac:dyDescent="0.35">
      <c r="A29" s="279"/>
      <c r="B29" s="142" t="s">
        <v>556</v>
      </c>
      <c r="C29" s="282"/>
      <c r="D29" s="285"/>
      <c r="E29" s="357"/>
      <c r="F29" s="357"/>
    </row>
    <row r="30" spans="1:7" x14ac:dyDescent="0.35">
      <c r="A30" s="279"/>
      <c r="B30" s="176"/>
      <c r="C30" s="282"/>
      <c r="D30" s="285"/>
      <c r="E30" s="357"/>
      <c r="F30" s="357"/>
    </row>
    <row r="31" spans="1:7" ht="80.5" x14ac:dyDescent="0.35">
      <c r="A31" s="279"/>
      <c r="B31" s="176" t="s">
        <v>529</v>
      </c>
      <c r="C31" s="282"/>
      <c r="D31" s="285"/>
      <c r="E31" s="357"/>
      <c r="F31" s="357"/>
    </row>
    <row r="32" spans="1:7" x14ac:dyDescent="0.35">
      <c r="A32" s="280"/>
      <c r="B32" s="248"/>
      <c r="C32" s="283"/>
      <c r="D32" s="286"/>
      <c r="E32" s="358"/>
      <c r="F32" s="358"/>
    </row>
    <row r="33" spans="1:6" x14ac:dyDescent="0.35">
      <c r="A33" s="118" t="s">
        <v>16</v>
      </c>
      <c r="B33" s="119" t="s">
        <v>396</v>
      </c>
      <c r="C33" s="120"/>
      <c r="D33" s="121"/>
      <c r="E33" s="122"/>
      <c r="F33" s="122"/>
    </row>
    <row r="34" spans="1:6" x14ac:dyDescent="0.35">
      <c r="A34" s="278" t="s">
        <v>17</v>
      </c>
      <c r="B34" s="123" t="s">
        <v>18</v>
      </c>
      <c r="C34" s="281" t="s">
        <v>19</v>
      </c>
      <c r="D34" s="284">
        <v>1</v>
      </c>
      <c r="E34" s="350">
        <v>0</v>
      </c>
      <c r="F34" s="290">
        <f>D34*E34</f>
        <v>0</v>
      </c>
    </row>
    <row r="35" spans="1:6" x14ac:dyDescent="0.35">
      <c r="A35" s="279"/>
      <c r="B35" s="124" t="s">
        <v>20</v>
      </c>
      <c r="C35" s="282"/>
      <c r="D35" s="285"/>
      <c r="E35" s="351"/>
      <c r="F35" s="291"/>
    </row>
    <row r="36" spans="1:6" outlineLevel="1" x14ac:dyDescent="0.35">
      <c r="A36" s="279"/>
      <c r="B36" s="125"/>
      <c r="C36" s="282"/>
      <c r="D36" s="285"/>
      <c r="E36" s="351"/>
      <c r="F36" s="291"/>
    </row>
    <row r="37" spans="1:6" ht="26.5" outlineLevel="1" x14ac:dyDescent="0.35">
      <c r="A37" s="279"/>
      <c r="B37" s="126" t="s">
        <v>21</v>
      </c>
      <c r="C37" s="282"/>
      <c r="D37" s="285"/>
      <c r="E37" s="351"/>
      <c r="F37" s="291"/>
    </row>
    <row r="38" spans="1:6" outlineLevel="1" x14ac:dyDescent="0.35">
      <c r="A38" s="279"/>
      <c r="B38" s="127"/>
      <c r="C38" s="282"/>
      <c r="D38" s="285"/>
      <c r="E38" s="351"/>
      <c r="F38" s="291"/>
    </row>
    <row r="39" spans="1:6" ht="23" outlineLevel="1" x14ac:dyDescent="0.35">
      <c r="A39" s="279"/>
      <c r="B39" s="128" t="s">
        <v>22</v>
      </c>
      <c r="C39" s="282"/>
      <c r="D39" s="285"/>
      <c r="E39" s="351"/>
      <c r="F39" s="291"/>
    </row>
    <row r="40" spans="1:6" outlineLevel="1" x14ac:dyDescent="0.35">
      <c r="A40" s="279"/>
      <c r="B40" s="128"/>
      <c r="C40" s="282"/>
      <c r="D40" s="285"/>
      <c r="E40" s="351"/>
      <c r="F40" s="291"/>
    </row>
    <row r="41" spans="1:6" ht="34.5" outlineLevel="1" x14ac:dyDescent="0.35">
      <c r="A41" s="279"/>
      <c r="B41" s="128" t="s">
        <v>12</v>
      </c>
      <c r="C41" s="282"/>
      <c r="D41" s="285"/>
      <c r="E41" s="351"/>
      <c r="F41" s="291"/>
    </row>
    <row r="42" spans="1:6" outlineLevel="1" x14ac:dyDescent="0.35">
      <c r="A42" s="279"/>
      <c r="B42" s="128" t="s">
        <v>23</v>
      </c>
      <c r="C42" s="282"/>
      <c r="D42" s="285"/>
      <c r="E42" s="351"/>
      <c r="F42" s="291"/>
    </row>
    <row r="43" spans="1:6" outlineLevel="1" x14ac:dyDescent="0.35">
      <c r="A43" s="279"/>
      <c r="B43" s="129" t="s">
        <v>24</v>
      </c>
      <c r="C43" s="282"/>
      <c r="D43" s="285"/>
      <c r="E43" s="351"/>
      <c r="F43" s="291"/>
    </row>
    <row r="44" spans="1:6" outlineLevel="1" x14ac:dyDescent="0.35">
      <c r="A44" s="280"/>
      <c r="B44" s="130"/>
      <c r="C44" s="283"/>
      <c r="D44" s="286"/>
      <c r="E44" s="352"/>
      <c r="F44" s="292"/>
    </row>
    <row r="45" spans="1:6" x14ac:dyDescent="0.35">
      <c r="A45" s="278" t="s">
        <v>25</v>
      </c>
      <c r="B45" s="131" t="s">
        <v>18</v>
      </c>
      <c r="C45" s="281" t="s">
        <v>26</v>
      </c>
      <c r="D45" s="284">
        <v>1</v>
      </c>
      <c r="E45" s="350">
        <v>0</v>
      </c>
      <c r="F45" s="290">
        <f>D45*E45</f>
        <v>0</v>
      </c>
    </row>
    <row r="46" spans="1:6" x14ac:dyDescent="0.35">
      <c r="A46" s="279"/>
      <c r="B46" s="132" t="s">
        <v>27</v>
      </c>
      <c r="C46" s="282"/>
      <c r="D46" s="285"/>
      <c r="E46" s="351"/>
      <c r="F46" s="291"/>
    </row>
    <row r="47" spans="1:6" outlineLevel="1" x14ac:dyDescent="0.35">
      <c r="A47" s="279"/>
      <c r="B47" s="133"/>
      <c r="C47" s="282"/>
      <c r="D47" s="285"/>
      <c r="E47" s="351"/>
      <c r="F47" s="291"/>
    </row>
    <row r="48" spans="1:6" outlineLevel="1" x14ac:dyDescent="0.35">
      <c r="A48" s="279"/>
      <c r="B48" s="134" t="s">
        <v>28</v>
      </c>
      <c r="C48" s="282"/>
      <c r="D48" s="285"/>
      <c r="E48" s="351"/>
      <c r="F48" s="291"/>
    </row>
    <row r="49" spans="1:6" outlineLevel="1" x14ac:dyDescent="0.35">
      <c r="A49" s="279"/>
      <c r="B49" s="135"/>
      <c r="C49" s="282"/>
      <c r="D49" s="285"/>
      <c r="E49" s="351"/>
      <c r="F49" s="291"/>
    </row>
    <row r="50" spans="1:6" ht="34.5" outlineLevel="1" x14ac:dyDescent="0.35">
      <c r="A50" s="279"/>
      <c r="B50" s="134" t="s">
        <v>29</v>
      </c>
      <c r="C50" s="282"/>
      <c r="D50" s="285"/>
      <c r="E50" s="351"/>
      <c r="F50" s="291"/>
    </row>
    <row r="51" spans="1:6" outlineLevel="1" x14ac:dyDescent="0.35">
      <c r="A51" s="279"/>
      <c r="B51" s="136"/>
      <c r="C51" s="282"/>
      <c r="D51" s="285"/>
      <c r="E51" s="351"/>
      <c r="F51" s="291"/>
    </row>
    <row r="52" spans="1:6" ht="42.75" customHeight="1" outlineLevel="1" x14ac:dyDescent="0.35">
      <c r="A52" s="279"/>
      <c r="B52" s="134" t="s">
        <v>30</v>
      </c>
      <c r="C52" s="282"/>
      <c r="D52" s="285"/>
      <c r="E52" s="351"/>
      <c r="F52" s="291"/>
    </row>
    <row r="53" spans="1:6" ht="23" outlineLevel="1" x14ac:dyDescent="0.35">
      <c r="A53" s="279"/>
      <c r="B53" s="134" t="s">
        <v>31</v>
      </c>
      <c r="C53" s="282"/>
      <c r="D53" s="285"/>
      <c r="E53" s="351"/>
      <c r="F53" s="291"/>
    </row>
    <row r="54" spans="1:6" outlineLevel="1" x14ac:dyDescent="0.35">
      <c r="A54" s="279"/>
      <c r="B54" s="134"/>
      <c r="C54" s="282"/>
      <c r="D54" s="285"/>
      <c r="E54" s="351"/>
      <c r="F54" s="291"/>
    </row>
    <row r="55" spans="1:6" outlineLevel="1" x14ac:dyDescent="0.35">
      <c r="A55" s="279"/>
      <c r="B55" s="134" t="s">
        <v>32</v>
      </c>
      <c r="C55" s="282"/>
      <c r="D55" s="285"/>
      <c r="E55" s="351"/>
      <c r="F55" s="291"/>
    </row>
    <row r="56" spans="1:6" outlineLevel="1" x14ac:dyDescent="0.35">
      <c r="A56" s="279"/>
      <c r="B56" s="134" t="s">
        <v>23</v>
      </c>
      <c r="C56" s="282"/>
      <c r="D56" s="285"/>
      <c r="E56" s="351"/>
      <c r="F56" s="291"/>
    </row>
    <row r="57" spans="1:6" outlineLevel="1" x14ac:dyDescent="0.35">
      <c r="A57" s="279"/>
      <c r="B57" s="137" t="s">
        <v>33</v>
      </c>
      <c r="C57" s="282"/>
      <c r="D57" s="285"/>
      <c r="E57" s="351"/>
      <c r="F57" s="291"/>
    </row>
    <row r="58" spans="1:6" outlineLevel="1" x14ac:dyDescent="0.35">
      <c r="A58" s="280"/>
      <c r="B58" s="138"/>
      <c r="C58" s="283"/>
      <c r="D58" s="286"/>
      <c r="E58" s="352"/>
      <c r="F58" s="292"/>
    </row>
    <row r="59" spans="1:6" x14ac:dyDescent="0.35">
      <c r="A59" s="278" t="s">
        <v>34</v>
      </c>
      <c r="B59" s="131" t="s">
        <v>18</v>
      </c>
      <c r="C59" s="281" t="s">
        <v>26</v>
      </c>
      <c r="D59" s="284">
        <v>1</v>
      </c>
      <c r="E59" s="312">
        <v>0</v>
      </c>
      <c r="F59" s="297">
        <f>D59*E59</f>
        <v>0</v>
      </c>
    </row>
    <row r="60" spans="1:6" x14ac:dyDescent="0.35">
      <c r="A60" s="279"/>
      <c r="B60" s="132" t="s">
        <v>35</v>
      </c>
      <c r="C60" s="282"/>
      <c r="D60" s="285"/>
      <c r="E60" s="313"/>
      <c r="F60" s="298"/>
    </row>
    <row r="61" spans="1:6" outlineLevel="1" x14ac:dyDescent="0.35">
      <c r="A61" s="279"/>
      <c r="B61" s="133"/>
      <c r="C61" s="282"/>
      <c r="D61" s="285"/>
      <c r="E61" s="313"/>
      <c r="F61" s="298"/>
    </row>
    <row r="62" spans="1:6" ht="23" outlineLevel="1" x14ac:dyDescent="0.35">
      <c r="A62" s="279"/>
      <c r="B62" s="134" t="s">
        <v>397</v>
      </c>
      <c r="C62" s="282"/>
      <c r="D62" s="285"/>
      <c r="E62" s="313"/>
      <c r="F62" s="298"/>
    </row>
    <row r="63" spans="1:6" outlineLevel="1" x14ac:dyDescent="0.35">
      <c r="A63" s="279"/>
      <c r="B63" s="136"/>
      <c r="C63" s="282"/>
      <c r="D63" s="285"/>
      <c r="E63" s="313"/>
      <c r="F63" s="298"/>
    </row>
    <row r="64" spans="1:6" ht="46" outlineLevel="1" x14ac:dyDescent="0.35">
      <c r="A64" s="279"/>
      <c r="B64" s="134" t="s">
        <v>398</v>
      </c>
      <c r="C64" s="282"/>
      <c r="D64" s="285"/>
      <c r="E64" s="313"/>
      <c r="F64" s="298"/>
    </row>
    <row r="65" spans="1:6" outlineLevel="1" x14ac:dyDescent="0.35">
      <c r="A65" s="279"/>
      <c r="B65" s="134"/>
      <c r="C65" s="282"/>
      <c r="D65" s="285"/>
      <c r="E65" s="313"/>
      <c r="F65" s="298"/>
    </row>
    <row r="66" spans="1:6" ht="23" outlineLevel="1" x14ac:dyDescent="0.35">
      <c r="A66" s="279"/>
      <c r="B66" s="134" t="s">
        <v>36</v>
      </c>
      <c r="C66" s="282"/>
      <c r="D66" s="285"/>
      <c r="E66" s="313"/>
      <c r="F66" s="298"/>
    </row>
    <row r="67" spans="1:6" outlineLevel="1" x14ac:dyDescent="0.35">
      <c r="A67" s="279"/>
      <c r="B67" s="134"/>
      <c r="C67" s="282"/>
      <c r="D67" s="285"/>
      <c r="E67" s="313"/>
      <c r="F67" s="298"/>
    </row>
    <row r="68" spans="1:6" outlineLevel="1" x14ac:dyDescent="0.35">
      <c r="A68" s="279"/>
      <c r="B68" s="134" t="s">
        <v>37</v>
      </c>
      <c r="C68" s="282"/>
      <c r="D68" s="285"/>
      <c r="E68" s="313"/>
      <c r="F68" s="298"/>
    </row>
    <row r="69" spans="1:6" outlineLevel="1" x14ac:dyDescent="0.35">
      <c r="A69" s="279"/>
      <c r="B69" s="136"/>
      <c r="C69" s="282"/>
      <c r="D69" s="285"/>
      <c r="E69" s="313"/>
      <c r="F69" s="298"/>
    </row>
    <row r="70" spans="1:6" outlineLevel="1" x14ac:dyDescent="0.35">
      <c r="A70" s="279"/>
      <c r="B70" s="137" t="s">
        <v>33</v>
      </c>
      <c r="C70" s="282"/>
      <c r="D70" s="285"/>
      <c r="E70" s="313"/>
      <c r="F70" s="298"/>
    </row>
    <row r="71" spans="1:6" outlineLevel="1" x14ac:dyDescent="0.35">
      <c r="A71" s="280"/>
      <c r="B71" s="138"/>
      <c r="C71" s="283"/>
      <c r="D71" s="286"/>
      <c r="E71" s="314"/>
      <c r="F71" s="299"/>
    </row>
    <row r="72" spans="1:6" x14ac:dyDescent="0.35">
      <c r="A72" s="278" t="s">
        <v>38</v>
      </c>
      <c r="B72" s="131" t="s">
        <v>18</v>
      </c>
      <c r="C72" s="281" t="s">
        <v>26</v>
      </c>
      <c r="D72" s="284">
        <v>1</v>
      </c>
      <c r="E72" s="312">
        <v>0</v>
      </c>
      <c r="F72" s="297">
        <f>D72*E72</f>
        <v>0</v>
      </c>
    </row>
    <row r="73" spans="1:6" x14ac:dyDescent="0.35">
      <c r="A73" s="279"/>
      <c r="B73" s="132" t="s">
        <v>39</v>
      </c>
      <c r="C73" s="282"/>
      <c r="D73" s="285"/>
      <c r="E73" s="313"/>
      <c r="F73" s="298"/>
    </row>
    <row r="74" spans="1:6" outlineLevel="1" x14ac:dyDescent="0.35">
      <c r="A74" s="279"/>
      <c r="B74" s="139"/>
      <c r="C74" s="282"/>
      <c r="D74" s="285"/>
      <c r="E74" s="313"/>
      <c r="F74" s="298"/>
    </row>
    <row r="75" spans="1:6" ht="26.5" outlineLevel="1" x14ac:dyDescent="0.35">
      <c r="A75" s="279"/>
      <c r="B75" s="140" t="s">
        <v>40</v>
      </c>
      <c r="C75" s="282"/>
      <c r="D75" s="285"/>
      <c r="E75" s="313"/>
      <c r="F75" s="298"/>
    </row>
    <row r="76" spans="1:6" outlineLevel="1" x14ac:dyDescent="0.35">
      <c r="A76" s="279"/>
      <c r="B76" s="136"/>
      <c r="C76" s="282"/>
      <c r="D76" s="285"/>
      <c r="E76" s="313"/>
      <c r="F76" s="298"/>
    </row>
    <row r="77" spans="1:6" outlineLevel="1" x14ac:dyDescent="0.35">
      <c r="A77" s="279"/>
      <c r="B77" s="134" t="s">
        <v>41</v>
      </c>
      <c r="C77" s="282"/>
      <c r="D77" s="285"/>
      <c r="E77" s="313"/>
      <c r="F77" s="298"/>
    </row>
    <row r="78" spans="1:6" outlineLevel="1" x14ac:dyDescent="0.35">
      <c r="A78" s="279"/>
      <c r="B78" s="136"/>
      <c r="C78" s="282"/>
      <c r="D78" s="285"/>
      <c r="E78" s="313"/>
      <c r="F78" s="298"/>
    </row>
    <row r="79" spans="1:6" ht="23" outlineLevel="1" x14ac:dyDescent="0.35">
      <c r="A79" s="279"/>
      <c r="B79" s="134" t="s">
        <v>428</v>
      </c>
      <c r="C79" s="282"/>
      <c r="D79" s="285"/>
      <c r="E79" s="313"/>
      <c r="F79" s="298"/>
    </row>
    <row r="80" spans="1:6" outlineLevel="1" x14ac:dyDescent="0.35">
      <c r="A80" s="279"/>
      <c r="B80" s="134"/>
      <c r="C80" s="282"/>
      <c r="D80" s="285"/>
      <c r="E80" s="313"/>
      <c r="F80" s="298"/>
    </row>
    <row r="81" spans="1:6" ht="23" outlineLevel="1" x14ac:dyDescent="0.35">
      <c r="A81" s="279"/>
      <c r="B81" s="134" t="s">
        <v>42</v>
      </c>
      <c r="C81" s="282"/>
      <c r="D81" s="285"/>
      <c r="E81" s="313"/>
      <c r="F81" s="298"/>
    </row>
    <row r="82" spans="1:6" outlineLevel="1" x14ac:dyDescent="0.35">
      <c r="A82" s="279"/>
      <c r="B82" s="134"/>
      <c r="C82" s="282"/>
      <c r="D82" s="285"/>
      <c r="E82" s="313"/>
      <c r="F82" s="298"/>
    </row>
    <row r="83" spans="1:6" outlineLevel="1" x14ac:dyDescent="0.35">
      <c r="A83" s="279"/>
      <c r="B83" s="134" t="s">
        <v>43</v>
      </c>
      <c r="C83" s="282"/>
      <c r="D83" s="285"/>
      <c r="E83" s="313"/>
      <c r="F83" s="298"/>
    </row>
    <row r="84" spans="1:6" outlineLevel="1" x14ac:dyDescent="0.35">
      <c r="A84" s="279"/>
      <c r="B84" s="134" t="s">
        <v>23</v>
      </c>
      <c r="C84" s="282"/>
      <c r="D84" s="285"/>
      <c r="E84" s="313"/>
      <c r="F84" s="298"/>
    </row>
    <row r="85" spans="1:6" outlineLevel="1" x14ac:dyDescent="0.35">
      <c r="A85" s="279"/>
      <c r="B85" s="137" t="s">
        <v>44</v>
      </c>
      <c r="C85" s="282"/>
      <c r="D85" s="285"/>
      <c r="E85" s="313"/>
      <c r="F85" s="298"/>
    </row>
    <row r="86" spans="1:6" outlineLevel="1" x14ac:dyDescent="0.35">
      <c r="A86" s="280"/>
      <c r="B86" s="138"/>
      <c r="C86" s="283"/>
      <c r="D86" s="286"/>
      <c r="E86" s="314"/>
      <c r="F86" s="299"/>
    </row>
    <row r="87" spans="1:6" x14ac:dyDescent="0.35">
      <c r="A87" s="278" t="s">
        <v>45</v>
      </c>
      <c r="B87" s="123" t="s">
        <v>18</v>
      </c>
      <c r="C87" s="281" t="s">
        <v>26</v>
      </c>
      <c r="D87" s="284">
        <v>1</v>
      </c>
      <c r="E87" s="312">
        <v>0</v>
      </c>
      <c r="F87" s="297">
        <f>D87*E87</f>
        <v>0</v>
      </c>
    </row>
    <row r="88" spans="1:6" x14ac:dyDescent="0.35">
      <c r="A88" s="279"/>
      <c r="B88" s="124" t="s">
        <v>46</v>
      </c>
      <c r="C88" s="282"/>
      <c r="D88" s="285"/>
      <c r="E88" s="313"/>
      <c r="F88" s="298"/>
    </row>
    <row r="89" spans="1:6" outlineLevel="1" x14ac:dyDescent="0.35">
      <c r="A89" s="279"/>
      <c r="B89" s="125"/>
      <c r="C89" s="282"/>
      <c r="D89" s="285"/>
      <c r="E89" s="313"/>
      <c r="F89" s="298"/>
    </row>
    <row r="90" spans="1:6" outlineLevel="1" x14ac:dyDescent="0.35">
      <c r="A90" s="279"/>
      <c r="B90" s="126" t="s">
        <v>47</v>
      </c>
      <c r="C90" s="282"/>
      <c r="D90" s="285"/>
      <c r="E90" s="313"/>
      <c r="F90" s="298"/>
    </row>
    <row r="91" spans="1:6" outlineLevel="1" x14ac:dyDescent="0.35">
      <c r="A91" s="279"/>
      <c r="B91" s="127"/>
      <c r="C91" s="282"/>
      <c r="D91" s="285"/>
      <c r="E91" s="313"/>
      <c r="F91" s="298"/>
    </row>
    <row r="92" spans="1:6" ht="23" outlineLevel="1" x14ac:dyDescent="0.35">
      <c r="A92" s="279"/>
      <c r="B92" s="128" t="s">
        <v>48</v>
      </c>
      <c r="C92" s="282"/>
      <c r="D92" s="285"/>
      <c r="E92" s="313"/>
      <c r="F92" s="298"/>
    </row>
    <row r="93" spans="1:6" outlineLevel="1" x14ac:dyDescent="0.35">
      <c r="A93" s="279"/>
      <c r="B93" s="128"/>
      <c r="C93" s="282"/>
      <c r="D93" s="285"/>
      <c r="E93" s="313"/>
      <c r="F93" s="298"/>
    </row>
    <row r="94" spans="1:6" ht="23" outlineLevel="1" x14ac:dyDescent="0.35">
      <c r="A94" s="279"/>
      <c r="B94" s="134" t="s">
        <v>49</v>
      </c>
      <c r="C94" s="282"/>
      <c r="D94" s="285"/>
      <c r="E94" s="313"/>
      <c r="F94" s="298"/>
    </row>
    <row r="95" spans="1:6" outlineLevel="1" x14ac:dyDescent="0.35">
      <c r="A95" s="279"/>
      <c r="B95" s="128"/>
      <c r="C95" s="282"/>
      <c r="D95" s="285"/>
      <c r="E95" s="313"/>
      <c r="F95" s="298"/>
    </row>
    <row r="96" spans="1:6" ht="23" outlineLevel="1" x14ac:dyDescent="0.35">
      <c r="A96" s="279"/>
      <c r="B96" s="128" t="s">
        <v>50</v>
      </c>
      <c r="C96" s="282"/>
      <c r="D96" s="285"/>
      <c r="E96" s="313"/>
      <c r="F96" s="298"/>
    </row>
    <row r="97" spans="1:6" outlineLevel="1" x14ac:dyDescent="0.35">
      <c r="A97" s="279"/>
      <c r="B97" s="128"/>
      <c r="C97" s="282"/>
      <c r="D97" s="285"/>
      <c r="E97" s="313"/>
      <c r="F97" s="298"/>
    </row>
    <row r="98" spans="1:6" ht="23" outlineLevel="1" x14ac:dyDescent="0.35">
      <c r="A98" s="279"/>
      <c r="B98" s="128" t="s">
        <v>399</v>
      </c>
      <c r="C98" s="282"/>
      <c r="D98" s="285"/>
      <c r="E98" s="313"/>
      <c r="F98" s="298"/>
    </row>
    <row r="99" spans="1:6" outlineLevel="1" x14ac:dyDescent="0.35">
      <c r="A99" s="279"/>
      <c r="B99" s="128"/>
      <c r="C99" s="282"/>
      <c r="D99" s="285"/>
      <c r="E99" s="313"/>
      <c r="F99" s="298"/>
    </row>
    <row r="100" spans="1:6" outlineLevel="1" x14ac:dyDescent="0.35">
      <c r="A100" s="279"/>
      <c r="B100" s="129" t="s">
        <v>24</v>
      </c>
      <c r="C100" s="282"/>
      <c r="D100" s="285"/>
      <c r="E100" s="313"/>
      <c r="F100" s="298"/>
    </row>
    <row r="101" spans="1:6" outlineLevel="1" x14ac:dyDescent="0.35">
      <c r="A101" s="280"/>
      <c r="B101" s="141"/>
      <c r="C101" s="283"/>
      <c r="D101" s="286"/>
      <c r="E101" s="314"/>
      <c r="F101" s="299"/>
    </row>
    <row r="102" spans="1:6" x14ac:dyDescent="0.35">
      <c r="A102" s="278" t="s">
        <v>51</v>
      </c>
      <c r="B102" s="123" t="s">
        <v>18</v>
      </c>
      <c r="C102" s="281" t="s">
        <v>26</v>
      </c>
      <c r="D102" s="284">
        <v>1</v>
      </c>
      <c r="E102" s="312">
        <v>0</v>
      </c>
      <c r="F102" s="297">
        <f>D102*E102</f>
        <v>0</v>
      </c>
    </row>
    <row r="103" spans="1:6" x14ac:dyDescent="0.35">
      <c r="A103" s="279"/>
      <c r="B103" s="124" t="s">
        <v>429</v>
      </c>
      <c r="C103" s="282"/>
      <c r="D103" s="285"/>
      <c r="E103" s="313"/>
      <c r="F103" s="298"/>
    </row>
    <row r="104" spans="1:6" outlineLevel="1" x14ac:dyDescent="0.35">
      <c r="A104" s="279"/>
      <c r="B104" s="125"/>
      <c r="C104" s="282"/>
      <c r="D104" s="285"/>
      <c r="E104" s="313"/>
      <c r="F104" s="298"/>
    </row>
    <row r="105" spans="1:6" outlineLevel="1" x14ac:dyDescent="0.35">
      <c r="A105" s="279"/>
      <c r="B105" s="126" t="s">
        <v>400</v>
      </c>
      <c r="C105" s="282"/>
      <c r="D105" s="285"/>
      <c r="E105" s="313"/>
      <c r="F105" s="298"/>
    </row>
    <row r="106" spans="1:6" outlineLevel="1" x14ac:dyDescent="0.35">
      <c r="A106" s="279"/>
      <c r="B106" s="127"/>
      <c r="C106" s="282"/>
      <c r="D106" s="285"/>
      <c r="E106" s="313"/>
      <c r="F106" s="298"/>
    </row>
    <row r="107" spans="1:6" ht="34.5" outlineLevel="1" x14ac:dyDescent="0.35">
      <c r="A107" s="279"/>
      <c r="B107" s="128" t="s">
        <v>430</v>
      </c>
      <c r="C107" s="282"/>
      <c r="D107" s="285"/>
      <c r="E107" s="313"/>
      <c r="F107" s="298"/>
    </row>
    <row r="108" spans="1:6" outlineLevel="1" x14ac:dyDescent="0.35">
      <c r="A108" s="279"/>
      <c r="B108" s="128"/>
      <c r="C108" s="282"/>
      <c r="D108" s="285"/>
      <c r="E108" s="313"/>
      <c r="F108" s="298"/>
    </row>
    <row r="109" spans="1:6" ht="23" outlineLevel="1" x14ac:dyDescent="0.35">
      <c r="A109" s="279"/>
      <c r="B109" s="134" t="s">
        <v>401</v>
      </c>
      <c r="C109" s="282"/>
      <c r="D109" s="285"/>
      <c r="E109" s="313"/>
      <c r="F109" s="298"/>
    </row>
    <row r="110" spans="1:6" outlineLevel="1" x14ac:dyDescent="0.35">
      <c r="A110" s="279"/>
      <c r="B110" s="134"/>
      <c r="C110" s="282"/>
      <c r="D110" s="285"/>
      <c r="E110" s="313"/>
      <c r="F110" s="298"/>
    </row>
    <row r="111" spans="1:6" ht="115" outlineLevel="1" x14ac:dyDescent="0.35">
      <c r="A111" s="279"/>
      <c r="B111" s="134" t="s">
        <v>432</v>
      </c>
      <c r="C111" s="282"/>
      <c r="D111" s="285"/>
      <c r="E111" s="313"/>
      <c r="F111" s="298"/>
    </row>
    <row r="112" spans="1:6" outlineLevel="1" x14ac:dyDescent="0.35">
      <c r="A112" s="279"/>
      <c r="B112" s="134"/>
      <c r="C112" s="282"/>
      <c r="D112" s="285"/>
      <c r="E112" s="313"/>
      <c r="F112" s="298"/>
    </row>
    <row r="113" spans="1:6" outlineLevel="1" x14ac:dyDescent="0.35">
      <c r="A113" s="279"/>
      <c r="B113" s="129" t="s">
        <v>170</v>
      </c>
      <c r="C113" s="282"/>
      <c r="D113" s="285"/>
      <c r="E113" s="313"/>
      <c r="F113" s="298"/>
    </row>
    <row r="114" spans="1:6" outlineLevel="1" x14ac:dyDescent="0.35">
      <c r="A114" s="280"/>
      <c r="B114" s="141"/>
      <c r="C114" s="283"/>
      <c r="D114" s="286"/>
      <c r="E114" s="314"/>
      <c r="F114" s="299"/>
    </row>
    <row r="115" spans="1:6" x14ac:dyDescent="0.35">
      <c r="A115" s="278" t="s">
        <v>52</v>
      </c>
      <c r="B115" s="123" t="s">
        <v>53</v>
      </c>
      <c r="C115" s="281" t="s">
        <v>26</v>
      </c>
      <c r="D115" s="284">
        <v>1</v>
      </c>
      <c r="E115" s="312">
        <v>0</v>
      </c>
      <c r="F115" s="297">
        <f>D115*E115</f>
        <v>0</v>
      </c>
    </row>
    <row r="116" spans="1:6" x14ac:dyDescent="0.35">
      <c r="A116" s="279"/>
      <c r="B116" s="124" t="s">
        <v>54</v>
      </c>
      <c r="C116" s="282"/>
      <c r="D116" s="285"/>
      <c r="E116" s="313"/>
      <c r="F116" s="298"/>
    </row>
    <row r="117" spans="1:6" outlineLevel="1" x14ac:dyDescent="0.35">
      <c r="A117" s="279"/>
      <c r="B117" s="125"/>
      <c r="C117" s="282"/>
      <c r="D117" s="285"/>
      <c r="E117" s="313"/>
      <c r="F117" s="298"/>
    </row>
    <row r="118" spans="1:6" ht="24" outlineLevel="1" x14ac:dyDescent="0.35">
      <c r="A118" s="279"/>
      <c r="B118" s="129" t="s">
        <v>55</v>
      </c>
      <c r="C118" s="282"/>
      <c r="D118" s="285"/>
      <c r="E118" s="313"/>
      <c r="F118" s="298"/>
    </row>
    <row r="119" spans="1:6" outlineLevel="1" x14ac:dyDescent="0.35">
      <c r="A119" s="279"/>
      <c r="B119" s="129"/>
      <c r="C119" s="282"/>
      <c r="D119" s="285"/>
      <c r="E119" s="313"/>
      <c r="F119" s="298"/>
    </row>
    <row r="120" spans="1:6" ht="54" customHeight="1" outlineLevel="1" x14ac:dyDescent="0.35">
      <c r="A120" s="279"/>
      <c r="B120" s="128" t="s">
        <v>56</v>
      </c>
      <c r="C120" s="282"/>
      <c r="D120" s="285"/>
      <c r="E120" s="313"/>
      <c r="F120" s="298"/>
    </row>
    <row r="121" spans="1:6" ht="23" outlineLevel="1" x14ac:dyDescent="0.35">
      <c r="A121" s="279"/>
      <c r="B121" s="128" t="s">
        <v>57</v>
      </c>
      <c r="C121" s="282"/>
      <c r="D121" s="285"/>
      <c r="E121" s="313"/>
      <c r="F121" s="298"/>
    </row>
    <row r="122" spans="1:6" ht="23" outlineLevel="1" x14ac:dyDescent="0.35">
      <c r="A122" s="279"/>
      <c r="B122" s="128" t="s">
        <v>58</v>
      </c>
      <c r="C122" s="282"/>
      <c r="D122" s="285"/>
      <c r="E122" s="313"/>
      <c r="F122" s="298"/>
    </row>
    <row r="123" spans="1:6" outlineLevel="1" x14ac:dyDescent="0.35">
      <c r="A123" s="279"/>
      <c r="B123" s="128"/>
      <c r="C123" s="282"/>
      <c r="D123" s="285"/>
      <c r="E123" s="313"/>
      <c r="F123" s="298"/>
    </row>
    <row r="124" spans="1:6" outlineLevel="1" x14ac:dyDescent="0.35">
      <c r="A124" s="279"/>
      <c r="B124" s="128" t="s">
        <v>59</v>
      </c>
      <c r="C124" s="282"/>
      <c r="D124" s="285"/>
      <c r="E124" s="313"/>
      <c r="F124" s="298"/>
    </row>
    <row r="125" spans="1:6" outlineLevel="1" x14ac:dyDescent="0.35">
      <c r="A125" s="279"/>
      <c r="B125" s="128"/>
      <c r="C125" s="282"/>
      <c r="D125" s="285"/>
      <c r="E125" s="313"/>
      <c r="F125" s="298"/>
    </row>
    <row r="126" spans="1:6" ht="23" outlineLevel="1" x14ac:dyDescent="0.35">
      <c r="A126" s="279"/>
      <c r="B126" s="142" t="s">
        <v>60</v>
      </c>
      <c r="C126" s="282"/>
      <c r="D126" s="285"/>
      <c r="E126" s="313"/>
      <c r="F126" s="298"/>
    </row>
    <row r="127" spans="1:6" outlineLevel="1" x14ac:dyDescent="0.35">
      <c r="A127" s="279"/>
      <c r="B127" s="128"/>
      <c r="C127" s="282"/>
      <c r="D127" s="285"/>
      <c r="E127" s="313"/>
      <c r="F127" s="298"/>
    </row>
    <row r="128" spans="1:6" outlineLevel="1" x14ac:dyDescent="0.35">
      <c r="A128" s="279"/>
      <c r="B128" s="143" t="s">
        <v>402</v>
      </c>
      <c r="C128" s="282"/>
      <c r="D128" s="285"/>
      <c r="E128" s="313"/>
      <c r="F128" s="298"/>
    </row>
    <row r="129" spans="1:6" outlineLevel="1" x14ac:dyDescent="0.35">
      <c r="A129" s="279"/>
      <c r="B129" s="144" t="s">
        <v>62</v>
      </c>
      <c r="C129" s="282"/>
      <c r="D129" s="285"/>
      <c r="E129" s="313"/>
      <c r="F129" s="298"/>
    </row>
    <row r="130" spans="1:6" outlineLevel="1" x14ac:dyDescent="0.35">
      <c r="A130" s="279"/>
      <c r="B130" s="144" t="s">
        <v>403</v>
      </c>
      <c r="C130" s="282"/>
      <c r="D130" s="285"/>
      <c r="E130" s="313"/>
      <c r="F130" s="298"/>
    </row>
    <row r="131" spans="1:6" outlineLevel="1" x14ac:dyDescent="0.35">
      <c r="A131" s="279"/>
      <c r="B131" s="144" t="s">
        <v>404</v>
      </c>
      <c r="C131" s="282"/>
      <c r="D131" s="285"/>
      <c r="E131" s="313"/>
      <c r="F131" s="298"/>
    </row>
    <row r="132" spans="1:6" outlineLevel="1" x14ac:dyDescent="0.35">
      <c r="A132" s="279"/>
      <c r="B132" s="128"/>
      <c r="C132" s="282"/>
      <c r="D132" s="285"/>
      <c r="E132" s="313"/>
      <c r="F132" s="298"/>
    </row>
    <row r="133" spans="1:6" outlineLevel="1" x14ac:dyDescent="0.35">
      <c r="A133" s="279"/>
      <c r="B133" s="145" t="s">
        <v>61</v>
      </c>
      <c r="C133" s="282"/>
      <c r="D133" s="285"/>
      <c r="E133" s="313"/>
      <c r="F133" s="298"/>
    </row>
    <row r="134" spans="1:6" outlineLevel="1" x14ac:dyDescent="0.35">
      <c r="A134" s="279"/>
      <c r="B134" s="128" t="s">
        <v>62</v>
      </c>
      <c r="C134" s="282"/>
      <c r="D134" s="285"/>
      <c r="E134" s="313"/>
      <c r="F134" s="298"/>
    </row>
    <row r="135" spans="1:6" outlineLevel="1" x14ac:dyDescent="0.35">
      <c r="A135" s="279"/>
      <c r="B135" s="128" t="s">
        <v>63</v>
      </c>
      <c r="C135" s="282"/>
      <c r="D135" s="285"/>
      <c r="E135" s="313"/>
      <c r="F135" s="298"/>
    </row>
    <row r="136" spans="1:6" outlineLevel="1" x14ac:dyDescent="0.35">
      <c r="A136" s="279"/>
      <c r="B136" s="128" t="s">
        <v>64</v>
      </c>
      <c r="C136" s="282"/>
      <c r="D136" s="285"/>
      <c r="E136" s="313"/>
      <c r="F136" s="298"/>
    </row>
    <row r="137" spans="1:6" outlineLevel="1" x14ac:dyDescent="0.35">
      <c r="A137" s="279"/>
      <c r="B137" s="128" t="s">
        <v>65</v>
      </c>
      <c r="C137" s="282"/>
      <c r="D137" s="285"/>
      <c r="E137" s="313"/>
      <c r="F137" s="298"/>
    </row>
    <row r="138" spans="1:6" outlineLevel="1" x14ac:dyDescent="0.35">
      <c r="A138" s="279"/>
      <c r="B138" s="128" t="s">
        <v>943</v>
      </c>
      <c r="C138" s="282"/>
      <c r="D138" s="285"/>
      <c r="E138" s="313"/>
      <c r="F138" s="298"/>
    </row>
    <row r="139" spans="1:6" outlineLevel="1" x14ac:dyDescent="0.35">
      <c r="A139" s="279"/>
      <c r="B139" s="128"/>
      <c r="C139" s="282"/>
      <c r="D139" s="285"/>
      <c r="E139" s="313"/>
      <c r="F139" s="298"/>
    </row>
    <row r="140" spans="1:6" outlineLevel="1" x14ac:dyDescent="0.35">
      <c r="A140" s="279"/>
      <c r="B140" s="145" t="s">
        <v>66</v>
      </c>
      <c r="C140" s="282"/>
      <c r="D140" s="285"/>
      <c r="E140" s="313"/>
      <c r="F140" s="298"/>
    </row>
    <row r="141" spans="1:6" outlineLevel="1" x14ac:dyDescent="0.35">
      <c r="A141" s="279"/>
      <c r="B141" s="128" t="s">
        <v>62</v>
      </c>
      <c r="C141" s="282"/>
      <c r="D141" s="285"/>
      <c r="E141" s="313"/>
      <c r="F141" s="298"/>
    </row>
    <row r="142" spans="1:6" outlineLevel="1" x14ac:dyDescent="0.35">
      <c r="A142" s="279"/>
      <c r="B142" s="128" t="s">
        <v>67</v>
      </c>
      <c r="C142" s="282"/>
      <c r="D142" s="285"/>
      <c r="E142" s="313"/>
      <c r="F142" s="298"/>
    </row>
    <row r="143" spans="1:6" outlineLevel="1" x14ac:dyDescent="0.35">
      <c r="A143" s="279"/>
      <c r="B143" s="128" t="s">
        <v>68</v>
      </c>
      <c r="C143" s="282"/>
      <c r="D143" s="285"/>
      <c r="E143" s="313"/>
      <c r="F143" s="298"/>
    </row>
    <row r="144" spans="1:6" outlineLevel="1" x14ac:dyDescent="0.35">
      <c r="A144" s="279"/>
      <c r="B144" s="134" t="s">
        <v>405</v>
      </c>
      <c r="C144" s="282"/>
      <c r="D144" s="285"/>
      <c r="E144" s="313"/>
      <c r="F144" s="298"/>
    </row>
    <row r="145" spans="1:6" outlineLevel="1" x14ac:dyDescent="0.35">
      <c r="A145" s="279"/>
      <c r="B145" s="134" t="s">
        <v>406</v>
      </c>
      <c r="C145" s="282"/>
      <c r="D145" s="285"/>
      <c r="E145" s="313"/>
      <c r="F145" s="298"/>
    </row>
    <row r="146" spans="1:6" outlineLevel="1" x14ac:dyDescent="0.35">
      <c r="A146" s="279"/>
      <c r="B146" s="134" t="s">
        <v>407</v>
      </c>
      <c r="C146" s="282"/>
      <c r="D146" s="285"/>
      <c r="E146" s="313"/>
      <c r="F146" s="298"/>
    </row>
    <row r="147" spans="1:6" outlineLevel="1" x14ac:dyDescent="0.35">
      <c r="A147" s="279"/>
      <c r="B147" s="134" t="s">
        <v>922</v>
      </c>
      <c r="C147" s="282"/>
      <c r="D147" s="285"/>
      <c r="E147" s="313"/>
      <c r="F147" s="298"/>
    </row>
    <row r="148" spans="1:6" outlineLevel="1" x14ac:dyDescent="0.35">
      <c r="A148" s="279"/>
      <c r="B148" s="128"/>
      <c r="C148" s="282"/>
      <c r="D148" s="285"/>
      <c r="E148" s="313"/>
      <c r="F148" s="298"/>
    </row>
    <row r="149" spans="1:6" outlineLevel="1" x14ac:dyDescent="0.35">
      <c r="A149" s="279"/>
      <c r="B149" s="128" t="s">
        <v>431</v>
      </c>
      <c r="C149" s="282"/>
      <c r="D149" s="285"/>
      <c r="E149" s="313"/>
      <c r="F149" s="298"/>
    </row>
    <row r="150" spans="1:6" outlineLevel="1" x14ac:dyDescent="0.35">
      <c r="A150" s="279"/>
      <c r="B150" s="125"/>
      <c r="C150" s="282"/>
      <c r="D150" s="285"/>
      <c r="E150" s="313"/>
      <c r="F150" s="298"/>
    </row>
    <row r="151" spans="1:6" outlineLevel="1" x14ac:dyDescent="0.35">
      <c r="A151" s="279"/>
      <c r="B151" s="129" t="s">
        <v>83</v>
      </c>
      <c r="C151" s="282"/>
      <c r="D151" s="285"/>
      <c r="E151" s="313"/>
      <c r="F151" s="298"/>
    </row>
    <row r="152" spans="1:6" outlineLevel="1" x14ac:dyDescent="0.35">
      <c r="A152" s="280"/>
      <c r="B152" s="130"/>
      <c r="C152" s="283"/>
      <c r="D152" s="286"/>
      <c r="E152" s="314"/>
      <c r="F152" s="299"/>
    </row>
    <row r="153" spans="1:6" x14ac:dyDescent="0.35">
      <c r="A153" s="278" t="s">
        <v>70</v>
      </c>
      <c r="B153" s="123" t="s">
        <v>53</v>
      </c>
      <c r="C153" s="281" t="s">
        <v>26</v>
      </c>
      <c r="D153" s="284">
        <v>1</v>
      </c>
      <c r="E153" s="312">
        <v>0</v>
      </c>
      <c r="F153" s="297">
        <f>D153*E153</f>
        <v>0</v>
      </c>
    </row>
    <row r="154" spans="1:6" x14ac:dyDescent="0.35">
      <c r="A154" s="279"/>
      <c r="B154" s="124" t="s">
        <v>71</v>
      </c>
      <c r="C154" s="282"/>
      <c r="D154" s="285"/>
      <c r="E154" s="313"/>
      <c r="F154" s="298"/>
    </row>
    <row r="155" spans="1:6" outlineLevel="1" x14ac:dyDescent="0.35">
      <c r="A155" s="279"/>
      <c r="B155" s="125"/>
      <c r="C155" s="282"/>
      <c r="D155" s="285"/>
      <c r="E155" s="313"/>
      <c r="F155" s="298"/>
    </row>
    <row r="156" spans="1:6" outlineLevel="1" x14ac:dyDescent="0.35">
      <c r="A156" s="279"/>
      <c r="B156" s="129" t="s">
        <v>72</v>
      </c>
      <c r="C156" s="282"/>
      <c r="D156" s="285"/>
      <c r="E156" s="313"/>
      <c r="F156" s="298"/>
    </row>
    <row r="157" spans="1:6" outlineLevel="1" x14ac:dyDescent="0.35">
      <c r="A157" s="279"/>
      <c r="B157" s="127"/>
      <c r="C157" s="282"/>
      <c r="D157" s="285"/>
      <c r="E157" s="313"/>
      <c r="F157" s="298"/>
    </row>
    <row r="158" spans="1:6" ht="34.5" outlineLevel="1" x14ac:dyDescent="0.35">
      <c r="A158" s="279"/>
      <c r="B158" s="128" t="s">
        <v>967</v>
      </c>
      <c r="C158" s="282"/>
      <c r="D158" s="285"/>
      <c r="E158" s="313"/>
      <c r="F158" s="298"/>
    </row>
    <row r="159" spans="1:6" outlineLevel="1" x14ac:dyDescent="0.35">
      <c r="A159" s="279"/>
      <c r="B159" s="128"/>
      <c r="C159" s="282"/>
      <c r="D159" s="285"/>
      <c r="E159" s="313"/>
      <c r="F159" s="298"/>
    </row>
    <row r="160" spans="1:6" ht="23" outlineLevel="1" x14ac:dyDescent="0.35">
      <c r="A160" s="279"/>
      <c r="B160" s="134" t="s">
        <v>73</v>
      </c>
      <c r="C160" s="282"/>
      <c r="D160" s="285"/>
      <c r="E160" s="313"/>
      <c r="F160" s="298"/>
    </row>
    <row r="161" spans="1:6" outlineLevel="1" x14ac:dyDescent="0.35">
      <c r="A161" s="279"/>
      <c r="B161" s="128"/>
      <c r="C161" s="282"/>
      <c r="D161" s="285"/>
      <c r="E161" s="313"/>
      <c r="F161" s="298"/>
    </row>
    <row r="162" spans="1:6" outlineLevel="1" x14ac:dyDescent="0.35">
      <c r="A162" s="279"/>
      <c r="B162" s="128" t="s">
        <v>74</v>
      </c>
      <c r="C162" s="282"/>
      <c r="D162" s="285"/>
      <c r="E162" s="313"/>
      <c r="F162" s="298"/>
    </row>
    <row r="163" spans="1:6" outlineLevel="1" x14ac:dyDescent="0.35">
      <c r="A163" s="280"/>
      <c r="B163" s="130"/>
      <c r="C163" s="283"/>
      <c r="D163" s="286"/>
      <c r="E163" s="314"/>
      <c r="F163" s="299"/>
    </row>
    <row r="164" spans="1:6" x14ac:dyDescent="0.35">
      <c r="A164" s="278" t="s">
        <v>75</v>
      </c>
      <c r="B164" s="123" t="s">
        <v>76</v>
      </c>
      <c r="C164" s="281" t="s">
        <v>26</v>
      </c>
      <c r="D164" s="284">
        <v>1</v>
      </c>
      <c r="E164" s="312">
        <v>0</v>
      </c>
      <c r="F164" s="297">
        <f>D164*E164</f>
        <v>0</v>
      </c>
    </row>
    <row r="165" spans="1:6" x14ac:dyDescent="0.35">
      <c r="A165" s="279"/>
      <c r="B165" s="124" t="s">
        <v>968</v>
      </c>
      <c r="C165" s="282"/>
      <c r="D165" s="285"/>
      <c r="E165" s="313"/>
      <c r="F165" s="298"/>
    </row>
    <row r="166" spans="1:6" outlineLevel="1" x14ac:dyDescent="0.35">
      <c r="A166" s="279"/>
      <c r="B166" s="125"/>
      <c r="C166" s="282"/>
      <c r="D166" s="285"/>
      <c r="E166" s="313"/>
      <c r="F166" s="298"/>
    </row>
    <row r="167" spans="1:6" ht="72" outlineLevel="1" x14ac:dyDescent="0.35">
      <c r="A167" s="279"/>
      <c r="B167" s="129" t="s">
        <v>78</v>
      </c>
      <c r="C167" s="282"/>
      <c r="D167" s="285"/>
      <c r="E167" s="313"/>
      <c r="F167" s="298"/>
    </row>
    <row r="168" spans="1:6" outlineLevel="1" x14ac:dyDescent="0.35">
      <c r="A168" s="279"/>
      <c r="B168" s="129"/>
      <c r="C168" s="282"/>
      <c r="D168" s="285"/>
      <c r="E168" s="313"/>
      <c r="F168" s="298"/>
    </row>
    <row r="169" spans="1:6" outlineLevel="1" x14ac:dyDescent="0.35">
      <c r="A169" s="279"/>
      <c r="B169" s="128" t="s">
        <v>79</v>
      </c>
      <c r="C169" s="282"/>
      <c r="D169" s="285"/>
      <c r="E169" s="313"/>
      <c r="F169" s="298"/>
    </row>
    <row r="170" spans="1:6" outlineLevel="1" x14ac:dyDescent="0.35">
      <c r="A170" s="279"/>
      <c r="B170" s="128"/>
      <c r="C170" s="282"/>
      <c r="D170" s="285"/>
      <c r="E170" s="313"/>
      <c r="F170" s="298"/>
    </row>
    <row r="171" spans="1:6" ht="34.5" outlineLevel="1" x14ac:dyDescent="0.35">
      <c r="A171" s="279"/>
      <c r="B171" s="128" t="s">
        <v>80</v>
      </c>
      <c r="C171" s="282"/>
      <c r="D171" s="285"/>
      <c r="E171" s="313"/>
      <c r="F171" s="298"/>
    </row>
    <row r="172" spans="1:6" outlineLevel="1" x14ac:dyDescent="0.35">
      <c r="A172" s="279"/>
      <c r="B172" s="128"/>
      <c r="C172" s="282"/>
      <c r="D172" s="285"/>
      <c r="E172" s="313"/>
      <c r="F172" s="298"/>
    </row>
    <row r="173" spans="1:6" ht="57.5" outlineLevel="1" x14ac:dyDescent="0.35">
      <c r="A173" s="279"/>
      <c r="B173" s="128" t="s">
        <v>81</v>
      </c>
      <c r="C173" s="282"/>
      <c r="D173" s="285"/>
      <c r="E173" s="313"/>
      <c r="F173" s="298"/>
    </row>
    <row r="174" spans="1:6" outlineLevel="1" x14ac:dyDescent="0.35">
      <c r="A174" s="279"/>
      <c r="B174" s="128"/>
      <c r="C174" s="282"/>
      <c r="D174" s="285"/>
      <c r="E174" s="313"/>
      <c r="F174" s="298"/>
    </row>
    <row r="175" spans="1:6" ht="34.5" outlineLevel="1" x14ac:dyDescent="0.35">
      <c r="A175" s="279"/>
      <c r="B175" s="128" t="s">
        <v>408</v>
      </c>
      <c r="C175" s="282"/>
      <c r="D175" s="285"/>
      <c r="E175" s="313"/>
      <c r="F175" s="298"/>
    </row>
    <row r="176" spans="1:6" outlineLevel="1" x14ac:dyDescent="0.35">
      <c r="A176" s="279"/>
      <c r="B176" s="128"/>
      <c r="C176" s="282"/>
      <c r="D176" s="285"/>
      <c r="E176" s="313"/>
      <c r="F176" s="298"/>
    </row>
    <row r="177" spans="1:6" outlineLevel="1" x14ac:dyDescent="0.35">
      <c r="A177" s="279"/>
      <c r="B177" s="128" t="s">
        <v>82</v>
      </c>
      <c r="C177" s="282"/>
      <c r="D177" s="285"/>
      <c r="E177" s="313"/>
      <c r="F177" s="298"/>
    </row>
    <row r="178" spans="1:6" outlineLevel="1" x14ac:dyDescent="0.35">
      <c r="A178" s="279"/>
      <c r="B178" s="128"/>
      <c r="C178" s="282"/>
      <c r="D178" s="285"/>
      <c r="E178" s="313"/>
      <c r="F178" s="298"/>
    </row>
    <row r="179" spans="1:6" outlineLevel="1" x14ac:dyDescent="0.35">
      <c r="A179" s="279"/>
      <c r="B179" s="128" t="s">
        <v>83</v>
      </c>
      <c r="C179" s="282"/>
      <c r="D179" s="285"/>
      <c r="E179" s="313"/>
      <c r="F179" s="298"/>
    </row>
    <row r="180" spans="1:6" outlineLevel="1" x14ac:dyDescent="0.35">
      <c r="A180" s="280"/>
      <c r="B180" s="130"/>
      <c r="C180" s="283"/>
      <c r="D180" s="286"/>
      <c r="E180" s="314"/>
      <c r="F180" s="299"/>
    </row>
    <row r="181" spans="1:6" x14ac:dyDescent="0.35">
      <c r="A181" s="278" t="s">
        <v>84</v>
      </c>
      <c r="B181" s="123" t="s">
        <v>76</v>
      </c>
      <c r="C181" s="281" t="s">
        <v>26</v>
      </c>
      <c r="D181" s="284">
        <v>1</v>
      </c>
      <c r="E181" s="312">
        <v>0</v>
      </c>
      <c r="F181" s="297">
        <f>D181*E181</f>
        <v>0</v>
      </c>
    </row>
    <row r="182" spans="1:6" x14ac:dyDescent="0.35">
      <c r="A182" s="279"/>
      <c r="B182" s="124" t="s">
        <v>77</v>
      </c>
      <c r="C182" s="282"/>
      <c r="D182" s="285"/>
      <c r="E182" s="313"/>
      <c r="F182" s="298"/>
    </row>
    <row r="183" spans="1:6" outlineLevel="1" x14ac:dyDescent="0.35">
      <c r="A183" s="279"/>
      <c r="B183" s="124"/>
      <c r="C183" s="282"/>
      <c r="D183" s="285"/>
      <c r="E183" s="313"/>
      <c r="F183" s="298"/>
    </row>
    <row r="184" spans="1:6" ht="23.5" outlineLevel="1" x14ac:dyDescent="0.35">
      <c r="A184" s="279"/>
      <c r="B184" s="128" t="s">
        <v>984</v>
      </c>
      <c r="C184" s="282"/>
      <c r="D184" s="285"/>
      <c r="E184" s="313"/>
      <c r="F184" s="298"/>
    </row>
    <row r="185" spans="1:6" outlineLevel="1" x14ac:dyDescent="0.35">
      <c r="A185" s="279"/>
      <c r="B185" s="128"/>
      <c r="C185" s="282"/>
      <c r="D185" s="285"/>
      <c r="E185" s="313"/>
      <c r="F185" s="298"/>
    </row>
    <row r="186" spans="1:6" outlineLevel="1" x14ac:dyDescent="0.35">
      <c r="A186" s="279"/>
      <c r="B186" s="128" t="s">
        <v>85</v>
      </c>
      <c r="C186" s="282"/>
      <c r="D186" s="285"/>
      <c r="E186" s="313"/>
      <c r="F186" s="298"/>
    </row>
    <row r="187" spans="1:6" outlineLevel="1" x14ac:dyDescent="0.35">
      <c r="A187" s="279"/>
      <c r="B187" s="134" t="s">
        <v>409</v>
      </c>
      <c r="C187" s="282"/>
      <c r="D187" s="285"/>
      <c r="E187" s="313"/>
      <c r="F187" s="298"/>
    </row>
    <row r="188" spans="1:6" outlineLevel="1" x14ac:dyDescent="0.35">
      <c r="A188" s="279"/>
      <c r="B188" s="134" t="s">
        <v>86</v>
      </c>
      <c r="C188" s="282"/>
      <c r="D188" s="285"/>
      <c r="E188" s="313"/>
      <c r="F188" s="298"/>
    </row>
    <row r="189" spans="1:6" outlineLevel="1" x14ac:dyDescent="0.35">
      <c r="A189" s="279"/>
      <c r="B189" s="134" t="s">
        <v>87</v>
      </c>
      <c r="C189" s="282"/>
      <c r="D189" s="285"/>
      <c r="E189" s="313"/>
      <c r="F189" s="298"/>
    </row>
    <row r="190" spans="1:6" outlineLevel="1" x14ac:dyDescent="0.35">
      <c r="A190" s="279"/>
      <c r="B190" s="134" t="s">
        <v>557</v>
      </c>
      <c r="C190" s="282"/>
      <c r="D190" s="285"/>
      <c r="E190" s="313"/>
      <c r="F190" s="298"/>
    </row>
    <row r="191" spans="1:6" outlineLevel="1" x14ac:dyDescent="0.35">
      <c r="A191" s="279"/>
      <c r="B191" s="128"/>
      <c r="C191" s="282"/>
      <c r="D191" s="285"/>
      <c r="E191" s="313"/>
      <c r="F191" s="298"/>
    </row>
    <row r="192" spans="1:6" outlineLevel="1" x14ac:dyDescent="0.35">
      <c r="A192" s="279"/>
      <c r="B192" s="128" t="s">
        <v>183</v>
      </c>
      <c r="C192" s="282"/>
      <c r="D192" s="285"/>
      <c r="E192" s="313"/>
      <c r="F192" s="298"/>
    </row>
    <row r="193" spans="1:6" outlineLevel="1" x14ac:dyDescent="0.35">
      <c r="A193" s="280"/>
      <c r="B193" s="130"/>
      <c r="C193" s="283"/>
      <c r="D193" s="286"/>
      <c r="E193" s="314"/>
      <c r="F193" s="299"/>
    </row>
    <row r="194" spans="1:6" x14ac:dyDescent="0.35">
      <c r="A194" s="278" t="s">
        <v>88</v>
      </c>
      <c r="B194" s="123" t="s">
        <v>76</v>
      </c>
      <c r="C194" s="281" t="s">
        <v>26</v>
      </c>
      <c r="D194" s="284">
        <v>1</v>
      </c>
      <c r="E194" s="312">
        <v>0</v>
      </c>
      <c r="F194" s="297">
        <f>D194*E194</f>
        <v>0</v>
      </c>
    </row>
    <row r="195" spans="1:6" x14ac:dyDescent="0.35">
      <c r="A195" s="279"/>
      <c r="B195" s="124" t="s">
        <v>973</v>
      </c>
      <c r="C195" s="282"/>
      <c r="D195" s="285"/>
      <c r="E195" s="313"/>
      <c r="F195" s="298"/>
    </row>
    <row r="196" spans="1:6" outlineLevel="1" x14ac:dyDescent="0.35">
      <c r="A196" s="279"/>
      <c r="B196" s="125"/>
      <c r="C196" s="282"/>
      <c r="D196" s="285"/>
      <c r="E196" s="313"/>
      <c r="F196" s="298"/>
    </row>
    <row r="197" spans="1:6" ht="24" outlineLevel="1" x14ac:dyDescent="0.35">
      <c r="A197" s="279"/>
      <c r="B197" s="129" t="s">
        <v>976</v>
      </c>
      <c r="C197" s="282"/>
      <c r="D197" s="285"/>
      <c r="E197" s="313"/>
      <c r="F197" s="298"/>
    </row>
    <row r="198" spans="1:6" outlineLevel="1" x14ac:dyDescent="0.35">
      <c r="A198" s="279"/>
      <c r="B198" s="127"/>
      <c r="C198" s="282"/>
      <c r="D198" s="285"/>
      <c r="E198" s="313"/>
      <c r="F198" s="298"/>
    </row>
    <row r="199" spans="1:6" ht="34.5" outlineLevel="1" x14ac:dyDescent="0.35">
      <c r="A199" s="279"/>
      <c r="B199" s="128" t="s">
        <v>975</v>
      </c>
      <c r="C199" s="282"/>
      <c r="D199" s="285"/>
      <c r="E199" s="313"/>
      <c r="F199" s="298"/>
    </row>
    <row r="200" spans="1:6" outlineLevel="1" x14ac:dyDescent="0.35">
      <c r="A200" s="279"/>
      <c r="B200" s="128"/>
      <c r="C200" s="282"/>
      <c r="D200" s="285"/>
      <c r="E200" s="313"/>
      <c r="F200" s="298"/>
    </row>
    <row r="201" spans="1:6" ht="23" outlineLevel="1" x14ac:dyDescent="0.35">
      <c r="A201" s="279"/>
      <c r="B201" s="128" t="s">
        <v>977</v>
      </c>
      <c r="C201" s="282"/>
      <c r="D201" s="285"/>
      <c r="E201" s="313"/>
      <c r="F201" s="298"/>
    </row>
    <row r="202" spans="1:6" outlineLevel="1" x14ac:dyDescent="0.35">
      <c r="A202" s="279"/>
      <c r="B202" s="128"/>
      <c r="C202" s="282"/>
      <c r="D202" s="285"/>
      <c r="E202" s="313"/>
      <c r="F202" s="298"/>
    </row>
    <row r="203" spans="1:6" outlineLevel="1" x14ac:dyDescent="0.35">
      <c r="A203" s="279"/>
      <c r="B203" s="128" t="s">
        <v>74</v>
      </c>
      <c r="C203" s="282"/>
      <c r="D203" s="285"/>
      <c r="E203" s="313"/>
      <c r="F203" s="298"/>
    </row>
    <row r="204" spans="1:6" outlineLevel="1" x14ac:dyDescent="0.35">
      <c r="A204" s="280"/>
      <c r="B204" s="130"/>
      <c r="C204" s="283"/>
      <c r="D204" s="286"/>
      <c r="E204" s="314"/>
      <c r="F204" s="299"/>
    </row>
    <row r="205" spans="1:6" x14ac:dyDescent="0.35">
      <c r="A205" s="278" t="s">
        <v>89</v>
      </c>
      <c r="B205" s="123" t="s">
        <v>76</v>
      </c>
      <c r="C205" s="281" t="s">
        <v>26</v>
      </c>
      <c r="D205" s="284">
        <v>1</v>
      </c>
      <c r="E205" s="312">
        <v>0</v>
      </c>
      <c r="F205" s="297">
        <f>D205*E205</f>
        <v>0</v>
      </c>
    </row>
    <row r="206" spans="1:6" x14ac:dyDescent="0.35">
      <c r="A206" s="279"/>
      <c r="B206" s="124" t="s">
        <v>974</v>
      </c>
      <c r="C206" s="282"/>
      <c r="D206" s="285"/>
      <c r="E206" s="313"/>
      <c r="F206" s="298"/>
    </row>
    <row r="207" spans="1:6" outlineLevel="1" x14ac:dyDescent="0.35">
      <c r="A207" s="279"/>
      <c r="B207" s="125"/>
      <c r="C207" s="282"/>
      <c r="D207" s="285"/>
      <c r="E207" s="313"/>
      <c r="F207" s="298"/>
    </row>
    <row r="208" spans="1:6" outlineLevel="1" x14ac:dyDescent="0.35">
      <c r="A208" s="279"/>
      <c r="B208" s="129" t="s">
        <v>90</v>
      </c>
      <c r="C208" s="282"/>
      <c r="D208" s="285"/>
      <c r="E208" s="313"/>
      <c r="F208" s="298"/>
    </row>
    <row r="209" spans="1:6" outlineLevel="1" x14ac:dyDescent="0.35">
      <c r="A209" s="279"/>
      <c r="B209" s="127"/>
      <c r="C209" s="282"/>
      <c r="D209" s="285"/>
      <c r="E209" s="313"/>
      <c r="F209" s="298"/>
    </row>
    <row r="210" spans="1:6" ht="46" outlineLevel="1" x14ac:dyDescent="0.35">
      <c r="A210" s="279"/>
      <c r="B210" s="128" t="s">
        <v>989</v>
      </c>
      <c r="C210" s="282"/>
      <c r="D210" s="285"/>
      <c r="E210" s="313"/>
      <c r="F210" s="298"/>
    </row>
    <row r="211" spans="1:6" outlineLevel="1" x14ac:dyDescent="0.35">
      <c r="A211" s="279"/>
      <c r="B211" s="128"/>
      <c r="C211" s="282"/>
      <c r="D211" s="285"/>
      <c r="E211" s="313"/>
      <c r="F211" s="298"/>
    </row>
    <row r="212" spans="1:6" outlineLevel="1" x14ac:dyDescent="0.35">
      <c r="A212" s="279"/>
      <c r="B212" s="128" t="s">
        <v>74</v>
      </c>
      <c r="C212" s="282"/>
      <c r="D212" s="285"/>
      <c r="E212" s="313"/>
      <c r="F212" s="298"/>
    </row>
    <row r="213" spans="1:6" outlineLevel="1" x14ac:dyDescent="0.35">
      <c r="A213" s="280"/>
      <c r="B213" s="130"/>
      <c r="C213" s="283"/>
      <c r="D213" s="286"/>
      <c r="E213" s="314"/>
      <c r="F213" s="299"/>
    </row>
    <row r="214" spans="1:6" x14ac:dyDescent="0.35">
      <c r="A214" s="278" t="s">
        <v>91</v>
      </c>
      <c r="B214" s="123" t="s">
        <v>92</v>
      </c>
      <c r="C214" s="281" t="s">
        <v>26</v>
      </c>
      <c r="D214" s="284">
        <v>1</v>
      </c>
      <c r="E214" s="312">
        <v>0</v>
      </c>
      <c r="F214" s="297">
        <f>D214*E214</f>
        <v>0</v>
      </c>
    </row>
    <row r="215" spans="1:6" x14ac:dyDescent="0.35">
      <c r="A215" s="279"/>
      <c r="B215" s="124" t="s">
        <v>93</v>
      </c>
      <c r="C215" s="282"/>
      <c r="D215" s="285"/>
      <c r="E215" s="313"/>
      <c r="F215" s="298"/>
    </row>
    <row r="216" spans="1:6" outlineLevel="1" x14ac:dyDescent="0.35">
      <c r="A216" s="279"/>
      <c r="B216" s="125"/>
      <c r="C216" s="282"/>
      <c r="D216" s="285"/>
      <c r="E216" s="313"/>
      <c r="F216" s="298"/>
    </row>
    <row r="217" spans="1:6" outlineLevel="1" x14ac:dyDescent="0.35">
      <c r="A217" s="279"/>
      <c r="B217" s="128" t="s">
        <v>475</v>
      </c>
      <c r="C217" s="282"/>
      <c r="D217" s="285"/>
      <c r="E217" s="313"/>
      <c r="F217" s="298"/>
    </row>
    <row r="218" spans="1:6" outlineLevel="1" x14ac:dyDescent="0.35">
      <c r="A218" s="279"/>
      <c r="B218" s="127"/>
      <c r="C218" s="282"/>
      <c r="D218" s="285"/>
      <c r="E218" s="313"/>
      <c r="F218" s="298"/>
    </row>
    <row r="219" spans="1:6" ht="46" outlineLevel="1" x14ac:dyDescent="0.35">
      <c r="A219" s="279"/>
      <c r="B219" s="128" t="s">
        <v>94</v>
      </c>
      <c r="C219" s="282"/>
      <c r="D219" s="285"/>
      <c r="E219" s="313"/>
      <c r="F219" s="298"/>
    </row>
    <row r="220" spans="1:6" outlineLevel="1" x14ac:dyDescent="0.35">
      <c r="A220" s="279"/>
      <c r="B220" s="128"/>
      <c r="C220" s="282"/>
      <c r="D220" s="285"/>
      <c r="E220" s="313"/>
      <c r="F220" s="298"/>
    </row>
    <row r="221" spans="1:6" ht="69" outlineLevel="1" x14ac:dyDescent="0.35">
      <c r="A221" s="279"/>
      <c r="B221" s="128" t="s">
        <v>410</v>
      </c>
      <c r="C221" s="282"/>
      <c r="D221" s="285"/>
      <c r="E221" s="313"/>
      <c r="F221" s="298"/>
    </row>
    <row r="222" spans="1:6" outlineLevel="1" x14ac:dyDescent="0.35">
      <c r="A222" s="279"/>
      <c r="B222" s="128"/>
      <c r="C222" s="282"/>
      <c r="D222" s="285"/>
      <c r="E222" s="313"/>
      <c r="F222" s="298"/>
    </row>
    <row r="223" spans="1:6" ht="23" outlineLevel="1" x14ac:dyDescent="0.35">
      <c r="A223" s="279"/>
      <c r="B223" s="128" t="s">
        <v>95</v>
      </c>
      <c r="C223" s="282"/>
      <c r="D223" s="285"/>
      <c r="E223" s="313"/>
      <c r="F223" s="298"/>
    </row>
    <row r="224" spans="1:6" outlineLevel="1" x14ac:dyDescent="0.35">
      <c r="A224" s="279"/>
      <c r="B224" s="128"/>
      <c r="C224" s="282"/>
      <c r="D224" s="285"/>
      <c r="E224" s="313"/>
      <c r="F224" s="298"/>
    </row>
    <row r="225" spans="1:6" ht="23" outlineLevel="1" x14ac:dyDescent="0.35">
      <c r="A225" s="279"/>
      <c r="B225" s="128" t="s">
        <v>96</v>
      </c>
      <c r="C225" s="282"/>
      <c r="D225" s="285"/>
      <c r="E225" s="313"/>
      <c r="F225" s="298"/>
    </row>
    <row r="226" spans="1:6" outlineLevel="1" x14ac:dyDescent="0.35">
      <c r="A226" s="279"/>
      <c r="B226" s="128"/>
      <c r="C226" s="282"/>
      <c r="D226" s="285"/>
      <c r="E226" s="313"/>
      <c r="F226" s="298"/>
    </row>
    <row r="227" spans="1:6" ht="34.5" outlineLevel="1" x14ac:dyDescent="0.35">
      <c r="A227" s="279"/>
      <c r="B227" s="128" t="s">
        <v>97</v>
      </c>
      <c r="C227" s="282"/>
      <c r="D227" s="285"/>
      <c r="E227" s="313"/>
      <c r="F227" s="298"/>
    </row>
    <row r="228" spans="1:6" outlineLevel="1" x14ac:dyDescent="0.35">
      <c r="A228" s="279"/>
      <c r="B228" s="128"/>
      <c r="C228" s="282"/>
      <c r="D228" s="285"/>
      <c r="E228" s="313"/>
      <c r="F228" s="298"/>
    </row>
    <row r="229" spans="1:6" outlineLevel="1" x14ac:dyDescent="0.35">
      <c r="A229" s="279"/>
      <c r="B229" s="129" t="s">
        <v>24</v>
      </c>
      <c r="C229" s="282"/>
      <c r="D229" s="285"/>
      <c r="E229" s="313"/>
      <c r="F229" s="298"/>
    </row>
    <row r="230" spans="1:6" outlineLevel="1" x14ac:dyDescent="0.35">
      <c r="A230" s="280"/>
      <c r="B230" s="130"/>
      <c r="C230" s="283"/>
      <c r="D230" s="286"/>
      <c r="E230" s="314"/>
      <c r="F230" s="299"/>
    </row>
    <row r="231" spans="1:6" x14ac:dyDescent="0.35">
      <c r="A231" s="278" t="s">
        <v>98</v>
      </c>
      <c r="B231" s="123" t="s">
        <v>99</v>
      </c>
      <c r="C231" s="300" t="s">
        <v>26</v>
      </c>
      <c r="D231" s="284">
        <v>1</v>
      </c>
      <c r="E231" s="312">
        <v>0</v>
      </c>
      <c r="F231" s="297">
        <f>D231*E231</f>
        <v>0</v>
      </c>
    </row>
    <row r="232" spans="1:6" x14ac:dyDescent="0.35">
      <c r="A232" s="279"/>
      <c r="B232" s="124" t="s">
        <v>992</v>
      </c>
      <c r="C232" s="301"/>
      <c r="D232" s="285"/>
      <c r="E232" s="313"/>
      <c r="F232" s="298"/>
    </row>
    <row r="233" spans="1:6" outlineLevel="1" x14ac:dyDescent="0.35">
      <c r="A233" s="279"/>
      <c r="B233" s="125"/>
      <c r="C233" s="301"/>
      <c r="D233" s="285"/>
      <c r="E233" s="313"/>
      <c r="F233" s="298"/>
    </row>
    <row r="234" spans="1:6" ht="24" outlineLevel="1" x14ac:dyDescent="0.35">
      <c r="A234" s="279"/>
      <c r="B234" s="129" t="s">
        <v>101</v>
      </c>
      <c r="C234" s="301"/>
      <c r="D234" s="285"/>
      <c r="E234" s="313"/>
      <c r="F234" s="298"/>
    </row>
    <row r="235" spans="1:6" outlineLevel="1" x14ac:dyDescent="0.35">
      <c r="A235" s="279"/>
      <c r="B235" s="128"/>
      <c r="C235" s="301"/>
      <c r="D235" s="285"/>
      <c r="E235" s="313"/>
      <c r="F235" s="298"/>
    </row>
    <row r="236" spans="1:6" ht="34.5" outlineLevel="1" x14ac:dyDescent="0.35">
      <c r="A236" s="279"/>
      <c r="B236" s="128" t="s">
        <v>102</v>
      </c>
      <c r="C236" s="301"/>
      <c r="D236" s="285"/>
      <c r="E236" s="313"/>
      <c r="F236" s="298"/>
    </row>
    <row r="237" spans="1:6" outlineLevel="1" x14ac:dyDescent="0.35">
      <c r="A237" s="279"/>
      <c r="B237" s="128"/>
      <c r="C237" s="301"/>
      <c r="D237" s="285"/>
      <c r="E237" s="313"/>
      <c r="F237" s="298"/>
    </row>
    <row r="238" spans="1:6" ht="23" outlineLevel="1" x14ac:dyDescent="0.35">
      <c r="A238" s="279"/>
      <c r="B238" s="128" t="s">
        <v>993</v>
      </c>
      <c r="C238" s="301"/>
      <c r="D238" s="285"/>
      <c r="E238" s="313"/>
      <c r="F238" s="298"/>
    </row>
    <row r="239" spans="1:6" outlineLevel="1" x14ac:dyDescent="0.35">
      <c r="A239" s="279"/>
      <c r="B239" s="128"/>
      <c r="C239" s="301"/>
      <c r="D239" s="285"/>
      <c r="E239" s="313"/>
      <c r="F239" s="298"/>
    </row>
    <row r="240" spans="1:6" ht="23" outlineLevel="1" x14ac:dyDescent="0.35">
      <c r="A240" s="279"/>
      <c r="B240" s="128" t="s">
        <v>997</v>
      </c>
      <c r="C240" s="301"/>
      <c r="D240" s="285"/>
      <c r="E240" s="313"/>
      <c r="F240" s="298"/>
    </row>
    <row r="241" spans="1:6" outlineLevel="1" x14ac:dyDescent="0.35">
      <c r="A241" s="279"/>
      <c r="B241" s="128"/>
      <c r="C241" s="301"/>
      <c r="D241" s="285"/>
      <c r="E241" s="313"/>
      <c r="F241" s="298"/>
    </row>
    <row r="242" spans="1:6" ht="23" outlineLevel="1" x14ac:dyDescent="0.35">
      <c r="A242" s="279"/>
      <c r="B242" s="128" t="s">
        <v>998</v>
      </c>
      <c r="C242" s="301"/>
      <c r="D242" s="285"/>
      <c r="E242" s="313"/>
      <c r="F242" s="298"/>
    </row>
    <row r="243" spans="1:6" outlineLevel="1" x14ac:dyDescent="0.35">
      <c r="A243" s="279"/>
      <c r="B243" s="128"/>
      <c r="C243" s="301"/>
      <c r="D243" s="285"/>
      <c r="E243" s="313"/>
      <c r="F243" s="298"/>
    </row>
    <row r="244" spans="1:6" ht="34.5" outlineLevel="1" x14ac:dyDescent="0.35">
      <c r="A244" s="279"/>
      <c r="B244" s="128" t="s">
        <v>990</v>
      </c>
      <c r="C244" s="301"/>
      <c r="D244" s="285"/>
      <c r="E244" s="313"/>
      <c r="F244" s="298"/>
    </row>
    <row r="245" spans="1:6" outlineLevel="1" x14ac:dyDescent="0.35">
      <c r="A245" s="279"/>
      <c r="B245" s="128"/>
      <c r="C245" s="301"/>
      <c r="D245" s="285"/>
      <c r="E245" s="313"/>
      <c r="F245" s="298"/>
    </row>
    <row r="246" spans="1:6" outlineLevel="1" x14ac:dyDescent="0.35">
      <c r="A246" s="279"/>
      <c r="B246" s="128" t="s">
        <v>103</v>
      </c>
      <c r="C246" s="301"/>
      <c r="D246" s="285"/>
      <c r="E246" s="313"/>
      <c r="F246" s="298"/>
    </row>
    <row r="247" spans="1:6" outlineLevel="1" x14ac:dyDescent="0.35">
      <c r="A247" s="280"/>
      <c r="B247" s="146"/>
      <c r="C247" s="302"/>
      <c r="D247" s="286"/>
      <c r="E247" s="314"/>
      <c r="F247" s="299"/>
    </row>
    <row r="248" spans="1:6" x14ac:dyDescent="0.35">
      <c r="A248" s="278" t="s">
        <v>104</v>
      </c>
      <c r="B248" s="123" t="s">
        <v>105</v>
      </c>
      <c r="C248" s="303" t="s">
        <v>26</v>
      </c>
      <c r="D248" s="306">
        <v>1</v>
      </c>
      <c r="E248" s="347">
        <v>0</v>
      </c>
      <c r="F248" s="309">
        <f>D248*E248</f>
        <v>0</v>
      </c>
    </row>
    <row r="249" spans="1:6" x14ac:dyDescent="0.35">
      <c r="A249" s="279"/>
      <c r="B249" s="124" t="s">
        <v>106</v>
      </c>
      <c r="C249" s="304"/>
      <c r="D249" s="307"/>
      <c r="E249" s="348"/>
      <c r="F249" s="310"/>
    </row>
    <row r="250" spans="1:6" outlineLevel="1" x14ac:dyDescent="0.35">
      <c r="A250" s="279"/>
      <c r="B250" s="124"/>
      <c r="C250" s="304"/>
      <c r="D250" s="307"/>
      <c r="E250" s="348"/>
      <c r="F250" s="310"/>
    </row>
    <row r="251" spans="1:6" ht="46" outlineLevel="1" x14ac:dyDescent="0.35">
      <c r="A251" s="279"/>
      <c r="B251" s="128" t="s">
        <v>107</v>
      </c>
      <c r="C251" s="304"/>
      <c r="D251" s="307"/>
      <c r="E251" s="348"/>
      <c r="F251" s="310"/>
    </row>
    <row r="252" spans="1:6" ht="23" outlineLevel="1" x14ac:dyDescent="0.35">
      <c r="A252" s="279"/>
      <c r="B252" s="128" t="s">
        <v>108</v>
      </c>
      <c r="C252" s="304"/>
      <c r="D252" s="307"/>
      <c r="E252" s="348"/>
      <c r="F252" s="310"/>
    </row>
    <row r="253" spans="1:6" outlineLevel="1" x14ac:dyDescent="0.35">
      <c r="A253" s="279"/>
      <c r="B253" s="128"/>
      <c r="C253" s="304"/>
      <c r="D253" s="307"/>
      <c r="E253" s="348"/>
      <c r="F253" s="310"/>
    </row>
    <row r="254" spans="1:6" ht="23" outlineLevel="1" x14ac:dyDescent="0.35">
      <c r="A254" s="279"/>
      <c r="B254" s="128" t="s">
        <v>109</v>
      </c>
      <c r="C254" s="304"/>
      <c r="D254" s="307"/>
      <c r="E254" s="348"/>
      <c r="F254" s="310"/>
    </row>
    <row r="255" spans="1:6" outlineLevel="1" x14ac:dyDescent="0.35">
      <c r="A255" s="279"/>
      <c r="B255" s="128"/>
      <c r="C255" s="304"/>
      <c r="D255" s="307"/>
      <c r="E255" s="348"/>
      <c r="F255" s="310"/>
    </row>
    <row r="256" spans="1:6" ht="34.5" outlineLevel="1" x14ac:dyDescent="0.35">
      <c r="A256" s="279"/>
      <c r="B256" s="128" t="s">
        <v>411</v>
      </c>
      <c r="C256" s="304"/>
      <c r="D256" s="307"/>
      <c r="E256" s="348"/>
      <c r="F256" s="310"/>
    </row>
    <row r="257" spans="1:6" outlineLevel="1" x14ac:dyDescent="0.35">
      <c r="A257" s="279"/>
      <c r="B257" s="128"/>
      <c r="C257" s="304"/>
      <c r="D257" s="307"/>
      <c r="E257" s="348"/>
      <c r="F257" s="310"/>
    </row>
    <row r="258" spans="1:6" outlineLevel="1" x14ac:dyDescent="0.35">
      <c r="A258" s="279"/>
      <c r="B258" s="128" t="s">
        <v>110</v>
      </c>
      <c r="C258" s="304"/>
      <c r="D258" s="307"/>
      <c r="E258" s="348"/>
      <c r="F258" s="310"/>
    </row>
    <row r="259" spans="1:6" outlineLevel="1" x14ac:dyDescent="0.35">
      <c r="A259" s="279"/>
      <c r="B259" s="128"/>
      <c r="C259" s="304"/>
      <c r="D259" s="307"/>
      <c r="E259" s="348"/>
      <c r="F259" s="310"/>
    </row>
    <row r="260" spans="1:6" ht="34.5" outlineLevel="1" x14ac:dyDescent="0.35">
      <c r="A260" s="279"/>
      <c r="B260" s="128" t="s">
        <v>111</v>
      </c>
      <c r="C260" s="304"/>
      <c r="D260" s="307"/>
      <c r="E260" s="348"/>
      <c r="F260" s="310"/>
    </row>
    <row r="261" spans="1:6" outlineLevel="1" x14ac:dyDescent="0.35">
      <c r="A261" s="279"/>
      <c r="B261" s="128"/>
      <c r="C261" s="304"/>
      <c r="D261" s="307"/>
      <c r="E261" s="348"/>
      <c r="F261" s="310"/>
    </row>
    <row r="262" spans="1:6" ht="23" outlineLevel="1" x14ac:dyDescent="0.35">
      <c r="A262" s="279"/>
      <c r="B262" s="128" t="s">
        <v>112</v>
      </c>
      <c r="C262" s="304"/>
      <c r="D262" s="307"/>
      <c r="E262" s="348"/>
      <c r="F262" s="310"/>
    </row>
    <row r="263" spans="1:6" outlineLevel="1" x14ac:dyDescent="0.35">
      <c r="A263" s="279"/>
      <c r="B263" s="128"/>
      <c r="C263" s="304"/>
      <c r="D263" s="307"/>
      <c r="E263" s="348"/>
      <c r="F263" s="310"/>
    </row>
    <row r="264" spans="1:6" outlineLevel="1" x14ac:dyDescent="0.35">
      <c r="A264" s="279"/>
      <c r="B264" s="127" t="s">
        <v>83</v>
      </c>
      <c r="C264" s="304"/>
      <c r="D264" s="307"/>
      <c r="E264" s="348"/>
      <c r="F264" s="310"/>
    </row>
    <row r="265" spans="1:6" outlineLevel="1" x14ac:dyDescent="0.35">
      <c r="A265" s="280"/>
      <c r="B265" s="141"/>
      <c r="C265" s="305"/>
      <c r="D265" s="308"/>
      <c r="E265" s="349"/>
      <c r="F265" s="311"/>
    </row>
    <row r="266" spans="1:6" x14ac:dyDescent="0.35">
      <c r="A266" s="278" t="s">
        <v>113</v>
      </c>
      <c r="B266" s="147" t="s">
        <v>114</v>
      </c>
      <c r="C266" s="281" t="s">
        <v>26</v>
      </c>
      <c r="D266" s="284">
        <v>1</v>
      </c>
      <c r="E266" s="312">
        <v>0</v>
      </c>
      <c r="F266" s="297">
        <f>D266*E266</f>
        <v>0</v>
      </c>
    </row>
    <row r="267" spans="1:6" x14ac:dyDescent="0.35">
      <c r="A267" s="279"/>
      <c r="B267" s="3" t="s">
        <v>115</v>
      </c>
      <c r="C267" s="282"/>
      <c r="D267" s="285"/>
      <c r="E267" s="313"/>
      <c r="F267" s="298"/>
    </row>
    <row r="268" spans="1:6" outlineLevel="1" x14ac:dyDescent="0.35">
      <c r="A268" s="279"/>
      <c r="B268" s="4"/>
      <c r="C268" s="282"/>
      <c r="D268" s="285"/>
      <c r="E268" s="313"/>
      <c r="F268" s="298"/>
    </row>
    <row r="269" spans="1:6" outlineLevel="1" x14ac:dyDescent="0.35">
      <c r="A269" s="279"/>
      <c r="B269" s="148" t="s">
        <v>116</v>
      </c>
      <c r="C269" s="282"/>
      <c r="D269" s="285"/>
      <c r="E269" s="313"/>
      <c r="F269" s="298"/>
    </row>
    <row r="270" spans="1:6" outlineLevel="1" x14ac:dyDescent="0.35">
      <c r="A270" s="279"/>
      <c r="B270" s="4"/>
      <c r="C270" s="282"/>
      <c r="D270" s="285"/>
      <c r="E270" s="313"/>
      <c r="F270" s="298"/>
    </row>
    <row r="271" spans="1:6" ht="34.5" outlineLevel="1" x14ac:dyDescent="0.35">
      <c r="A271" s="279"/>
      <c r="B271" s="149" t="s">
        <v>412</v>
      </c>
      <c r="C271" s="282"/>
      <c r="D271" s="285"/>
      <c r="E271" s="313"/>
      <c r="F271" s="298"/>
    </row>
    <row r="272" spans="1:6" outlineLevel="1" x14ac:dyDescent="0.35">
      <c r="A272" s="279"/>
      <c r="B272" s="149"/>
      <c r="C272" s="282"/>
      <c r="D272" s="285"/>
      <c r="E272" s="313"/>
      <c r="F272" s="298"/>
    </row>
    <row r="273" spans="1:6" ht="23" outlineLevel="1" x14ac:dyDescent="0.35">
      <c r="A273" s="279"/>
      <c r="B273" s="149" t="s">
        <v>117</v>
      </c>
      <c r="C273" s="282"/>
      <c r="D273" s="285"/>
      <c r="E273" s="313"/>
      <c r="F273" s="298"/>
    </row>
    <row r="274" spans="1:6" outlineLevel="1" x14ac:dyDescent="0.35">
      <c r="A274" s="279"/>
      <c r="B274" s="149"/>
      <c r="C274" s="282"/>
      <c r="D274" s="285"/>
      <c r="E274" s="313"/>
      <c r="F274" s="298"/>
    </row>
    <row r="275" spans="1:6" outlineLevel="1" x14ac:dyDescent="0.35">
      <c r="A275" s="279"/>
      <c r="B275" s="149" t="s">
        <v>118</v>
      </c>
      <c r="C275" s="282"/>
      <c r="D275" s="285"/>
      <c r="E275" s="313"/>
      <c r="F275" s="298"/>
    </row>
    <row r="276" spans="1:6" outlineLevel="1" x14ac:dyDescent="0.35">
      <c r="A276" s="279"/>
      <c r="B276" s="128" t="s">
        <v>119</v>
      </c>
      <c r="C276" s="282"/>
      <c r="D276" s="285"/>
      <c r="E276" s="313"/>
      <c r="F276" s="298"/>
    </row>
    <row r="277" spans="1:6" ht="23" outlineLevel="1" x14ac:dyDescent="0.35">
      <c r="A277" s="279"/>
      <c r="B277" s="128" t="s">
        <v>413</v>
      </c>
      <c r="C277" s="282"/>
      <c r="D277" s="285"/>
      <c r="E277" s="313"/>
      <c r="F277" s="298"/>
    </row>
    <row r="278" spans="1:6" outlineLevel="1" x14ac:dyDescent="0.35">
      <c r="A278" s="279"/>
      <c r="B278" s="149" t="s">
        <v>120</v>
      </c>
      <c r="C278" s="282"/>
      <c r="D278" s="285"/>
      <c r="E278" s="313"/>
      <c r="F278" s="298"/>
    </row>
    <row r="279" spans="1:6" outlineLevel="1" x14ac:dyDescent="0.35">
      <c r="A279" s="279"/>
      <c r="B279" s="128" t="s">
        <v>121</v>
      </c>
      <c r="C279" s="282"/>
      <c r="D279" s="285"/>
      <c r="E279" s="313"/>
      <c r="F279" s="298"/>
    </row>
    <row r="280" spans="1:6" outlineLevel="1" x14ac:dyDescent="0.35">
      <c r="A280" s="279"/>
      <c r="B280" s="128" t="s">
        <v>122</v>
      </c>
      <c r="C280" s="282"/>
      <c r="D280" s="285"/>
      <c r="E280" s="313"/>
      <c r="F280" s="298"/>
    </row>
    <row r="281" spans="1:6" outlineLevel="1" x14ac:dyDescent="0.35">
      <c r="A281" s="279"/>
      <c r="B281" s="128" t="s">
        <v>123</v>
      </c>
      <c r="C281" s="282"/>
      <c r="D281" s="285"/>
      <c r="E281" s="313"/>
      <c r="F281" s="298"/>
    </row>
    <row r="282" spans="1:6" outlineLevel="1" x14ac:dyDescent="0.35">
      <c r="A282" s="279"/>
      <c r="B282" s="128" t="s">
        <v>867</v>
      </c>
      <c r="C282" s="282"/>
      <c r="D282" s="285"/>
      <c r="E282" s="313"/>
      <c r="F282" s="298"/>
    </row>
    <row r="283" spans="1:6" outlineLevel="1" x14ac:dyDescent="0.35">
      <c r="A283" s="279"/>
      <c r="B283" s="128"/>
      <c r="C283" s="282"/>
      <c r="D283" s="285"/>
      <c r="E283" s="313"/>
      <c r="F283" s="298"/>
    </row>
    <row r="284" spans="1:6" outlineLevel="1" x14ac:dyDescent="0.35">
      <c r="A284" s="279"/>
      <c r="B284" s="149" t="s">
        <v>69</v>
      </c>
      <c r="C284" s="282"/>
      <c r="D284" s="285"/>
      <c r="E284" s="313"/>
      <c r="F284" s="298"/>
    </row>
    <row r="285" spans="1:6" outlineLevel="1" x14ac:dyDescent="0.35">
      <c r="A285" s="280"/>
      <c r="B285" s="150"/>
      <c r="C285" s="283"/>
      <c r="D285" s="286"/>
      <c r="E285" s="314"/>
      <c r="F285" s="299"/>
    </row>
    <row r="286" spans="1:6" x14ac:dyDescent="0.35">
      <c r="A286" s="278" t="s">
        <v>124</v>
      </c>
      <c r="B286" s="123" t="s">
        <v>125</v>
      </c>
      <c r="C286" s="281" t="s">
        <v>26</v>
      </c>
      <c r="D286" s="284">
        <v>1</v>
      </c>
      <c r="E286" s="312">
        <v>0</v>
      </c>
      <c r="F286" s="297">
        <f>D286*E286</f>
        <v>0</v>
      </c>
    </row>
    <row r="287" spans="1:6" x14ac:dyDescent="0.35">
      <c r="A287" s="279"/>
      <c r="B287" s="124" t="s">
        <v>126</v>
      </c>
      <c r="C287" s="282"/>
      <c r="D287" s="285"/>
      <c r="E287" s="313"/>
      <c r="F287" s="298"/>
    </row>
    <row r="288" spans="1:6" outlineLevel="1" x14ac:dyDescent="0.35">
      <c r="A288" s="279"/>
      <c r="B288" s="124"/>
      <c r="C288" s="282"/>
      <c r="D288" s="285"/>
      <c r="E288" s="313"/>
      <c r="F288" s="298"/>
    </row>
    <row r="289" spans="1:6" ht="24" outlineLevel="1" x14ac:dyDescent="0.35">
      <c r="A289" s="279"/>
      <c r="B289" s="129" t="s">
        <v>127</v>
      </c>
      <c r="C289" s="282"/>
      <c r="D289" s="285"/>
      <c r="E289" s="313"/>
      <c r="F289" s="298"/>
    </row>
    <row r="290" spans="1:6" outlineLevel="1" x14ac:dyDescent="0.35">
      <c r="A290" s="279"/>
      <c r="B290" s="125"/>
      <c r="C290" s="282"/>
      <c r="D290" s="285"/>
      <c r="E290" s="313"/>
      <c r="F290" s="298"/>
    </row>
    <row r="291" spans="1:6" ht="23" outlineLevel="1" x14ac:dyDescent="0.35">
      <c r="A291" s="279"/>
      <c r="B291" s="134" t="s">
        <v>414</v>
      </c>
      <c r="C291" s="282"/>
      <c r="D291" s="285"/>
      <c r="E291" s="313"/>
      <c r="F291" s="298"/>
    </row>
    <row r="292" spans="1:6" outlineLevel="1" x14ac:dyDescent="0.35">
      <c r="A292" s="279"/>
      <c r="B292" s="134" t="s">
        <v>128</v>
      </c>
      <c r="C292" s="282"/>
      <c r="D292" s="285"/>
      <c r="E292" s="313"/>
      <c r="F292" s="298"/>
    </row>
    <row r="293" spans="1:6" outlineLevel="1" x14ac:dyDescent="0.35">
      <c r="A293" s="279"/>
      <c r="B293" s="134" t="s">
        <v>129</v>
      </c>
      <c r="C293" s="282"/>
      <c r="D293" s="285"/>
      <c r="E293" s="313"/>
      <c r="F293" s="298"/>
    </row>
    <row r="294" spans="1:6" outlineLevel="1" x14ac:dyDescent="0.35">
      <c r="A294" s="279"/>
      <c r="B294" s="134" t="s">
        <v>130</v>
      </c>
      <c r="C294" s="282"/>
      <c r="D294" s="285"/>
      <c r="E294" s="313"/>
      <c r="F294" s="298"/>
    </row>
    <row r="295" spans="1:6" ht="23" outlineLevel="1" x14ac:dyDescent="0.35">
      <c r="A295" s="279"/>
      <c r="B295" s="134" t="s">
        <v>131</v>
      </c>
      <c r="C295" s="282"/>
      <c r="D295" s="285"/>
      <c r="E295" s="313"/>
      <c r="F295" s="298"/>
    </row>
    <row r="296" spans="1:6" outlineLevel="1" x14ac:dyDescent="0.35">
      <c r="A296" s="279"/>
      <c r="B296" s="134" t="s">
        <v>132</v>
      </c>
      <c r="C296" s="282"/>
      <c r="D296" s="285"/>
      <c r="E296" s="313"/>
      <c r="F296" s="298"/>
    </row>
    <row r="297" spans="1:6" outlineLevel="1" x14ac:dyDescent="0.35">
      <c r="A297" s="279"/>
      <c r="B297" s="134" t="s">
        <v>415</v>
      </c>
      <c r="C297" s="282"/>
      <c r="D297" s="285"/>
      <c r="E297" s="313"/>
      <c r="F297" s="298"/>
    </row>
    <row r="298" spans="1:6" ht="20.25" customHeight="1" outlineLevel="1" x14ac:dyDescent="0.35">
      <c r="A298" s="279"/>
      <c r="B298" s="134" t="s">
        <v>416</v>
      </c>
      <c r="C298" s="282"/>
      <c r="D298" s="285"/>
      <c r="E298" s="313"/>
      <c r="F298" s="298"/>
    </row>
    <row r="299" spans="1:6" outlineLevel="1" x14ac:dyDescent="0.35">
      <c r="A299" s="279"/>
      <c r="B299" s="128"/>
      <c r="C299" s="282"/>
      <c r="D299" s="285"/>
      <c r="E299" s="313"/>
      <c r="F299" s="298"/>
    </row>
    <row r="300" spans="1:6" ht="34.5" outlineLevel="1" x14ac:dyDescent="0.35">
      <c r="A300" s="279"/>
      <c r="B300" s="128" t="s">
        <v>133</v>
      </c>
      <c r="C300" s="282"/>
      <c r="D300" s="285"/>
      <c r="E300" s="313"/>
      <c r="F300" s="298"/>
    </row>
    <row r="301" spans="1:6" outlineLevel="1" x14ac:dyDescent="0.35">
      <c r="A301" s="279"/>
      <c r="B301" s="128"/>
      <c r="C301" s="282"/>
      <c r="D301" s="285"/>
      <c r="E301" s="313"/>
      <c r="F301" s="298"/>
    </row>
    <row r="302" spans="1:6" ht="23" outlineLevel="1" x14ac:dyDescent="0.35">
      <c r="A302" s="279"/>
      <c r="B302" s="128" t="s">
        <v>423</v>
      </c>
      <c r="C302" s="282"/>
      <c r="D302" s="285"/>
      <c r="E302" s="313"/>
      <c r="F302" s="298"/>
    </row>
    <row r="303" spans="1:6" outlineLevel="1" x14ac:dyDescent="0.35">
      <c r="A303" s="279"/>
      <c r="B303" s="128"/>
      <c r="C303" s="282"/>
      <c r="D303" s="285"/>
      <c r="E303" s="313"/>
      <c r="F303" s="298"/>
    </row>
    <row r="304" spans="1:6" ht="46" outlineLevel="1" x14ac:dyDescent="0.35">
      <c r="A304" s="279"/>
      <c r="B304" s="128" t="s">
        <v>424</v>
      </c>
      <c r="C304" s="282"/>
      <c r="D304" s="285"/>
      <c r="E304" s="313"/>
      <c r="F304" s="298"/>
    </row>
    <row r="305" spans="1:6" outlineLevel="1" x14ac:dyDescent="0.35">
      <c r="A305" s="279"/>
      <c r="B305" s="128"/>
      <c r="C305" s="282"/>
      <c r="D305" s="285"/>
      <c r="E305" s="313"/>
      <c r="F305" s="298"/>
    </row>
    <row r="306" spans="1:6" outlineLevel="1" x14ac:dyDescent="0.35">
      <c r="A306" s="279"/>
      <c r="B306" s="151" t="s">
        <v>83</v>
      </c>
      <c r="C306" s="282"/>
      <c r="D306" s="285"/>
      <c r="E306" s="313"/>
      <c r="F306" s="298"/>
    </row>
    <row r="307" spans="1:6" outlineLevel="1" x14ac:dyDescent="0.35">
      <c r="A307" s="280"/>
      <c r="B307" s="125"/>
      <c r="C307" s="283"/>
      <c r="D307" s="286"/>
      <c r="E307" s="314"/>
      <c r="F307" s="299"/>
    </row>
    <row r="308" spans="1:6" x14ac:dyDescent="0.35">
      <c r="A308" s="278" t="s">
        <v>135</v>
      </c>
      <c r="B308" s="123" t="s">
        <v>125</v>
      </c>
      <c r="C308" s="281" t="s">
        <v>26</v>
      </c>
      <c r="D308" s="284">
        <v>1</v>
      </c>
      <c r="E308" s="312">
        <v>0</v>
      </c>
      <c r="F308" s="297">
        <f>D308*E308</f>
        <v>0</v>
      </c>
    </row>
    <row r="309" spans="1:6" x14ac:dyDescent="0.35">
      <c r="A309" s="279"/>
      <c r="B309" s="124" t="s">
        <v>136</v>
      </c>
      <c r="C309" s="282"/>
      <c r="D309" s="285"/>
      <c r="E309" s="313"/>
      <c r="F309" s="298"/>
    </row>
    <row r="310" spans="1:6" outlineLevel="1" x14ac:dyDescent="0.35">
      <c r="A310" s="279"/>
      <c r="B310" s="124"/>
      <c r="C310" s="282"/>
      <c r="D310" s="285"/>
      <c r="E310" s="313"/>
      <c r="F310" s="298"/>
    </row>
    <row r="311" spans="1:6" outlineLevel="1" x14ac:dyDescent="0.35">
      <c r="A311" s="279"/>
      <c r="B311" s="128" t="s">
        <v>137</v>
      </c>
      <c r="C311" s="282"/>
      <c r="D311" s="285"/>
      <c r="E311" s="313"/>
      <c r="F311" s="298"/>
    </row>
    <row r="312" spans="1:6" outlineLevel="1" x14ac:dyDescent="0.35">
      <c r="A312" s="279"/>
      <c r="B312" s="129" t="s">
        <v>138</v>
      </c>
      <c r="C312" s="282"/>
      <c r="D312" s="285"/>
      <c r="E312" s="313"/>
      <c r="F312" s="298"/>
    </row>
    <row r="313" spans="1:6" outlineLevel="1" x14ac:dyDescent="0.35">
      <c r="A313" s="279"/>
      <c r="B313" s="125"/>
      <c r="C313" s="282"/>
      <c r="D313" s="285"/>
      <c r="E313" s="313"/>
      <c r="F313" s="298"/>
    </row>
    <row r="314" spans="1:6" outlineLevel="1" x14ac:dyDescent="0.35">
      <c r="A314" s="279"/>
      <c r="B314" s="128" t="s">
        <v>139</v>
      </c>
      <c r="C314" s="282"/>
      <c r="D314" s="285"/>
      <c r="E314" s="313"/>
      <c r="F314" s="298"/>
    </row>
    <row r="315" spans="1:6" outlineLevel="1" x14ac:dyDescent="0.35">
      <c r="A315" s="279"/>
      <c r="B315" s="128"/>
      <c r="C315" s="282"/>
      <c r="D315" s="285"/>
      <c r="E315" s="313"/>
      <c r="F315" s="298"/>
    </row>
    <row r="316" spans="1:6" ht="23" outlineLevel="1" x14ac:dyDescent="0.35">
      <c r="A316" s="279"/>
      <c r="B316" s="128" t="s">
        <v>140</v>
      </c>
      <c r="C316" s="282"/>
      <c r="D316" s="285"/>
      <c r="E316" s="313"/>
      <c r="F316" s="298"/>
    </row>
    <row r="317" spans="1:6" outlineLevel="1" x14ac:dyDescent="0.35">
      <c r="A317" s="279"/>
      <c r="B317" s="128"/>
      <c r="C317" s="282"/>
      <c r="D317" s="285"/>
      <c r="E317" s="313"/>
      <c r="F317" s="298"/>
    </row>
    <row r="318" spans="1:6" outlineLevel="1" x14ac:dyDescent="0.35">
      <c r="A318" s="279"/>
      <c r="B318" s="128" t="s">
        <v>141</v>
      </c>
      <c r="C318" s="282"/>
      <c r="D318" s="285"/>
      <c r="E318" s="313"/>
      <c r="F318" s="298"/>
    </row>
    <row r="319" spans="1:6" outlineLevel="1" x14ac:dyDescent="0.35">
      <c r="A319" s="279"/>
      <c r="B319" s="128"/>
      <c r="C319" s="282"/>
      <c r="D319" s="285"/>
      <c r="E319" s="313"/>
      <c r="F319" s="298"/>
    </row>
    <row r="320" spans="1:6" outlineLevel="1" x14ac:dyDescent="0.35">
      <c r="A320" s="279"/>
      <c r="B320" s="151" t="s">
        <v>83</v>
      </c>
      <c r="C320" s="282"/>
      <c r="D320" s="285"/>
      <c r="E320" s="313"/>
      <c r="F320" s="298"/>
    </row>
    <row r="321" spans="1:6" outlineLevel="1" x14ac:dyDescent="0.35">
      <c r="A321" s="280"/>
      <c r="B321" s="152"/>
      <c r="C321" s="283"/>
      <c r="D321" s="286"/>
      <c r="E321" s="314"/>
      <c r="F321" s="299"/>
    </row>
    <row r="322" spans="1:6" x14ac:dyDescent="0.35">
      <c r="A322" s="278" t="s">
        <v>142</v>
      </c>
      <c r="B322" s="124" t="s">
        <v>143</v>
      </c>
      <c r="C322" s="281" t="s">
        <v>26</v>
      </c>
      <c r="D322" s="284">
        <v>1</v>
      </c>
      <c r="E322" s="312">
        <v>0</v>
      </c>
      <c r="F322" s="297">
        <f>D322*E322</f>
        <v>0</v>
      </c>
    </row>
    <row r="323" spans="1:6" x14ac:dyDescent="0.35">
      <c r="A323" s="279"/>
      <c r="B323" s="124" t="s">
        <v>144</v>
      </c>
      <c r="C323" s="282"/>
      <c r="D323" s="285"/>
      <c r="E323" s="313"/>
      <c r="F323" s="298"/>
    </row>
    <row r="324" spans="1:6" outlineLevel="1" x14ac:dyDescent="0.35">
      <c r="A324" s="279"/>
      <c r="B324" s="125"/>
      <c r="C324" s="282"/>
      <c r="D324" s="285"/>
      <c r="E324" s="313"/>
      <c r="F324" s="298"/>
    </row>
    <row r="325" spans="1:6" ht="24" outlineLevel="1" x14ac:dyDescent="0.35">
      <c r="A325" s="279"/>
      <c r="B325" s="129" t="s">
        <v>145</v>
      </c>
      <c r="C325" s="282"/>
      <c r="D325" s="285"/>
      <c r="E325" s="313"/>
      <c r="F325" s="298"/>
    </row>
    <row r="326" spans="1:6" outlineLevel="1" x14ac:dyDescent="0.35">
      <c r="A326" s="279"/>
      <c r="B326" s="125"/>
      <c r="C326" s="282"/>
      <c r="D326" s="285"/>
      <c r="E326" s="313"/>
      <c r="F326" s="298"/>
    </row>
    <row r="327" spans="1:6" ht="23" outlineLevel="1" x14ac:dyDescent="0.35">
      <c r="A327" s="279"/>
      <c r="B327" s="128" t="s">
        <v>146</v>
      </c>
      <c r="C327" s="282"/>
      <c r="D327" s="285"/>
      <c r="E327" s="313"/>
      <c r="F327" s="298"/>
    </row>
    <row r="328" spans="1:6" outlineLevel="1" x14ac:dyDescent="0.35">
      <c r="A328" s="279"/>
      <c r="B328" s="128"/>
      <c r="C328" s="282"/>
      <c r="D328" s="285"/>
      <c r="E328" s="313"/>
      <c r="F328" s="298"/>
    </row>
    <row r="329" spans="1:6" ht="23" outlineLevel="1" x14ac:dyDescent="0.35">
      <c r="A329" s="279"/>
      <c r="B329" s="128" t="s">
        <v>147</v>
      </c>
      <c r="C329" s="282"/>
      <c r="D329" s="285"/>
      <c r="E329" s="313"/>
      <c r="F329" s="298"/>
    </row>
    <row r="330" spans="1:6" outlineLevel="1" x14ac:dyDescent="0.35">
      <c r="A330" s="279"/>
      <c r="B330" s="128" t="s">
        <v>148</v>
      </c>
      <c r="C330" s="282"/>
      <c r="D330" s="285"/>
      <c r="E330" s="313"/>
      <c r="F330" s="298"/>
    </row>
    <row r="331" spans="1:6" outlineLevel="1" x14ac:dyDescent="0.35">
      <c r="A331" s="279"/>
      <c r="B331" s="128"/>
      <c r="C331" s="282"/>
      <c r="D331" s="285"/>
      <c r="E331" s="313"/>
      <c r="F331" s="298"/>
    </row>
    <row r="332" spans="1:6" outlineLevel="1" x14ac:dyDescent="0.35">
      <c r="A332" s="279"/>
      <c r="B332" s="128" t="s">
        <v>69</v>
      </c>
      <c r="C332" s="282"/>
      <c r="D332" s="285"/>
      <c r="E332" s="313"/>
      <c r="F332" s="298"/>
    </row>
    <row r="333" spans="1:6" outlineLevel="1" x14ac:dyDescent="0.35">
      <c r="A333" s="280"/>
      <c r="B333" s="130"/>
      <c r="C333" s="283"/>
      <c r="D333" s="286"/>
      <c r="E333" s="314"/>
      <c r="F333" s="299"/>
    </row>
    <row r="334" spans="1:6" x14ac:dyDescent="0.35">
      <c r="A334" s="278" t="s">
        <v>149</v>
      </c>
      <c r="B334" s="123" t="s">
        <v>143</v>
      </c>
      <c r="C334" s="281" t="s">
        <v>26</v>
      </c>
      <c r="D334" s="284">
        <v>1</v>
      </c>
      <c r="E334" s="312">
        <v>0</v>
      </c>
      <c r="F334" s="297">
        <f>D334*E334</f>
        <v>0</v>
      </c>
    </row>
    <row r="335" spans="1:6" x14ac:dyDescent="0.35">
      <c r="A335" s="279"/>
      <c r="B335" s="124" t="s">
        <v>150</v>
      </c>
      <c r="C335" s="282"/>
      <c r="D335" s="285"/>
      <c r="E335" s="313"/>
      <c r="F335" s="298"/>
    </row>
    <row r="336" spans="1:6" outlineLevel="1" x14ac:dyDescent="0.35">
      <c r="A336" s="279"/>
      <c r="B336" s="125"/>
      <c r="C336" s="282"/>
      <c r="D336" s="285"/>
      <c r="E336" s="313"/>
      <c r="F336" s="298"/>
    </row>
    <row r="337" spans="1:6" ht="24" outlineLevel="1" x14ac:dyDescent="0.35">
      <c r="A337" s="279"/>
      <c r="B337" s="129" t="s">
        <v>145</v>
      </c>
      <c r="C337" s="282"/>
      <c r="D337" s="285"/>
      <c r="E337" s="313"/>
      <c r="F337" s="298"/>
    </row>
    <row r="338" spans="1:6" outlineLevel="1" x14ac:dyDescent="0.35">
      <c r="A338" s="279"/>
      <c r="B338" s="125"/>
      <c r="C338" s="282"/>
      <c r="D338" s="285"/>
      <c r="E338" s="313"/>
      <c r="F338" s="298"/>
    </row>
    <row r="339" spans="1:6" ht="23" outlineLevel="1" x14ac:dyDescent="0.35">
      <c r="A339" s="279"/>
      <c r="B339" s="134" t="s">
        <v>417</v>
      </c>
      <c r="C339" s="282"/>
      <c r="D339" s="285"/>
      <c r="E339" s="313"/>
      <c r="F339" s="298"/>
    </row>
    <row r="340" spans="1:6" outlineLevel="1" x14ac:dyDescent="0.35">
      <c r="A340" s="279"/>
      <c r="B340" s="128"/>
      <c r="C340" s="282"/>
      <c r="D340" s="285"/>
      <c r="E340" s="313"/>
      <c r="F340" s="298"/>
    </row>
    <row r="341" spans="1:6" ht="23" outlineLevel="1" x14ac:dyDescent="0.35">
      <c r="A341" s="279"/>
      <c r="B341" s="128" t="s">
        <v>151</v>
      </c>
      <c r="C341" s="282"/>
      <c r="D341" s="285"/>
      <c r="E341" s="313"/>
      <c r="F341" s="298"/>
    </row>
    <row r="342" spans="1:6" outlineLevel="1" x14ac:dyDescent="0.35">
      <c r="A342" s="279"/>
      <c r="B342" s="128"/>
      <c r="C342" s="282"/>
      <c r="D342" s="285"/>
      <c r="E342" s="313"/>
      <c r="F342" s="298"/>
    </row>
    <row r="343" spans="1:6" ht="23" outlineLevel="1" x14ac:dyDescent="0.35">
      <c r="A343" s="279"/>
      <c r="B343" s="128" t="s">
        <v>418</v>
      </c>
      <c r="C343" s="282"/>
      <c r="D343" s="285"/>
      <c r="E343" s="313"/>
      <c r="F343" s="298"/>
    </row>
    <row r="344" spans="1:6" outlineLevel="1" x14ac:dyDescent="0.35">
      <c r="A344" s="279"/>
      <c r="B344" s="128"/>
      <c r="C344" s="282"/>
      <c r="D344" s="285"/>
      <c r="E344" s="313"/>
      <c r="F344" s="298"/>
    </row>
    <row r="345" spans="1:6" outlineLevel="1" x14ac:dyDescent="0.35">
      <c r="A345" s="279"/>
      <c r="B345" s="128" t="s">
        <v>83</v>
      </c>
      <c r="C345" s="282"/>
      <c r="D345" s="285"/>
      <c r="E345" s="313"/>
      <c r="F345" s="298"/>
    </row>
    <row r="346" spans="1:6" outlineLevel="1" x14ac:dyDescent="0.35">
      <c r="A346" s="280"/>
      <c r="B346" s="130"/>
      <c r="C346" s="283"/>
      <c r="D346" s="286"/>
      <c r="E346" s="314"/>
      <c r="F346" s="299"/>
    </row>
    <row r="347" spans="1:6" x14ac:dyDescent="0.35">
      <c r="A347" s="278" t="s">
        <v>152</v>
      </c>
      <c r="B347" s="131" t="s">
        <v>143</v>
      </c>
      <c r="C347" s="281" t="s">
        <v>26</v>
      </c>
      <c r="D347" s="284">
        <v>1</v>
      </c>
      <c r="E347" s="312">
        <v>0</v>
      </c>
      <c r="F347" s="297">
        <f>D347*E347</f>
        <v>0</v>
      </c>
    </row>
    <row r="348" spans="1:6" x14ac:dyDescent="0.35">
      <c r="A348" s="279"/>
      <c r="B348" s="131" t="s">
        <v>419</v>
      </c>
      <c r="C348" s="282"/>
      <c r="D348" s="285"/>
      <c r="E348" s="313"/>
      <c r="F348" s="298"/>
    </row>
    <row r="349" spans="1:6" outlineLevel="1" x14ac:dyDescent="0.35">
      <c r="A349" s="279"/>
      <c r="B349" s="132"/>
      <c r="C349" s="282"/>
      <c r="D349" s="285"/>
      <c r="E349" s="313"/>
      <c r="F349" s="298"/>
    </row>
    <row r="350" spans="1:6" ht="24" outlineLevel="1" x14ac:dyDescent="0.35">
      <c r="A350" s="279"/>
      <c r="B350" s="129" t="s">
        <v>153</v>
      </c>
      <c r="C350" s="282"/>
      <c r="D350" s="285"/>
      <c r="E350" s="313"/>
      <c r="F350" s="298"/>
    </row>
    <row r="351" spans="1:6" outlineLevel="1" x14ac:dyDescent="0.35">
      <c r="A351" s="279"/>
      <c r="B351" s="128"/>
      <c r="C351" s="282"/>
      <c r="D351" s="285"/>
      <c r="E351" s="313"/>
      <c r="F351" s="298"/>
    </row>
    <row r="352" spans="1:6" outlineLevel="1" x14ac:dyDescent="0.35">
      <c r="A352" s="279"/>
      <c r="B352" s="134" t="s">
        <v>154</v>
      </c>
      <c r="C352" s="282"/>
      <c r="D352" s="285"/>
      <c r="E352" s="313"/>
      <c r="F352" s="298"/>
    </row>
    <row r="353" spans="1:6" outlineLevel="1" x14ac:dyDescent="0.35">
      <c r="A353" s="279"/>
      <c r="B353" s="134"/>
      <c r="C353" s="282"/>
      <c r="D353" s="285"/>
      <c r="E353" s="313"/>
      <c r="F353" s="298"/>
    </row>
    <row r="354" spans="1:6" ht="23" outlineLevel="1" x14ac:dyDescent="0.35">
      <c r="A354" s="279"/>
      <c r="B354" s="134" t="s">
        <v>420</v>
      </c>
      <c r="C354" s="282"/>
      <c r="D354" s="285"/>
      <c r="E354" s="313"/>
      <c r="F354" s="298"/>
    </row>
    <row r="355" spans="1:6" outlineLevel="1" x14ac:dyDescent="0.35">
      <c r="A355" s="279"/>
      <c r="B355" s="134"/>
      <c r="C355" s="282"/>
      <c r="D355" s="285"/>
      <c r="E355" s="313"/>
      <c r="F355" s="298"/>
    </row>
    <row r="356" spans="1:6" outlineLevel="1" x14ac:dyDescent="0.35">
      <c r="A356" s="279"/>
      <c r="B356" s="128" t="s">
        <v>74</v>
      </c>
      <c r="C356" s="282"/>
      <c r="D356" s="285"/>
      <c r="E356" s="313"/>
      <c r="F356" s="298"/>
    </row>
    <row r="357" spans="1:6" outlineLevel="1" x14ac:dyDescent="0.35">
      <c r="A357" s="280"/>
      <c r="B357" s="153"/>
      <c r="C357" s="283"/>
      <c r="D357" s="286"/>
      <c r="E357" s="314"/>
      <c r="F357" s="299"/>
    </row>
    <row r="358" spans="1:6" x14ac:dyDescent="0.35">
      <c r="A358" s="278" t="s">
        <v>155</v>
      </c>
      <c r="B358" s="123" t="s">
        <v>156</v>
      </c>
      <c r="C358" s="281" t="s">
        <v>26</v>
      </c>
      <c r="D358" s="284">
        <v>1</v>
      </c>
      <c r="E358" s="312">
        <v>0</v>
      </c>
      <c r="F358" s="297">
        <f>D358*E358</f>
        <v>0</v>
      </c>
    </row>
    <row r="359" spans="1:6" x14ac:dyDescent="0.35">
      <c r="A359" s="279"/>
      <c r="B359" s="124" t="s">
        <v>157</v>
      </c>
      <c r="C359" s="282"/>
      <c r="D359" s="285"/>
      <c r="E359" s="313"/>
      <c r="F359" s="298"/>
    </row>
    <row r="360" spans="1:6" outlineLevel="1" x14ac:dyDescent="0.35">
      <c r="A360" s="279"/>
      <c r="B360" s="125"/>
      <c r="C360" s="282"/>
      <c r="D360" s="285"/>
      <c r="E360" s="313"/>
      <c r="F360" s="298"/>
    </row>
    <row r="361" spans="1:6" outlineLevel="1" x14ac:dyDescent="0.35">
      <c r="A361" s="279"/>
      <c r="B361" s="129" t="s">
        <v>158</v>
      </c>
      <c r="C361" s="282"/>
      <c r="D361" s="285"/>
      <c r="E361" s="313"/>
      <c r="F361" s="298"/>
    </row>
    <row r="362" spans="1:6" outlineLevel="1" x14ac:dyDescent="0.35">
      <c r="A362" s="279"/>
      <c r="B362" s="129"/>
      <c r="C362" s="282"/>
      <c r="D362" s="285"/>
      <c r="E362" s="313"/>
      <c r="F362" s="298"/>
    </row>
    <row r="363" spans="1:6" outlineLevel="1" x14ac:dyDescent="0.35">
      <c r="A363" s="279"/>
      <c r="B363" s="129" t="s">
        <v>159</v>
      </c>
      <c r="C363" s="282"/>
      <c r="D363" s="285"/>
      <c r="E363" s="313"/>
      <c r="F363" s="298"/>
    </row>
    <row r="364" spans="1:6" outlineLevel="1" x14ac:dyDescent="0.35">
      <c r="A364" s="279"/>
      <c r="B364" s="125"/>
      <c r="C364" s="282"/>
      <c r="D364" s="285"/>
      <c r="E364" s="313"/>
      <c r="F364" s="298"/>
    </row>
    <row r="365" spans="1:6" ht="23" outlineLevel="1" x14ac:dyDescent="0.35">
      <c r="A365" s="279"/>
      <c r="B365" s="134" t="s">
        <v>160</v>
      </c>
      <c r="C365" s="282"/>
      <c r="D365" s="285"/>
      <c r="E365" s="313"/>
      <c r="F365" s="298"/>
    </row>
    <row r="366" spans="1:6" outlineLevel="1" x14ac:dyDescent="0.35">
      <c r="A366" s="279"/>
      <c r="B366" s="128"/>
      <c r="C366" s="282"/>
      <c r="D366" s="285"/>
      <c r="E366" s="313"/>
      <c r="F366" s="298"/>
    </row>
    <row r="367" spans="1:6" outlineLevel="1" x14ac:dyDescent="0.35">
      <c r="A367" s="279"/>
      <c r="B367" s="134" t="s">
        <v>161</v>
      </c>
      <c r="C367" s="282"/>
      <c r="D367" s="285"/>
      <c r="E367" s="313"/>
      <c r="F367" s="298"/>
    </row>
    <row r="368" spans="1:6" outlineLevel="1" x14ac:dyDescent="0.35">
      <c r="A368" s="279"/>
      <c r="B368" s="128"/>
      <c r="C368" s="282"/>
      <c r="D368" s="285"/>
      <c r="E368" s="313"/>
      <c r="F368" s="298"/>
    </row>
    <row r="369" spans="1:6" outlineLevel="1" x14ac:dyDescent="0.35">
      <c r="A369" s="279"/>
      <c r="B369" s="128" t="s">
        <v>69</v>
      </c>
      <c r="C369" s="282"/>
      <c r="D369" s="285"/>
      <c r="E369" s="313"/>
      <c r="F369" s="298"/>
    </row>
    <row r="370" spans="1:6" outlineLevel="1" x14ac:dyDescent="0.35">
      <c r="A370" s="280"/>
      <c r="B370" s="130"/>
      <c r="C370" s="283"/>
      <c r="D370" s="286"/>
      <c r="E370" s="314"/>
      <c r="F370" s="299"/>
    </row>
    <row r="371" spans="1:6" x14ac:dyDescent="0.35">
      <c r="A371" s="278" t="s">
        <v>162</v>
      </c>
      <c r="B371" s="123" t="s">
        <v>163</v>
      </c>
      <c r="C371" s="281" t="s">
        <v>26</v>
      </c>
      <c r="D371" s="284">
        <v>1</v>
      </c>
      <c r="E371" s="312">
        <v>0</v>
      </c>
      <c r="F371" s="297">
        <f>D371*E371</f>
        <v>0</v>
      </c>
    </row>
    <row r="372" spans="1:6" x14ac:dyDescent="0.35">
      <c r="A372" s="279"/>
      <c r="B372" s="124" t="s">
        <v>164</v>
      </c>
      <c r="C372" s="282"/>
      <c r="D372" s="285"/>
      <c r="E372" s="313"/>
      <c r="F372" s="298"/>
    </row>
    <row r="373" spans="1:6" outlineLevel="1" x14ac:dyDescent="0.35">
      <c r="A373" s="279"/>
      <c r="B373" s="124"/>
      <c r="C373" s="282"/>
      <c r="D373" s="285"/>
      <c r="E373" s="313"/>
      <c r="F373" s="298"/>
    </row>
    <row r="374" spans="1:6" ht="36" outlineLevel="1" x14ac:dyDescent="0.35">
      <c r="A374" s="279"/>
      <c r="B374" s="129" t="s">
        <v>165</v>
      </c>
      <c r="C374" s="282"/>
      <c r="D374" s="285"/>
      <c r="E374" s="313"/>
      <c r="F374" s="298"/>
    </row>
    <row r="375" spans="1:6" outlineLevel="1" x14ac:dyDescent="0.35">
      <c r="A375" s="279"/>
      <c r="B375" s="129"/>
      <c r="C375" s="282"/>
      <c r="D375" s="285"/>
      <c r="E375" s="313"/>
      <c r="F375" s="298"/>
    </row>
    <row r="376" spans="1:6" ht="24" outlineLevel="1" x14ac:dyDescent="0.35">
      <c r="A376" s="279"/>
      <c r="B376" s="129" t="s">
        <v>422</v>
      </c>
      <c r="C376" s="282"/>
      <c r="D376" s="285"/>
      <c r="E376" s="313"/>
      <c r="F376" s="298"/>
    </row>
    <row r="377" spans="1:6" outlineLevel="1" x14ac:dyDescent="0.35">
      <c r="A377" s="279"/>
      <c r="B377" s="129"/>
      <c r="C377" s="282"/>
      <c r="D377" s="285"/>
      <c r="E377" s="313"/>
      <c r="F377" s="298"/>
    </row>
    <row r="378" spans="1:6" ht="23" outlineLevel="1" x14ac:dyDescent="0.35">
      <c r="A378" s="279"/>
      <c r="B378" s="128" t="s">
        <v>421</v>
      </c>
      <c r="C378" s="282"/>
      <c r="D378" s="285"/>
      <c r="E378" s="313"/>
      <c r="F378" s="298"/>
    </row>
    <row r="379" spans="1:6" outlineLevel="1" x14ac:dyDescent="0.35">
      <c r="A379" s="279"/>
      <c r="B379" s="128"/>
      <c r="C379" s="282"/>
      <c r="D379" s="285"/>
      <c r="E379" s="313"/>
      <c r="F379" s="298"/>
    </row>
    <row r="380" spans="1:6" outlineLevel="1" x14ac:dyDescent="0.35">
      <c r="A380" s="279"/>
      <c r="B380" s="128" t="s">
        <v>166</v>
      </c>
      <c r="C380" s="282"/>
      <c r="D380" s="285"/>
      <c r="E380" s="313"/>
      <c r="F380" s="298"/>
    </row>
    <row r="381" spans="1:6" outlineLevel="1" x14ac:dyDescent="0.35">
      <c r="A381" s="279"/>
      <c r="B381" s="128"/>
      <c r="C381" s="282"/>
      <c r="D381" s="285"/>
      <c r="E381" s="313"/>
      <c r="F381" s="298"/>
    </row>
    <row r="382" spans="1:6" outlineLevel="1" x14ac:dyDescent="0.35">
      <c r="A382" s="279"/>
      <c r="B382" s="151" t="s">
        <v>167</v>
      </c>
      <c r="C382" s="282"/>
      <c r="D382" s="285"/>
      <c r="E382" s="313"/>
      <c r="F382" s="298"/>
    </row>
    <row r="383" spans="1:6" outlineLevel="1" x14ac:dyDescent="0.35">
      <c r="A383" s="279"/>
      <c r="B383" s="151"/>
      <c r="C383" s="282"/>
      <c r="D383" s="285"/>
      <c r="E383" s="313"/>
      <c r="F383" s="298"/>
    </row>
    <row r="384" spans="1:6" outlineLevel="1" x14ac:dyDescent="0.35">
      <c r="A384" s="279"/>
      <c r="B384" s="129" t="s">
        <v>24</v>
      </c>
      <c r="C384" s="282"/>
      <c r="D384" s="285"/>
      <c r="E384" s="313"/>
      <c r="F384" s="298"/>
    </row>
    <row r="385" spans="1:7" outlineLevel="1" x14ac:dyDescent="0.35">
      <c r="A385" s="280"/>
      <c r="B385" s="130"/>
      <c r="C385" s="283"/>
      <c r="D385" s="286"/>
      <c r="E385" s="314"/>
      <c r="F385" s="299"/>
    </row>
    <row r="386" spans="1:7" x14ac:dyDescent="0.35">
      <c r="A386" s="278" t="s">
        <v>168</v>
      </c>
      <c r="B386" s="123" t="s">
        <v>169</v>
      </c>
      <c r="C386" s="281" t="s">
        <v>26</v>
      </c>
      <c r="D386" s="284">
        <v>1</v>
      </c>
      <c r="E386" s="312">
        <v>0</v>
      </c>
      <c r="F386" s="297">
        <f>D386*E386</f>
        <v>0</v>
      </c>
    </row>
    <row r="387" spans="1:7" x14ac:dyDescent="0.35">
      <c r="A387" s="279"/>
      <c r="B387" s="124" t="s">
        <v>479</v>
      </c>
      <c r="C387" s="282"/>
      <c r="D387" s="285"/>
      <c r="E387" s="313"/>
      <c r="F387" s="298"/>
    </row>
    <row r="388" spans="1:7" outlineLevel="1" x14ac:dyDescent="0.35">
      <c r="A388" s="279"/>
      <c r="B388" s="154"/>
      <c r="C388" s="282"/>
      <c r="D388" s="285"/>
      <c r="E388" s="313"/>
      <c r="F388" s="298"/>
    </row>
    <row r="389" spans="1:7" ht="23" outlineLevel="1" x14ac:dyDescent="0.35">
      <c r="A389" s="279"/>
      <c r="B389" s="128" t="s">
        <v>425</v>
      </c>
      <c r="C389" s="282"/>
      <c r="D389" s="285"/>
      <c r="E389" s="313"/>
      <c r="F389" s="298"/>
    </row>
    <row r="390" spans="1:7" outlineLevel="1" x14ac:dyDescent="0.35">
      <c r="A390" s="279"/>
      <c r="B390" s="128"/>
      <c r="C390" s="282"/>
      <c r="D390" s="285"/>
      <c r="E390" s="313"/>
      <c r="F390" s="298"/>
    </row>
    <row r="391" spans="1:7" ht="46" outlineLevel="1" x14ac:dyDescent="0.35">
      <c r="A391" s="279"/>
      <c r="B391" s="128" t="s">
        <v>477</v>
      </c>
      <c r="C391" s="282"/>
      <c r="D391" s="285"/>
      <c r="E391" s="313"/>
      <c r="F391" s="298"/>
    </row>
    <row r="392" spans="1:7" outlineLevel="1" x14ac:dyDescent="0.35">
      <c r="A392" s="279"/>
      <c r="B392" s="128"/>
      <c r="C392" s="282"/>
      <c r="D392" s="285"/>
      <c r="E392" s="313"/>
      <c r="F392" s="298"/>
    </row>
    <row r="393" spans="1:7" ht="34.5" outlineLevel="1" x14ac:dyDescent="0.35">
      <c r="A393" s="279"/>
      <c r="B393" s="128" t="s">
        <v>478</v>
      </c>
      <c r="C393" s="282"/>
      <c r="D393" s="285"/>
      <c r="E393" s="313"/>
      <c r="F393" s="298"/>
    </row>
    <row r="394" spans="1:7" outlineLevel="1" x14ac:dyDescent="0.35">
      <c r="A394" s="279"/>
      <c r="B394" s="128"/>
      <c r="C394" s="282"/>
      <c r="D394" s="285"/>
      <c r="E394" s="313"/>
      <c r="F394" s="298"/>
    </row>
    <row r="395" spans="1:7" ht="50.25" customHeight="1" outlineLevel="1" x14ac:dyDescent="0.35">
      <c r="A395" s="279"/>
      <c r="B395" s="128" t="s">
        <v>555</v>
      </c>
      <c r="C395" s="282"/>
      <c r="D395" s="285"/>
      <c r="E395" s="313"/>
      <c r="F395" s="298"/>
    </row>
    <row r="396" spans="1:7" ht="16.5" customHeight="1" outlineLevel="1" x14ac:dyDescent="0.35">
      <c r="A396" s="279"/>
      <c r="B396" s="128"/>
      <c r="C396" s="282"/>
      <c r="D396" s="285"/>
      <c r="E396" s="313"/>
      <c r="F396" s="298"/>
      <c r="G396" s="21"/>
    </row>
    <row r="397" spans="1:7" ht="39.75" customHeight="1" outlineLevel="1" x14ac:dyDescent="0.35">
      <c r="A397" s="279"/>
      <c r="B397" s="128" t="s">
        <v>558</v>
      </c>
      <c r="C397" s="282"/>
      <c r="D397" s="285"/>
      <c r="E397" s="313"/>
      <c r="F397" s="298"/>
      <c r="G397" s="21"/>
    </row>
    <row r="398" spans="1:7" outlineLevel="1" x14ac:dyDescent="0.35">
      <c r="A398" s="279"/>
      <c r="B398" s="128"/>
      <c r="C398" s="282"/>
      <c r="D398" s="285"/>
      <c r="E398" s="313"/>
      <c r="F398" s="298"/>
    </row>
    <row r="399" spans="1:7" outlineLevel="1" x14ac:dyDescent="0.35">
      <c r="A399" s="279"/>
      <c r="B399" s="128" t="s">
        <v>44</v>
      </c>
      <c r="C399" s="282"/>
      <c r="D399" s="285"/>
      <c r="E399" s="313"/>
      <c r="F399" s="298"/>
    </row>
    <row r="400" spans="1:7" outlineLevel="1" x14ac:dyDescent="0.35">
      <c r="A400" s="280"/>
      <c r="B400" s="155"/>
      <c r="C400" s="283"/>
      <c r="D400" s="286"/>
      <c r="E400" s="314"/>
      <c r="F400" s="299"/>
    </row>
    <row r="401" spans="1:6" x14ac:dyDescent="0.35">
      <c r="A401" s="278" t="s">
        <v>838</v>
      </c>
      <c r="B401" s="123" t="s">
        <v>172</v>
      </c>
      <c r="C401" s="281" t="s">
        <v>26</v>
      </c>
      <c r="D401" s="284">
        <v>1</v>
      </c>
      <c r="E401" s="312">
        <v>0</v>
      </c>
      <c r="F401" s="297">
        <f>D401*E401</f>
        <v>0</v>
      </c>
    </row>
    <row r="402" spans="1:6" x14ac:dyDescent="0.35">
      <c r="A402" s="279"/>
      <c r="B402" s="124" t="s">
        <v>173</v>
      </c>
      <c r="C402" s="282"/>
      <c r="D402" s="285"/>
      <c r="E402" s="313"/>
      <c r="F402" s="298"/>
    </row>
    <row r="403" spans="1:6" outlineLevel="1" x14ac:dyDescent="0.35">
      <c r="A403" s="279"/>
      <c r="B403" s="154"/>
      <c r="C403" s="282"/>
      <c r="D403" s="285"/>
      <c r="E403" s="313"/>
      <c r="F403" s="298"/>
    </row>
    <row r="404" spans="1:6" ht="34.5" outlineLevel="1" x14ac:dyDescent="0.35">
      <c r="A404" s="279"/>
      <c r="B404" s="134" t="s">
        <v>174</v>
      </c>
      <c r="C404" s="282"/>
      <c r="D404" s="285"/>
      <c r="E404" s="313"/>
      <c r="F404" s="298"/>
    </row>
    <row r="405" spans="1:6" outlineLevel="1" x14ac:dyDescent="0.35">
      <c r="A405" s="279"/>
      <c r="B405" s="156"/>
      <c r="C405" s="282"/>
      <c r="D405" s="285"/>
      <c r="E405" s="313"/>
      <c r="F405" s="298"/>
    </row>
    <row r="406" spans="1:6" ht="46" outlineLevel="1" x14ac:dyDescent="0.35">
      <c r="A406" s="279"/>
      <c r="B406" s="134" t="s">
        <v>426</v>
      </c>
      <c r="C406" s="282"/>
      <c r="D406" s="285"/>
      <c r="E406" s="313"/>
      <c r="F406" s="298"/>
    </row>
    <row r="407" spans="1:6" s="10" customFormat="1" outlineLevel="1" x14ac:dyDescent="0.35">
      <c r="A407" s="279"/>
      <c r="B407" s="156"/>
      <c r="C407" s="282"/>
      <c r="D407" s="285"/>
      <c r="E407" s="313"/>
      <c r="F407" s="298"/>
    </row>
    <row r="408" spans="1:6" s="10" customFormat="1" ht="23" outlineLevel="1" x14ac:dyDescent="0.35">
      <c r="A408" s="279"/>
      <c r="B408" s="134" t="s">
        <v>175</v>
      </c>
      <c r="C408" s="282"/>
      <c r="D408" s="285"/>
      <c r="E408" s="313"/>
      <c r="F408" s="298"/>
    </row>
    <row r="409" spans="1:6" outlineLevel="1" x14ac:dyDescent="0.35">
      <c r="A409" s="279"/>
      <c r="B409" s="156"/>
      <c r="C409" s="282"/>
      <c r="D409" s="285"/>
      <c r="E409" s="313"/>
      <c r="F409" s="298"/>
    </row>
    <row r="410" spans="1:6" ht="46" outlineLevel="1" x14ac:dyDescent="0.35">
      <c r="A410" s="279"/>
      <c r="B410" s="134" t="s">
        <v>562</v>
      </c>
      <c r="C410" s="282"/>
      <c r="D410" s="285"/>
      <c r="E410" s="313"/>
      <c r="F410" s="298"/>
    </row>
    <row r="411" spans="1:6" outlineLevel="1" x14ac:dyDescent="0.35">
      <c r="A411" s="279"/>
      <c r="B411" s="134" t="s">
        <v>561</v>
      </c>
      <c r="C411" s="282"/>
      <c r="D411" s="285"/>
      <c r="E411" s="313"/>
      <c r="F411" s="298"/>
    </row>
    <row r="412" spans="1:6" outlineLevel="1" x14ac:dyDescent="0.35">
      <c r="A412" s="279"/>
      <c r="B412" s="156"/>
      <c r="C412" s="282"/>
      <c r="D412" s="285"/>
      <c r="E412" s="313"/>
      <c r="F412" s="298"/>
    </row>
    <row r="413" spans="1:6" outlineLevel="1" x14ac:dyDescent="0.35">
      <c r="A413" s="279"/>
      <c r="B413" s="134" t="s">
        <v>176</v>
      </c>
      <c r="C413" s="282"/>
      <c r="D413" s="285"/>
      <c r="E413" s="313"/>
      <c r="F413" s="298"/>
    </row>
    <row r="414" spans="1:6" outlineLevel="1" x14ac:dyDescent="0.35">
      <c r="A414" s="279"/>
      <c r="B414" s="134"/>
      <c r="C414" s="282"/>
      <c r="D414" s="285"/>
      <c r="E414" s="313"/>
      <c r="F414" s="298"/>
    </row>
    <row r="415" spans="1:6" outlineLevel="1" x14ac:dyDescent="0.35">
      <c r="A415" s="279"/>
      <c r="B415" s="134" t="s">
        <v>546</v>
      </c>
      <c r="C415" s="282"/>
      <c r="D415" s="285"/>
      <c r="E415" s="313"/>
      <c r="F415" s="298"/>
    </row>
    <row r="416" spans="1:6" ht="203" outlineLevel="1" x14ac:dyDescent="0.35">
      <c r="A416" s="279"/>
      <c r="B416" s="157" t="s">
        <v>837</v>
      </c>
      <c r="C416" s="282"/>
      <c r="D416" s="285"/>
      <c r="E416" s="313"/>
      <c r="F416" s="298"/>
    </row>
    <row r="417" spans="1:6" outlineLevel="1" x14ac:dyDescent="0.35">
      <c r="A417" s="279"/>
      <c r="B417" s="156"/>
      <c r="C417" s="282"/>
      <c r="D417" s="285"/>
      <c r="E417" s="313"/>
      <c r="F417" s="298"/>
    </row>
    <row r="418" spans="1:6" outlineLevel="1" x14ac:dyDescent="0.35">
      <c r="A418" s="279"/>
      <c r="B418" s="128" t="s">
        <v>24</v>
      </c>
      <c r="C418" s="282"/>
      <c r="D418" s="285"/>
      <c r="E418" s="313"/>
      <c r="F418" s="298"/>
    </row>
    <row r="419" spans="1:6" outlineLevel="1" x14ac:dyDescent="0.35">
      <c r="A419" s="280"/>
      <c r="B419" s="130"/>
      <c r="C419" s="283"/>
      <c r="D419" s="286"/>
      <c r="E419" s="314"/>
      <c r="F419" s="299"/>
    </row>
    <row r="420" spans="1:6" x14ac:dyDescent="0.35">
      <c r="A420" s="278" t="s">
        <v>171</v>
      </c>
      <c r="B420" s="123" t="s">
        <v>178</v>
      </c>
      <c r="C420" s="281" t="s">
        <v>26</v>
      </c>
      <c r="D420" s="284">
        <v>1</v>
      </c>
      <c r="E420" s="312">
        <v>0</v>
      </c>
      <c r="F420" s="297">
        <f>D420*E420</f>
        <v>0</v>
      </c>
    </row>
    <row r="421" spans="1:6" x14ac:dyDescent="0.35">
      <c r="A421" s="279"/>
      <c r="B421" s="124" t="s">
        <v>564</v>
      </c>
      <c r="C421" s="282"/>
      <c r="D421" s="285"/>
      <c r="E421" s="313"/>
      <c r="F421" s="298"/>
    </row>
    <row r="422" spans="1:6" outlineLevel="1" x14ac:dyDescent="0.35">
      <c r="A422" s="279"/>
      <c r="B422" s="124"/>
      <c r="C422" s="282"/>
      <c r="D422" s="285"/>
      <c r="E422" s="313"/>
      <c r="F422" s="298"/>
    </row>
    <row r="423" spans="1:6" ht="23" outlineLevel="1" x14ac:dyDescent="0.35">
      <c r="A423" s="279"/>
      <c r="B423" s="134" t="s">
        <v>179</v>
      </c>
      <c r="C423" s="282"/>
      <c r="D423" s="285"/>
      <c r="E423" s="313"/>
      <c r="F423" s="298"/>
    </row>
    <row r="424" spans="1:6" outlineLevel="1" x14ac:dyDescent="0.35">
      <c r="A424" s="279"/>
      <c r="B424" s="128"/>
      <c r="C424" s="282"/>
      <c r="D424" s="285"/>
      <c r="E424" s="313"/>
      <c r="F424" s="298"/>
    </row>
    <row r="425" spans="1:6" outlineLevel="1" x14ac:dyDescent="0.35">
      <c r="A425" s="279"/>
      <c r="B425" s="128" t="s">
        <v>180</v>
      </c>
      <c r="C425" s="282"/>
      <c r="D425" s="285"/>
      <c r="E425" s="313"/>
      <c r="F425" s="298"/>
    </row>
    <row r="426" spans="1:6" ht="34.5" outlineLevel="1" x14ac:dyDescent="0.35">
      <c r="A426" s="279"/>
      <c r="B426" s="128" t="s">
        <v>181</v>
      </c>
      <c r="C426" s="282"/>
      <c r="D426" s="285"/>
      <c r="E426" s="313"/>
      <c r="F426" s="298"/>
    </row>
    <row r="427" spans="1:6" outlineLevel="1" x14ac:dyDescent="0.35">
      <c r="A427" s="279"/>
      <c r="B427" s="128"/>
      <c r="C427" s="282"/>
      <c r="D427" s="285"/>
      <c r="E427" s="313"/>
      <c r="F427" s="298"/>
    </row>
    <row r="428" spans="1:6" ht="46" outlineLevel="1" x14ac:dyDescent="0.35">
      <c r="A428" s="279"/>
      <c r="B428" s="134" t="s">
        <v>182</v>
      </c>
      <c r="C428" s="282"/>
      <c r="D428" s="285"/>
      <c r="E428" s="313"/>
      <c r="F428" s="298"/>
    </row>
    <row r="429" spans="1:6" outlineLevel="1" x14ac:dyDescent="0.35">
      <c r="A429" s="279"/>
      <c r="B429" s="128"/>
      <c r="C429" s="282"/>
      <c r="D429" s="285"/>
      <c r="E429" s="313"/>
      <c r="F429" s="298"/>
    </row>
    <row r="430" spans="1:6" ht="67.5" customHeight="1" outlineLevel="1" x14ac:dyDescent="0.35">
      <c r="A430" s="279"/>
      <c r="B430" s="134" t="s">
        <v>476</v>
      </c>
      <c r="C430" s="282"/>
      <c r="D430" s="285"/>
      <c r="E430" s="313"/>
      <c r="F430" s="298"/>
    </row>
    <row r="431" spans="1:6" outlineLevel="1" x14ac:dyDescent="0.35">
      <c r="A431" s="279"/>
      <c r="B431" s="128"/>
      <c r="C431" s="282"/>
      <c r="D431" s="285"/>
      <c r="E431" s="313"/>
      <c r="F431" s="298"/>
    </row>
    <row r="432" spans="1:6" ht="23" outlineLevel="1" x14ac:dyDescent="0.35">
      <c r="A432" s="279"/>
      <c r="B432" s="134" t="s">
        <v>559</v>
      </c>
      <c r="C432" s="282"/>
      <c r="D432" s="285"/>
      <c r="E432" s="313"/>
      <c r="F432" s="298"/>
    </row>
    <row r="433" spans="1:6" outlineLevel="1" x14ac:dyDescent="0.35">
      <c r="A433" s="279"/>
      <c r="B433" s="128"/>
      <c r="C433" s="282"/>
      <c r="D433" s="285"/>
      <c r="E433" s="313"/>
      <c r="F433" s="298"/>
    </row>
    <row r="434" spans="1:6" outlineLevel="1" x14ac:dyDescent="0.35">
      <c r="A434" s="279"/>
      <c r="B434" s="151" t="s">
        <v>183</v>
      </c>
      <c r="C434" s="282"/>
      <c r="D434" s="285"/>
      <c r="E434" s="313"/>
      <c r="F434" s="298"/>
    </row>
    <row r="435" spans="1:6" outlineLevel="1" x14ac:dyDescent="0.35">
      <c r="A435" s="280"/>
      <c r="B435" s="130"/>
      <c r="C435" s="283"/>
      <c r="D435" s="286"/>
      <c r="E435" s="314"/>
      <c r="F435" s="299"/>
    </row>
    <row r="436" spans="1:6" x14ac:dyDescent="0.35">
      <c r="A436" s="278" t="s">
        <v>177</v>
      </c>
      <c r="B436" s="123" t="s">
        <v>185</v>
      </c>
      <c r="C436" s="281" t="s">
        <v>26</v>
      </c>
      <c r="D436" s="284">
        <v>1</v>
      </c>
      <c r="E436" s="312">
        <v>0</v>
      </c>
      <c r="F436" s="297">
        <f>D436*E436</f>
        <v>0</v>
      </c>
    </row>
    <row r="437" spans="1:6" x14ac:dyDescent="0.35">
      <c r="A437" s="279"/>
      <c r="B437" s="124" t="s">
        <v>186</v>
      </c>
      <c r="C437" s="282"/>
      <c r="D437" s="285"/>
      <c r="E437" s="313"/>
      <c r="F437" s="298"/>
    </row>
    <row r="438" spans="1:6" outlineLevel="1" x14ac:dyDescent="0.35">
      <c r="A438" s="279"/>
      <c r="B438" s="158"/>
      <c r="C438" s="282"/>
      <c r="D438" s="285"/>
      <c r="E438" s="313"/>
      <c r="F438" s="298"/>
    </row>
    <row r="439" spans="1:6" ht="23" outlineLevel="1" x14ac:dyDescent="0.35">
      <c r="A439" s="279"/>
      <c r="B439" s="128" t="s">
        <v>187</v>
      </c>
      <c r="C439" s="282"/>
      <c r="D439" s="285"/>
      <c r="E439" s="313"/>
      <c r="F439" s="298"/>
    </row>
    <row r="440" spans="1:6" outlineLevel="1" x14ac:dyDescent="0.35">
      <c r="A440" s="279"/>
      <c r="B440" s="128"/>
      <c r="C440" s="282"/>
      <c r="D440" s="285"/>
      <c r="E440" s="313"/>
      <c r="F440" s="298"/>
    </row>
    <row r="441" spans="1:6" ht="23" outlineLevel="1" x14ac:dyDescent="0.35">
      <c r="A441" s="279"/>
      <c r="B441" s="128" t="s">
        <v>188</v>
      </c>
      <c r="C441" s="282"/>
      <c r="D441" s="285"/>
      <c r="E441" s="313"/>
      <c r="F441" s="298"/>
    </row>
    <row r="442" spans="1:6" outlineLevel="1" x14ac:dyDescent="0.35">
      <c r="A442" s="279"/>
      <c r="B442" s="128" t="s">
        <v>189</v>
      </c>
      <c r="C442" s="282"/>
      <c r="D442" s="285"/>
      <c r="E442" s="313"/>
      <c r="F442" s="298"/>
    </row>
    <row r="443" spans="1:6" ht="23" outlineLevel="1" x14ac:dyDescent="0.35">
      <c r="A443" s="279"/>
      <c r="B443" s="128" t="s">
        <v>190</v>
      </c>
      <c r="C443" s="282"/>
      <c r="D443" s="285"/>
      <c r="E443" s="313"/>
      <c r="F443" s="298"/>
    </row>
    <row r="444" spans="1:6" outlineLevel="1" x14ac:dyDescent="0.35">
      <c r="A444" s="279"/>
      <c r="B444" s="128"/>
      <c r="C444" s="282"/>
      <c r="D444" s="285"/>
      <c r="E444" s="313"/>
      <c r="F444" s="298"/>
    </row>
    <row r="445" spans="1:6" outlineLevel="1" x14ac:dyDescent="0.35">
      <c r="A445" s="279"/>
      <c r="B445" s="151" t="s">
        <v>183</v>
      </c>
      <c r="C445" s="282"/>
      <c r="D445" s="285"/>
      <c r="E445" s="313"/>
      <c r="F445" s="298"/>
    </row>
    <row r="446" spans="1:6" outlineLevel="1" x14ac:dyDescent="0.35">
      <c r="A446" s="280"/>
      <c r="B446" s="130"/>
      <c r="C446" s="283"/>
      <c r="D446" s="286"/>
      <c r="E446" s="314"/>
      <c r="F446" s="299"/>
    </row>
    <row r="447" spans="1:6" x14ac:dyDescent="0.35">
      <c r="A447" s="278" t="s">
        <v>184</v>
      </c>
      <c r="B447" s="123" t="s">
        <v>18</v>
      </c>
      <c r="C447" s="281" t="s">
        <v>26</v>
      </c>
      <c r="D447" s="284">
        <v>1</v>
      </c>
      <c r="E447" s="312">
        <v>0</v>
      </c>
      <c r="F447" s="297">
        <f>D447*E447</f>
        <v>0</v>
      </c>
    </row>
    <row r="448" spans="1:6" x14ac:dyDescent="0.35">
      <c r="A448" s="279"/>
      <c r="B448" s="124" t="s">
        <v>192</v>
      </c>
      <c r="C448" s="282"/>
      <c r="D448" s="285"/>
      <c r="E448" s="313"/>
      <c r="F448" s="298"/>
    </row>
    <row r="449" spans="1:6" outlineLevel="1" x14ac:dyDescent="0.35">
      <c r="A449" s="279"/>
      <c r="B449" s="158"/>
      <c r="C449" s="282"/>
      <c r="D449" s="285"/>
      <c r="E449" s="313"/>
      <c r="F449" s="298"/>
    </row>
    <row r="450" spans="1:6" outlineLevel="1" x14ac:dyDescent="0.35">
      <c r="A450" s="279"/>
      <c r="B450" s="128" t="s">
        <v>193</v>
      </c>
      <c r="C450" s="282"/>
      <c r="D450" s="285"/>
      <c r="E450" s="313"/>
      <c r="F450" s="298"/>
    </row>
    <row r="451" spans="1:6" outlineLevel="1" x14ac:dyDescent="0.35">
      <c r="A451" s="279"/>
      <c r="B451" s="128"/>
      <c r="C451" s="282"/>
      <c r="D451" s="285"/>
      <c r="E451" s="313"/>
      <c r="F451" s="298"/>
    </row>
    <row r="452" spans="1:6" ht="57.5" outlineLevel="1" x14ac:dyDescent="0.35">
      <c r="A452" s="279"/>
      <c r="B452" s="128" t="s">
        <v>427</v>
      </c>
      <c r="C452" s="282"/>
      <c r="D452" s="285"/>
      <c r="E452" s="313"/>
      <c r="F452" s="298"/>
    </row>
    <row r="453" spans="1:6" outlineLevel="1" x14ac:dyDescent="0.35">
      <c r="A453" s="279"/>
      <c r="B453" s="128"/>
      <c r="C453" s="282"/>
      <c r="D453" s="285"/>
      <c r="E453" s="313"/>
      <c r="F453" s="298"/>
    </row>
    <row r="454" spans="1:6" ht="34.5" outlineLevel="1" x14ac:dyDescent="0.35">
      <c r="A454" s="279"/>
      <c r="B454" s="128" t="s">
        <v>194</v>
      </c>
      <c r="C454" s="282"/>
      <c r="D454" s="285"/>
      <c r="E454" s="313"/>
      <c r="F454" s="298"/>
    </row>
    <row r="455" spans="1:6" outlineLevel="1" x14ac:dyDescent="0.35">
      <c r="A455" s="279"/>
      <c r="B455" s="156"/>
      <c r="C455" s="282"/>
      <c r="D455" s="285"/>
      <c r="E455" s="313"/>
      <c r="F455" s="298"/>
    </row>
    <row r="456" spans="1:6" outlineLevel="1" x14ac:dyDescent="0.35">
      <c r="A456" s="279"/>
      <c r="B456" s="134" t="s">
        <v>195</v>
      </c>
      <c r="C456" s="282"/>
      <c r="D456" s="285"/>
      <c r="E456" s="313"/>
      <c r="F456" s="298"/>
    </row>
    <row r="457" spans="1:6" outlineLevel="1" x14ac:dyDescent="0.35">
      <c r="A457" s="279"/>
      <c r="B457" s="134"/>
      <c r="C457" s="282"/>
      <c r="D457" s="285"/>
      <c r="E457" s="313"/>
      <c r="F457" s="298"/>
    </row>
    <row r="458" spans="1:6" outlineLevel="1" x14ac:dyDescent="0.35">
      <c r="A458" s="279"/>
      <c r="B458" s="151" t="s">
        <v>183</v>
      </c>
      <c r="C458" s="282"/>
      <c r="D458" s="285"/>
      <c r="E458" s="313"/>
      <c r="F458" s="298"/>
    </row>
    <row r="459" spans="1:6" outlineLevel="1" x14ac:dyDescent="0.35">
      <c r="A459" s="280"/>
      <c r="B459" s="130"/>
      <c r="C459" s="283"/>
      <c r="D459" s="286"/>
      <c r="E459" s="314"/>
      <c r="F459" s="299"/>
    </row>
    <row r="460" spans="1:6" x14ac:dyDescent="0.35">
      <c r="A460" s="118"/>
      <c r="B460" s="159" t="s">
        <v>196</v>
      </c>
      <c r="C460" s="116"/>
      <c r="D460" s="84"/>
      <c r="E460" s="26"/>
      <c r="F460" s="26">
        <f>SUM(F34:F459)</f>
        <v>0</v>
      </c>
    </row>
    <row r="461" spans="1:6" x14ac:dyDescent="0.35">
      <c r="A461" s="118" t="s">
        <v>197</v>
      </c>
      <c r="B461" s="249" t="s">
        <v>585</v>
      </c>
      <c r="C461" s="116"/>
      <c r="D461" s="84"/>
      <c r="E461" s="254"/>
      <c r="F461" s="254"/>
    </row>
    <row r="462" spans="1:6" s="12" customFormat="1" x14ac:dyDescent="0.35">
      <c r="A462" s="278" t="s">
        <v>198</v>
      </c>
      <c r="B462" s="123" t="s">
        <v>443</v>
      </c>
      <c r="C462" s="281" t="s">
        <v>444</v>
      </c>
      <c r="D462" s="284">
        <v>1</v>
      </c>
      <c r="E462" s="318">
        <f>'D1 kap 3 Mengdeprising etabl'!E15</f>
        <v>0</v>
      </c>
      <c r="F462" s="318">
        <f>D462*E462</f>
        <v>0</v>
      </c>
    </row>
    <row r="463" spans="1:6" s="12" customFormat="1" x14ac:dyDescent="0.35">
      <c r="A463" s="279"/>
      <c r="B463" s="124" t="s">
        <v>462</v>
      </c>
      <c r="C463" s="282"/>
      <c r="D463" s="285"/>
      <c r="E463" s="319"/>
      <c r="F463" s="319"/>
    </row>
    <row r="464" spans="1:6" s="12" customFormat="1" outlineLevel="1" x14ac:dyDescent="0.35">
      <c r="A464" s="279"/>
      <c r="B464" s="125"/>
      <c r="C464" s="282"/>
      <c r="D464" s="285"/>
      <c r="E464" s="319"/>
      <c r="F464" s="319"/>
    </row>
    <row r="465" spans="1:6" s="12" customFormat="1" ht="46" outlineLevel="1" x14ac:dyDescent="0.35">
      <c r="A465" s="279"/>
      <c r="B465" s="128" t="s">
        <v>463</v>
      </c>
      <c r="C465" s="282"/>
      <c r="D465" s="285"/>
      <c r="E465" s="319"/>
      <c r="F465" s="319"/>
    </row>
    <row r="466" spans="1:6" s="12" customFormat="1" outlineLevel="1" x14ac:dyDescent="0.35">
      <c r="A466" s="279"/>
      <c r="B466" s="128"/>
      <c r="C466" s="282"/>
      <c r="D466" s="285"/>
      <c r="E466" s="319"/>
      <c r="F466" s="319"/>
    </row>
    <row r="467" spans="1:6" s="12" customFormat="1" ht="34.5" outlineLevel="1" x14ac:dyDescent="0.35">
      <c r="A467" s="279"/>
      <c r="B467" s="128" t="s">
        <v>480</v>
      </c>
      <c r="C467" s="282"/>
      <c r="D467" s="285"/>
      <c r="E467" s="319"/>
      <c r="F467" s="319"/>
    </row>
    <row r="468" spans="1:6" s="12" customFormat="1" outlineLevel="1" x14ac:dyDescent="0.35">
      <c r="A468" s="279"/>
      <c r="B468" s="128"/>
      <c r="C468" s="282"/>
      <c r="D468" s="285"/>
      <c r="E468" s="319"/>
      <c r="F468" s="319"/>
    </row>
    <row r="469" spans="1:6" s="12" customFormat="1" outlineLevel="1" x14ac:dyDescent="0.35">
      <c r="A469" s="279"/>
      <c r="B469" s="129" t="s">
        <v>183</v>
      </c>
      <c r="C469" s="282"/>
      <c r="D469" s="285"/>
      <c r="E469" s="319"/>
      <c r="F469" s="319"/>
    </row>
    <row r="470" spans="1:6" s="12" customFormat="1" outlineLevel="1" x14ac:dyDescent="0.35">
      <c r="A470" s="280"/>
      <c r="B470" s="161"/>
      <c r="C470" s="283"/>
      <c r="D470" s="286"/>
      <c r="E470" s="321"/>
      <c r="F470" s="321"/>
    </row>
    <row r="471" spans="1:6" s="12" customFormat="1" x14ac:dyDescent="0.35">
      <c r="A471" s="278" t="s">
        <v>209</v>
      </c>
      <c r="B471" s="123" t="s">
        <v>260</v>
      </c>
      <c r="C471" s="281" t="s">
        <v>444</v>
      </c>
      <c r="D471" s="284">
        <v>1</v>
      </c>
      <c r="E471" s="318">
        <f>'D1 kap 3 Mengdeprising etabl'!E33</f>
        <v>0</v>
      </c>
      <c r="F471" s="318">
        <f>D471*E471</f>
        <v>0</v>
      </c>
    </row>
    <row r="472" spans="1:6" s="12" customFormat="1" x14ac:dyDescent="0.35">
      <c r="A472" s="279"/>
      <c r="B472" s="124" t="s">
        <v>991</v>
      </c>
      <c r="C472" s="282"/>
      <c r="D472" s="285"/>
      <c r="E472" s="319"/>
      <c r="F472" s="319"/>
    </row>
    <row r="473" spans="1:6" s="12" customFormat="1" outlineLevel="1" x14ac:dyDescent="0.35">
      <c r="A473" s="279"/>
      <c r="B473" s="125"/>
      <c r="C473" s="282"/>
      <c r="D473" s="285"/>
      <c r="E473" s="319"/>
      <c r="F473" s="319"/>
    </row>
    <row r="474" spans="1:6" s="12" customFormat="1" ht="57.5" outlineLevel="1" x14ac:dyDescent="0.35">
      <c r="A474" s="279"/>
      <c r="B474" s="128" t="s">
        <v>445</v>
      </c>
      <c r="C474" s="282"/>
      <c r="D474" s="285"/>
      <c r="E474" s="319"/>
      <c r="F474" s="319"/>
    </row>
    <row r="475" spans="1:6" s="12" customFormat="1" outlineLevel="1" x14ac:dyDescent="0.35">
      <c r="A475" s="279"/>
      <c r="B475" s="128"/>
      <c r="C475" s="282"/>
      <c r="D475" s="285"/>
      <c r="E475" s="319"/>
      <c r="F475" s="319"/>
    </row>
    <row r="476" spans="1:6" s="12" customFormat="1" outlineLevel="1" x14ac:dyDescent="0.35">
      <c r="A476" s="279"/>
      <c r="B476" s="128" t="s">
        <v>446</v>
      </c>
      <c r="C476" s="282"/>
      <c r="D476" s="285"/>
      <c r="E476" s="319"/>
      <c r="F476" s="319"/>
    </row>
    <row r="477" spans="1:6" s="12" customFormat="1" outlineLevel="1" x14ac:dyDescent="0.35">
      <c r="A477" s="279"/>
      <c r="B477" s="128"/>
      <c r="C477" s="282"/>
      <c r="D477" s="285"/>
      <c r="E477" s="319"/>
      <c r="F477" s="319"/>
    </row>
    <row r="478" spans="1:6" s="12" customFormat="1" ht="23" outlineLevel="1" x14ac:dyDescent="0.35">
      <c r="A478" s="279"/>
      <c r="B478" s="128" t="s">
        <v>261</v>
      </c>
      <c r="C478" s="282"/>
      <c r="D478" s="285"/>
      <c r="E478" s="319"/>
      <c r="F478" s="319"/>
    </row>
    <row r="479" spans="1:6" s="12" customFormat="1" outlineLevel="1" x14ac:dyDescent="0.35">
      <c r="A479" s="279"/>
      <c r="B479" s="128"/>
      <c r="C479" s="282"/>
      <c r="D479" s="285"/>
      <c r="E479" s="319"/>
      <c r="F479" s="319"/>
    </row>
    <row r="480" spans="1:6" s="12" customFormat="1" outlineLevel="1" x14ac:dyDescent="0.35">
      <c r="A480" s="279"/>
      <c r="B480" s="128" t="s">
        <v>183</v>
      </c>
      <c r="C480" s="282"/>
      <c r="D480" s="285"/>
      <c r="E480" s="319"/>
      <c r="F480" s="319"/>
    </row>
    <row r="481" spans="1:6" s="12" customFormat="1" outlineLevel="1" x14ac:dyDescent="0.35">
      <c r="A481" s="280"/>
      <c r="B481" s="153"/>
      <c r="C481" s="283"/>
      <c r="D481" s="286"/>
      <c r="E481" s="321"/>
      <c r="F481" s="321"/>
    </row>
    <row r="482" spans="1:6" s="12" customFormat="1" x14ac:dyDescent="0.35">
      <c r="A482" s="327" t="s">
        <v>210</v>
      </c>
      <c r="B482" s="147" t="s">
        <v>260</v>
      </c>
      <c r="C482" s="328" t="s">
        <v>444</v>
      </c>
      <c r="D482" s="333">
        <v>2</v>
      </c>
      <c r="E482" s="326">
        <f>'D1 kap 3 Mengdeprising etabl'!E44</f>
        <v>0</v>
      </c>
      <c r="F482" s="326">
        <f>D482*E482</f>
        <v>0</v>
      </c>
    </row>
    <row r="483" spans="1:6" s="12" customFormat="1" x14ac:dyDescent="0.35">
      <c r="A483" s="327"/>
      <c r="B483" s="3" t="s">
        <v>334</v>
      </c>
      <c r="C483" s="328"/>
      <c r="D483" s="333"/>
      <c r="E483" s="326"/>
      <c r="F483" s="326"/>
    </row>
    <row r="484" spans="1:6" s="12" customFormat="1" ht="15" customHeight="1" outlineLevel="1" x14ac:dyDescent="0.35">
      <c r="A484" s="327"/>
      <c r="B484" s="3"/>
      <c r="C484" s="328"/>
      <c r="D484" s="333"/>
      <c r="E484" s="326"/>
      <c r="F484" s="326"/>
    </row>
    <row r="485" spans="1:6" s="12" customFormat="1" ht="24" customHeight="1" outlineLevel="1" x14ac:dyDescent="0.35">
      <c r="A485" s="327"/>
      <c r="B485" s="128" t="s">
        <v>530</v>
      </c>
      <c r="C485" s="328"/>
      <c r="D485" s="333"/>
      <c r="E485" s="326"/>
      <c r="F485" s="326"/>
    </row>
    <row r="486" spans="1:6" s="12" customFormat="1" ht="15" customHeight="1" outlineLevel="1" x14ac:dyDescent="0.35">
      <c r="A486" s="327"/>
      <c r="B486" s="128"/>
      <c r="C486" s="328"/>
      <c r="D486" s="333"/>
      <c r="E486" s="326"/>
      <c r="F486" s="326"/>
    </row>
    <row r="487" spans="1:6" s="12" customFormat="1" ht="36" customHeight="1" outlineLevel="1" x14ac:dyDescent="0.35">
      <c r="A487" s="327"/>
      <c r="B487" s="128" t="s">
        <v>447</v>
      </c>
      <c r="C487" s="328"/>
      <c r="D487" s="333"/>
      <c r="E487" s="326"/>
      <c r="F487" s="326"/>
    </row>
    <row r="488" spans="1:6" s="12" customFormat="1" ht="15" customHeight="1" outlineLevel="1" x14ac:dyDescent="0.35">
      <c r="A488" s="327"/>
      <c r="B488" s="128"/>
      <c r="C488" s="328"/>
      <c r="D488" s="333"/>
      <c r="E488" s="326"/>
      <c r="F488" s="326"/>
    </row>
    <row r="489" spans="1:6" s="12" customFormat="1" ht="24" customHeight="1" outlineLevel="1" x14ac:dyDescent="0.35">
      <c r="A489" s="327"/>
      <c r="B489" s="128" t="s">
        <v>448</v>
      </c>
      <c r="C489" s="328"/>
      <c r="D489" s="333"/>
      <c r="E489" s="326"/>
      <c r="F489" s="326"/>
    </row>
    <row r="490" spans="1:6" s="12" customFormat="1" ht="15" customHeight="1" outlineLevel="1" x14ac:dyDescent="0.35">
      <c r="A490" s="327"/>
      <c r="B490" s="128"/>
      <c r="C490" s="328"/>
      <c r="D490" s="333"/>
      <c r="E490" s="326"/>
      <c r="F490" s="326"/>
    </row>
    <row r="491" spans="1:6" s="12" customFormat="1" ht="15" customHeight="1" outlineLevel="1" x14ac:dyDescent="0.35">
      <c r="A491" s="327"/>
      <c r="B491" s="128" t="s">
        <v>335</v>
      </c>
      <c r="C491" s="328"/>
      <c r="D491" s="333"/>
      <c r="E491" s="326"/>
      <c r="F491" s="326"/>
    </row>
    <row r="492" spans="1:6" s="12" customFormat="1" ht="15" customHeight="1" outlineLevel="1" x14ac:dyDescent="0.35">
      <c r="A492" s="327"/>
      <c r="B492" s="128"/>
      <c r="C492" s="328"/>
      <c r="D492" s="333"/>
      <c r="E492" s="326"/>
      <c r="F492" s="326"/>
    </row>
    <row r="493" spans="1:6" s="12" customFormat="1" ht="36" customHeight="1" outlineLevel="1" x14ac:dyDescent="0.35">
      <c r="A493" s="327"/>
      <c r="B493" s="128" t="s">
        <v>481</v>
      </c>
      <c r="C493" s="328"/>
      <c r="D493" s="333"/>
      <c r="E493" s="326"/>
      <c r="F493" s="326"/>
    </row>
    <row r="494" spans="1:6" s="12" customFormat="1" ht="15" customHeight="1" outlineLevel="1" x14ac:dyDescent="0.35">
      <c r="A494" s="327"/>
      <c r="B494" s="128"/>
      <c r="C494" s="328"/>
      <c r="D494" s="333"/>
      <c r="E494" s="326"/>
      <c r="F494" s="326"/>
    </row>
    <row r="495" spans="1:6" s="12" customFormat="1" ht="15" customHeight="1" outlineLevel="1" x14ac:dyDescent="0.35">
      <c r="A495" s="327"/>
      <c r="B495" s="128" t="s">
        <v>69</v>
      </c>
      <c r="C495" s="328"/>
      <c r="D495" s="333"/>
      <c r="E495" s="326"/>
      <c r="F495" s="326"/>
    </row>
    <row r="496" spans="1:6" s="12" customFormat="1" ht="15" customHeight="1" outlineLevel="1" x14ac:dyDescent="0.35">
      <c r="A496" s="327"/>
      <c r="B496" s="163"/>
      <c r="C496" s="328"/>
      <c r="D496" s="333"/>
      <c r="E496" s="326"/>
      <c r="F496" s="326"/>
    </row>
    <row r="497" spans="1:6" s="12" customFormat="1" x14ac:dyDescent="0.35">
      <c r="A497" s="278" t="s">
        <v>216</v>
      </c>
      <c r="B497" s="123" t="s">
        <v>443</v>
      </c>
      <c r="C497" s="281" t="s">
        <v>444</v>
      </c>
      <c r="D497" s="284">
        <v>2</v>
      </c>
      <c r="E497" s="318">
        <f>'D1 kap 3 Mengdeprising etabl'!E59</f>
        <v>0</v>
      </c>
      <c r="F497" s="318">
        <f>D497*E497</f>
        <v>0</v>
      </c>
    </row>
    <row r="498" spans="1:6" s="12" customFormat="1" x14ac:dyDescent="0.35">
      <c r="A498" s="279"/>
      <c r="B498" s="124" t="s">
        <v>449</v>
      </c>
      <c r="C498" s="282"/>
      <c r="D498" s="285"/>
      <c r="E498" s="319"/>
      <c r="F498" s="319"/>
    </row>
    <row r="499" spans="1:6" s="12" customFormat="1" outlineLevel="1" x14ac:dyDescent="0.35">
      <c r="A499" s="279"/>
      <c r="B499" s="124"/>
      <c r="C499" s="282"/>
      <c r="D499" s="285"/>
      <c r="E499" s="319"/>
      <c r="F499" s="319"/>
    </row>
    <row r="500" spans="1:6" s="12" customFormat="1" outlineLevel="1" x14ac:dyDescent="0.35">
      <c r="A500" s="279"/>
      <c r="B500" s="128" t="s">
        <v>450</v>
      </c>
      <c r="C500" s="282"/>
      <c r="D500" s="285"/>
      <c r="E500" s="319"/>
      <c r="F500" s="319"/>
    </row>
    <row r="501" spans="1:6" s="12" customFormat="1" outlineLevel="1" x14ac:dyDescent="0.35">
      <c r="A501" s="279"/>
      <c r="B501" s="128"/>
      <c r="C501" s="282"/>
      <c r="D501" s="285"/>
      <c r="E501" s="319"/>
      <c r="F501" s="319"/>
    </row>
    <row r="502" spans="1:6" s="12" customFormat="1" ht="23" outlineLevel="1" x14ac:dyDescent="0.35">
      <c r="A502" s="279"/>
      <c r="B502" s="128" t="s">
        <v>522</v>
      </c>
      <c r="C502" s="282"/>
      <c r="D502" s="285"/>
      <c r="E502" s="319"/>
      <c r="F502" s="319"/>
    </row>
    <row r="503" spans="1:6" s="12" customFormat="1" outlineLevel="1" x14ac:dyDescent="0.35">
      <c r="A503" s="279"/>
      <c r="B503" s="128"/>
      <c r="C503" s="282"/>
      <c r="D503" s="285"/>
      <c r="E503" s="319"/>
      <c r="F503" s="319"/>
    </row>
    <row r="504" spans="1:6" s="12" customFormat="1" ht="46" outlineLevel="1" x14ac:dyDescent="0.35">
      <c r="A504" s="279"/>
      <c r="B504" s="128" t="s">
        <v>451</v>
      </c>
      <c r="C504" s="282"/>
      <c r="D504" s="285"/>
      <c r="E504" s="319"/>
      <c r="F504" s="319"/>
    </row>
    <row r="505" spans="1:6" s="12" customFormat="1" outlineLevel="1" x14ac:dyDescent="0.35">
      <c r="A505" s="279"/>
      <c r="B505" s="128"/>
      <c r="C505" s="282"/>
      <c r="D505" s="285"/>
      <c r="E505" s="319"/>
      <c r="F505" s="319"/>
    </row>
    <row r="506" spans="1:6" s="12" customFormat="1" outlineLevel="1" x14ac:dyDescent="0.35">
      <c r="A506" s="279"/>
      <c r="B506" s="128" t="s">
        <v>452</v>
      </c>
      <c r="C506" s="282"/>
      <c r="D506" s="285"/>
      <c r="E506" s="319"/>
      <c r="F506" s="319"/>
    </row>
    <row r="507" spans="1:6" s="12" customFormat="1" outlineLevel="1" x14ac:dyDescent="0.35">
      <c r="A507" s="280"/>
      <c r="B507" s="161"/>
      <c r="C507" s="283"/>
      <c r="D507" s="286"/>
      <c r="E507" s="321"/>
      <c r="F507" s="321"/>
    </row>
    <row r="508" spans="1:6" s="12" customFormat="1" x14ac:dyDescent="0.35">
      <c r="A508" s="278" t="s">
        <v>224</v>
      </c>
      <c r="B508" s="123" t="s">
        <v>260</v>
      </c>
      <c r="C508" s="281" t="s">
        <v>444</v>
      </c>
      <c r="D508" s="284">
        <v>2</v>
      </c>
      <c r="E508" s="318">
        <f>'D1 kap 3 Mengdeprising etabl'!E69</f>
        <v>0</v>
      </c>
      <c r="F508" s="318">
        <f>D508*E508</f>
        <v>0</v>
      </c>
    </row>
    <row r="509" spans="1:6" s="12" customFormat="1" x14ac:dyDescent="0.35">
      <c r="A509" s="279"/>
      <c r="B509" s="124" t="s">
        <v>778</v>
      </c>
      <c r="C509" s="282"/>
      <c r="D509" s="285"/>
      <c r="E509" s="319"/>
      <c r="F509" s="319"/>
    </row>
    <row r="510" spans="1:6" s="12" customFormat="1" outlineLevel="1" x14ac:dyDescent="0.35">
      <c r="A510" s="279"/>
      <c r="B510" s="125"/>
      <c r="C510" s="282"/>
      <c r="D510" s="285"/>
      <c r="E510" s="319"/>
      <c r="F510" s="319"/>
    </row>
    <row r="511" spans="1:6" s="12" customFormat="1" outlineLevel="1" x14ac:dyDescent="0.35">
      <c r="A511" s="279"/>
      <c r="B511" s="128" t="s">
        <v>453</v>
      </c>
      <c r="C511" s="282"/>
      <c r="D511" s="285"/>
      <c r="E511" s="319"/>
      <c r="F511" s="319"/>
    </row>
    <row r="512" spans="1:6" s="12" customFormat="1" outlineLevel="1" x14ac:dyDescent="0.35">
      <c r="A512" s="279"/>
      <c r="B512" s="128"/>
      <c r="C512" s="282"/>
      <c r="D512" s="285"/>
      <c r="E512" s="319"/>
      <c r="F512" s="319"/>
    </row>
    <row r="513" spans="1:7" s="12" customFormat="1" ht="46" outlineLevel="1" x14ac:dyDescent="0.35">
      <c r="A513" s="279"/>
      <c r="B513" s="128" t="s">
        <v>454</v>
      </c>
      <c r="C513" s="282"/>
      <c r="D513" s="285"/>
      <c r="E513" s="319"/>
      <c r="F513" s="319"/>
    </row>
    <row r="514" spans="1:7" s="12" customFormat="1" outlineLevel="1" x14ac:dyDescent="0.35">
      <c r="A514" s="279"/>
      <c r="B514" s="128"/>
      <c r="C514" s="282"/>
      <c r="D514" s="285"/>
      <c r="E514" s="319"/>
      <c r="F514" s="319"/>
    </row>
    <row r="515" spans="1:7" s="12" customFormat="1" outlineLevel="1" x14ac:dyDescent="0.35">
      <c r="A515" s="279"/>
      <c r="B515" s="128" t="s">
        <v>777</v>
      </c>
      <c r="C515" s="282"/>
      <c r="D515" s="285"/>
      <c r="E515" s="319"/>
      <c r="F515" s="319"/>
      <c r="G515" s="13"/>
    </row>
    <row r="516" spans="1:7" s="12" customFormat="1" outlineLevel="1" x14ac:dyDescent="0.35">
      <c r="A516" s="279"/>
      <c r="B516" s="128"/>
      <c r="C516" s="282"/>
      <c r="D516" s="285"/>
      <c r="E516" s="319"/>
      <c r="F516" s="319"/>
    </row>
    <row r="517" spans="1:7" s="12" customFormat="1" ht="23" outlineLevel="1" x14ac:dyDescent="0.35">
      <c r="A517" s="279"/>
      <c r="B517" s="128" t="s">
        <v>261</v>
      </c>
      <c r="C517" s="282"/>
      <c r="D517" s="285"/>
      <c r="E517" s="319"/>
      <c r="F517" s="319"/>
    </row>
    <row r="518" spans="1:7" s="12" customFormat="1" outlineLevel="1" x14ac:dyDescent="0.35">
      <c r="A518" s="279"/>
      <c r="B518" s="128"/>
      <c r="C518" s="282"/>
      <c r="D518" s="285"/>
      <c r="E518" s="319"/>
      <c r="F518" s="319"/>
    </row>
    <row r="519" spans="1:7" s="12" customFormat="1" outlineLevel="1" x14ac:dyDescent="0.35">
      <c r="A519" s="279"/>
      <c r="B519" s="128" t="s">
        <v>455</v>
      </c>
      <c r="C519" s="282"/>
      <c r="D519" s="285"/>
      <c r="E519" s="319"/>
      <c r="F519" s="319"/>
    </row>
    <row r="520" spans="1:7" s="12" customFormat="1" outlineLevel="1" x14ac:dyDescent="0.35">
      <c r="A520" s="280"/>
      <c r="B520" s="153"/>
      <c r="C520" s="283"/>
      <c r="D520" s="286"/>
      <c r="E520" s="321"/>
      <c r="F520" s="321"/>
    </row>
    <row r="521" spans="1:7" s="12" customFormat="1" x14ac:dyDescent="0.35">
      <c r="A521" s="278" t="s">
        <v>229</v>
      </c>
      <c r="B521" s="123" t="s">
        <v>260</v>
      </c>
      <c r="C521" s="281" t="s">
        <v>468</v>
      </c>
      <c r="D521" s="284">
        <v>110</v>
      </c>
      <c r="E521" s="318">
        <f>'D1 kap 3 Mengdeprising etabl'!E95</f>
        <v>0</v>
      </c>
      <c r="F521" s="318">
        <f>D521*E521</f>
        <v>0</v>
      </c>
    </row>
    <row r="522" spans="1:7" s="12" customFormat="1" ht="29" x14ac:dyDescent="0.35">
      <c r="A522" s="279"/>
      <c r="B522" s="124" t="s">
        <v>464</v>
      </c>
      <c r="C522" s="282"/>
      <c r="D522" s="285"/>
      <c r="E522" s="319"/>
      <c r="F522" s="319"/>
    </row>
    <row r="523" spans="1:7" s="12" customFormat="1" outlineLevel="1" x14ac:dyDescent="0.35">
      <c r="A523" s="279"/>
      <c r="B523" s="125"/>
      <c r="C523" s="282"/>
      <c r="D523" s="285"/>
      <c r="E523" s="319"/>
      <c r="F523" s="319"/>
    </row>
    <row r="524" spans="1:7" s="12" customFormat="1" ht="23" outlineLevel="1" x14ac:dyDescent="0.35">
      <c r="A524" s="279"/>
      <c r="B524" s="128" t="s">
        <v>456</v>
      </c>
      <c r="C524" s="282"/>
      <c r="D524" s="285"/>
      <c r="E524" s="319"/>
      <c r="F524" s="319"/>
    </row>
    <row r="525" spans="1:7" s="12" customFormat="1" outlineLevel="1" x14ac:dyDescent="0.35">
      <c r="A525" s="279"/>
      <c r="B525" s="128"/>
      <c r="C525" s="282"/>
      <c r="D525" s="285"/>
      <c r="E525" s="319"/>
      <c r="F525" s="319"/>
    </row>
    <row r="526" spans="1:7" s="12" customFormat="1" ht="15" customHeight="1" outlineLevel="1" x14ac:dyDescent="0.35">
      <c r="A526" s="279"/>
      <c r="B526" s="128" t="s">
        <v>531</v>
      </c>
      <c r="C526" s="282"/>
      <c r="D526" s="285"/>
      <c r="E526" s="319"/>
      <c r="F526" s="319"/>
    </row>
    <row r="527" spans="1:7" s="12" customFormat="1" outlineLevel="1" x14ac:dyDescent="0.35">
      <c r="A527" s="279"/>
      <c r="B527" s="128"/>
      <c r="C527" s="282"/>
      <c r="D527" s="285"/>
      <c r="E527" s="319"/>
      <c r="F527" s="319"/>
    </row>
    <row r="528" spans="1:7" s="12" customFormat="1" ht="23" outlineLevel="1" x14ac:dyDescent="0.35">
      <c r="A528" s="279"/>
      <c r="B528" s="128" t="s">
        <v>261</v>
      </c>
      <c r="C528" s="282"/>
      <c r="D528" s="285"/>
      <c r="E528" s="319"/>
      <c r="F528" s="319"/>
    </row>
    <row r="529" spans="1:6" s="12" customFormat="1" outlineLevel="1" x14ac:dyDescent="0.35">
      <c r="A529" s="279"/>
      <c r="B529" s="128"/>
      <c r="C529" s="282"/>
      <c r="D529" s="285"/>
      <c r="E529" s="319"/>
      <c r="F529" s="319"/>
    </row>
    <row r="530" spans="1:6" s="12" customFormat="1" outlineLevel="1" x14ac:dyDescent="0.35">
      <c r="A530" s="279"/>
      <c r="B530" s="128" t="s">
        <v>457</v>
      </c>
      <c r="C530" s="282"/>
      <c r="D530" s="285"/>
      <c r="E530" s="319"/>
      <c r="F530" s="319"/>
    </row>
    <row r="531" spans="1:6" s="12" customFormat="1" outlineLevel="1" x14ac:dyDescent="0.35">
      <c r="A531" s="280"/>
      <c r="B531" s="153"/>
      <c r="C531" s="283"/>
      <c r="D531" s="286"/>
      <c r="E531" s="321"/>
      <c r="F531" s="321"/>
    </row>
    <row r="532" spans="1:6" s="12" customFormat="1" x14ac:dyDescent="0.35">
      <c r="A532" s="327" t="s">
        <v>233</v>
      </c>
      <c r="B532" s="123">
        <v>3.65</v>
      </c>
      <c r="C532" s="328" t="s">
        <v>444</v>
      </c>
      <c r="D532" s="284">
        <v>1</v>
      </c>
      <c r="E532" s="346">
        <f>'D1 kap 3 Mengdeprising etabl'!E106</f>
        <v>0</v>
      </c>
      <c r="F532" s="318">
        <f>D532*E532</f>
        <v>0</v>
      </c>
    </row>
    <row r="533" spans="1:6" s="12" customFormat="1" x14ac:dyDescent="0.35">
      <c r="A533" s="327"/>
      <c r="B533" s="124" t="s">
        <v>272</v>
      </c>
      <c r="C533" s="328"/>
      <c r="D533" s="285"/>
      <c r="E533" s="346"/>
      <c r="F533" s="319"/>
    </row>
    <row r="534" spans="1:6" s="12" customFormat="1" outlineLevel="1" x14ac:dyDescent="0.35">
      <c r="A534" s="327"/>
      <c r="B534" s="125"/>
      <c r="C534" s="328"/>
      <c r="D534" s="285"/>
      <c r="E534" s="346"/>
      <c r="F534" s="319"/>
    </row>
    <row r="535" spans="1:6" s="12" customFormat="1" ht="34.5" outlineLevel="1" x14ac:dyDescent="0.35">
      <c r="A535" s="327"/>
      <c r="B535" s="128" t="s">
        <v>467</v>
      </c>
      <c r="C535" s="328"/>
      <c r="D535" s="285"/>
      <c r="E535" s="346"/>
      <c r="F535" s="319"/>
    </row>
    <row r="536" spans="1:6" s="12" customFormat="1" outlineLevel="1" x14ac:dyDescent="0.35">
      <c r="A536" s="327"/>
      <c r="B536" s="128"/>
      <c r="C536" s="328"/>
      <c r="D536" s="285"/>
      <c r="E536" s="346"/>
      <c r="F536" s="319"/>
    </row>
    <row r="537" spans="1:6" s="12" customFormat="1" outlineLevel="1" x14ac:dyDescent="0.35">
      <c r="A537" s="327"/>
      <c r="B537" s="128" t="s">
        <v>273</v>
      </c>
      <c r="C537" s="328"/>
      <c r="D537" s="285"/>
      <c r="E537" s="346"/>
      <c r="F537" s="319"/>
    </row>
    <row r="538" spans="1:6" s="12" customFormat="1" ht="16.399999999999999" customHeight="1" outlineLevel="1" x14ac:dyDescent="0.35">
      <c r="A538" s="327"/>
      <c r="B538" s="130"/>
      <c r="C538" s="328"/>
      <c r="D538" s="285"/>
      <c r="E538" s="346"/>
      <c r="F538" s="319"/>
    </row>
    <row r="539" spans="1:6" s="12" customFormat="1" x14ac:dyDescent="0.35">
      <c r="A539" s="278" t="s">
        <v>237</v>
      </c>
      <c r="B539" s="123">
        <v>3.65</v>
      </c>
      <c r="C539" s="281" t="s">
        <v>444</v>
      </c>
      <c r="D539" s="284">
        <v>1</v>
      </c>
      <c r="E539" s="318">
        <f>'D1 kap 3 Mengdeprising etabl'!E106</f>
        <v>0</v>
      </c>
      <c r="F539" s="318">
        <f>D539*E539</f>
        <v>0</v>
      </c>
    </row>
    <row r="540" spans="1:6" s="12" customFormat="1" x14ac:dyDescent="0.35">
      <c r="A540" s="279"/>
      <c r="B540" s="124" t="s">
        <v>466</v>
      </c>
      <c r="C540" s="282"/>
      <c r="D540" s="285"/>
      <c r="E540" s="319"/>
      <c r="F540" s="319"/>
    </row>
    <row r="541" spans="1:6" s="12" customFormat="1" outlineLevel="1" x14ac:dyDescent="0.35">
      <c r="A541" s="279"/>
      <c r="B541" s="125"/>
      <c r="C541" s="282"/>
      <c r="D541" s="285"/>
      <c r="E541" s="319"/>
      <c r="F541" s="319"/>
    </row>
    <row r="542" spans="1:6" s="12" customFormat="1" ht="34.5" outlineLevel="1" x14ac:dyDescent="0.35">
      <c r="A542" s="279"/>
      <c r="B542" s="128" t="s">
        <v>482</v>
      </c>
      <c r="C542" s="282"/>
      <c r="D542" s="285"/>
      <c r="E542" s="319"/>
      <c r="F542" s="319"/>
    </row>
    <row r="543" spans="1:6" s="12" customFormat="1" outlineLevel="1" x14ac:dyDescent="0.35">
      <c r="A543" s="279"/>
      <c r="B543" s="128"/>
      <c r="C543" s="282"/>
      <c r="D543" s="285"/>
      <c r="E543" s="319"/>
      <c r="F543" s="319"/>
    </row>
    <row r="544" spans="1:6" s="12" customFormat="1" outlineLevel="1" x14ac:dyDescent="0.35">
      <c r="A544" s="279"/>
      <c r="B544" s="128" t="s">
        <v>273</v>
      </c>
      <c r="C544" s="282"/>
      <c r="D544" s="285"/>
      <c r="E544" s="319"/>
      <c r="F544" s="319"/>
    </row>
    <row r="545" spans="1:6" s="12" customFormat="1" outlineLevel="1" x14ac:dyDescent="0.35">
      <c r="A545" s="280"/>
      <c r="B545" s="167"/>
      <c r="C545" s="283"/>
      <c r="D545" s="286"/>
      <c r="E545" s="321"/>
      <c r="F545" s="321"/>
    </row>
    <row r="546" spans="1:6" s="12" customFormat="1" x14ac:dyDescent="0.35">
      <c r="A546" s="278" t="s">
        <v>240</v>
      </c>
      <c r="B546" s="123">
        <v>3.65</v>
      </c>
      <c r="C546" s="281" t="s">
        <v>444</v>
      </c>
      <c r="D546" s="284">
        <v>2</v>
      </c>
      <c r="E546" s="318">
        <f>'D1 kap 3 Mengdeprising etabl'!E120</f>
        <v>0</v>
      </c>
      <c r="F546" s="318">
        <f>D546*E546</f>
        <v>0</v>
      </c>
    </row>
    <row r="547" spans="1:6" s="12" customFormat="1" x14ac:dyDescent="0.35">
      <c r="A547" s="279"/>
      <c r="B547" s="168" t="s">
        <v>282</v>
      </c>
      <c r="C547" s="282"/>
      <c r="D547" s="285"/>
      <c r="E547" s="319"/>
      <c r="F547" s="319"/>
    </row>
    <row r="548" spans="1:6" s="12" customFormat="1" outlineLevel="1" x14ac:dyDescent="0.35">
      <c r="A548" s="279"/>
      <c r="B548" s="125"/>
      <c r="C548" s="282"/>
      <c r="D548" s="285"/>
      <c r="E548" s="319"/>
      <c r="F548" s="319"/>
    </row>
    <row r="549" spans="1:6" s="12" customFormat="1" ht="39" customHeight="1" outlineLevel="1" x14ac:dyDescent="0.35">
      <c r="A549" s="279"/>
      <c r="B549" s="128" t="s">
        <v>532</v>
      </c>
      <c r="C549" s="282"/>
      <c r="D549" s="285"/>
      <c r="E549" s="319"/>
      <c r="F549" s="319"/>
    </row>
    <row r="550" spans="1:6" s="12" customFormat="1" outlineLevel="1" x14ac:dyDescent="0.35">
      <c r="A550" s="279"/>
      <c r="B550" s="128"/>
      <c r="C550" s="282"/>
      <c r="D550" s="285"/>
      <c r="E550" s="319"/>
      <c r="F550" s="319"/>
    </row>
    <row r="551" spans="1:6" s="12" customFormat="1" ht="17.25" customHeight="1" outlineLevel="1" x14ac:dyDescent="0.35">
      <c r="A551" s="279"/>
      <c r="B551" s="128" t="s">
        <v>461</v>
      </c>
      <c r="C551" s="282"/>
      <c r="D551" s="285"/>
      <c r="E551" s="319"/>
      <c r="F551" s="319"/>
    </row>
    <row r="552" spans="1:6" s="12" customFormat="1" outlineLevel="1" x14ac:dyDescent="0.35">
      <c r="A552" s="279"/>
      <c r="B552" s="128"/>
      <c r="C552" s="282"/>
      <c r="D552" s="285"/>
      <c r="E552" s="319"/>
      <c r="F552" s="319"/>
    </row>
    <row r="553" spans="1:6" s="12" customFormat="1" outlineLevel="1" x14ac:dyDescent="0.35">
      <c r="A553" s="279"/>
      <c r="B553" s="128" t="s">
        <v>236</v>
      </c>
      <c r="C553" s="282"/>
      <c r="D553" s="285"/>
      <c r="E553" s="319"/>
      <c r="F553" s="319"/>
    </row>
    <row r="554" spans="1:6" s="12" customFormat="1" outlineLevel="1" x14ac:dyDescent="0.35">
      <c r="A554" s="280"/>
      <c r="B554" s="167"/>
      <c r="C554" s="283"/>
      <c r="D554" s="286"/>
      <c r="E554" s="321"/>
      <c r="F554" s="321"/>
    </row>
    <row r="555" spans="1:6" x14ac:dyDescent="0.35">
      <c r="A555" s="278" t="s">
        <v>245</v>
      </c>
      <c r="B555" s="123" t="s">
        <v>199</v>
      </c>
      <c r="C555" s="281" t="s">
        <v>26</v>
      </c>
      <c r="D555" s="284">
        <v>1</v>
      </c>
      <c r="E555" s="297">
        <v>0</v>
      </c>
      <c r="F555" s="297">
        <f>D555*E555</f>
        <v>0</v>
      </c>
    </row>
    <row r="556" spans="1:6" x14ac:dyDescent="0.35">
      <c r="A556" s="279"/>
      <c r="B556" s="124" t="s">
        <v>533</v>
      </c>
      <c r="C556" s="282"/>
      <c r="D556" s="285"/>
      <c r="E556" s="298"/>
      <c r="F556" s="298"/>
    </row>
    <row r="557" spans="1:6" outlineLevel="1" x14ac:dyDescent="0.35">
      <c r="A557" s="279"/>
      <c r="B557" s="125"/>
      <c r="C557" s="282"/>
      <c r="D557" s="285"/>
      <c r="E557" s="298"/>
      <c r="F557" s="298"/>
    </row>
    <row r="558" spans="1:6" outlineLevel="1" x14ac:dyDescent="0.35">
      <c r="A558" s="279"/>
      <c r="B558" s="129" t="s">
        <v>200</v>
      </c>
      <c r="C558" s="282"/>
      <c r="D558" s="285"/>
      <c r="E558" s="298"/>
      <c r="F558" s="298"/>
    </row>
    <row r="559" spans="1:6" outlineLevel="1" x14ac:dyDescent="0.35">
      <c r="A559" s="279"/>
      <c r="B559" s="129"/>
      <c r="C559" s="282"/>
      <c r="D559" s="285"/>
      <c r="E559" s="298"/>
      <c r="F559" s="298"/>
    </row>
    <row r="560" spans="1:6" outlineLevel="1" x14ac:dyDescent="0.35">
      <c r="A560" s="279"/>
      <c r="B560" s="129" t="s">
        <v>534</v>
      </c>
      <c r="C560" s="282"/>
      <c r="D560" s="285"/>
      <c r="E560" s="298"/>
      <c r="F560" s="298"/>
    </row>
    <row r="561" spans="1:6" outlineLevel="1" x14ac:dyDescent="0.35">
      <c r="A561" s="279"/>
      <c r="B561" s="128"/>
      <c r="C561" s="282"/>
      <c r="D561" s="285"/>
      <c r="E561" s="298"/>
      <c r="F561" s="298"/>
    </row>
    <row r="562" spans="1:6" outlineLevel="1" x14ac:dyDescent="0.35">
      <c r="A562" s="279"/>
      <c r="B562" s="128" t="s">
        <v>201</v>
      </c>
      <c r="C562" s="282"/>
      <c r="D562" s="285"/>
      <c r="E562" s="298"/>
      <c r="F562" s="298"/>
    </row>
    <row r="563" spans="1:6" outlineLevel="1" x14ac:dyDescent="0.35">
      <c r="A563" s="279"/>
      <c r="B563" s="128" t="s">
        <v>202</v>
      </c>
      <c r="C563" s="282"/>
      <c r="D563" s="285"/>
      <c r="E563" s="298"/>
      <c r="F563" s="298"/>
    </row>
    <row r="564" spans="1:6" outlineLevel="1" x14ac:dyDescent="0.35">
      <c r="A564" s="279"/>
      <c r="B564" s="128" t="s">
        <v>203</v>
      </c>
      <c r="C564" s="282"/>
      <c r="D564" s="285"/>
      <c r="E564" s="298"/>
      <c r="F564" s="298"/>
    </row>
    <row r="565" spans="1:6" outlineLevel="1" x14ac:dyDescent="0.35">
      <c r="A565" s="279"/>
      <c r="B565" s="128" t="s">
        <v>204</v>
      </c>
      <c r="C565" s="282"/>
      <c r="D565" s="285"/>
      <c r="E565" s="298"/>
      <c r="F565" s="298"/>
    </row>
    <row r="566" spans="1:6" outlineLevel="1" x14ac:dyDescent="0.35">
      <c r="A566" s="279"/>
      <c r="B566" s="128" t="s">
        <v>205</v>
      </c>
      <c r="C566" s="282"/>
      <c r="D566" s="285"/>
      <c r="E566" s="298"/>
      <c r="F566" s="298"/>
    </row>
    <row r="567" spans="1:6" outlineLevel="1" x14ac:dyDescent="0.35">
      <c r="A567" s="279"/>
      <c r="B567" s="128" t="s">
        <v>23</v>
      </c>
      <c r="C567" s="282"/>
      <c r="D567" s="285"/>
      <c r="E567" s="298"/>
      <c r="F567" s="298"/>
    </row>
    <row r="568" spans="1:6" outlineLevel="1" x14ac:dyDescent="0.35">
      <c r="A568" s="279"/>
      <c r="B568" s="128" t="s">
        <v>206</v>
      </c>
      <c r="C568" s="282"/>
      <c r="D568" s="285"/>
      <c r="E568" s="298"/>
      <c r="F568" s="298"/>
    </row>
    <row r="569" spans="1:6" outlineLevel="1" x14ac:dyDescent="0.35">
      <c r="A569" s="279"/>
      <c r="B569" s="128" t="s">
        <v>207</v>
      </c>
      <c r="C569" s="282"/>
      <c r="D569" s="285"/>
      <c r="E569" s="298"/>
      <c r="F569" s="298"/>
    </row>
    <row r="570" spans="1:6" outlineLevel="1" x14ac:dyDescent="0.35">
      <c r="A570" s="279"/>
      <c r="B570" s="128"/>
      <c r="C570" s="282"/>
      <c r="D570" s="285"/>
      <c r="E570" s="298"/>
      <c r="F570" s="298"/>
    </row>
    <row r="571" spans="1:6" ht="23" outlineLevel="1" x14ac:dyDescent="0.35">
      <c r="A571" s="279"/>
      <c r="B571" s="128" t="s">
        <v>208</v>
      </c>
      <c r="C571" s="282"/>
      <c r="D571" s="285"/>
      <c r="E571" s="298"/>
      <c r="F571" s="298"/>
    </row>
    <row r="572" spans="1:6" outlineLevel="1" x14ac:dyDescent="0.35">
      <c r="A572" s="279"/>
      <c r="B572" s="151"/>
      <c r="C572" s="282"/>
      <c r="D572" s="285"/>
      <c r="E572" s="298"/>
      <c r="F572" s="298"/>
    </row>
    <row r="573" spans="1:6" outlineLevel="1" x14ac:dyDescent="0.35">
      <c r="A573" s="279"/>
      <c r="B573" s="151" t="s">
        <v>535</v>
      </c>
      <c r="C573" s="282"/>
      <c r="D573" s="285"/>
      <c r="E573" s="298"/>
      <c r="F573" s="298"/>
    </row>
    <row r="574" spans="1:6" outlineLevel="1" x14ac:dyDescent="0.35">
      <c r="A574" s="280"/>
      <c r="B574" s="152"/>
      <c r="C574" s="283"/>
      <c r="D574" s="286"/>
      <c r="E574" s="299"/>
      <c r="F574" s="299"/>
    </row>
    <row r="575" spans="1:6" x14ac:dyDescent="0.35">
      <c r="A575" s="278" t="s">
        <v>252</v>
      </c>
      <c r="B575" s="123" t="s">
        <v>199</v>
      </c>
      <c r="C575" s="281" t="s">
        <v>26</v>
      </c>
      <c r="D575" s="284">
        <v>1</v>
      </c>
      <c r="E575" s="312">
        <v>0</v>
      </c>
      <c r="F575" s="297">
        <f>D575*E575</f>
        <v>0</v>
      </c>
    </row>
    <row r="576" spans="1:6" x14ac:dyDescent="0.35">
      <c r="A576" s="279"/>
      <c r="B576" s="124" t="s">
        <v>803</v>
      </c>
      <c r="C576" s="282"/>
      <c r="D576" s="285"/>
      <c r="E576" s="313"/>
      <c r="F576" s="298"/>
    </row>
    <row r="577" spans="1:6" outlineLevel="1" x14ac:dyDescent="0.35">
      <c r="A577" s="279"/>
      <c r="B577" s="125"/>
      <c r="C577" s="282"/>
      <c r="D577" s="285"/>
      <c r="E577" s="313"/>
      <c r="F577" s="298"/>
    </row>
    <row r="578" spans="1:6" ht="23.5" outlineLevel="1" x14ac:dyDescent="0.35">
      <c r="A578" s="279"/>
      <c r="B578" s="137" t="s">
        <v>469</v>
      </c>
      <c r="C578" s="282"/>
      <c r="D578" s="285"/>
      <c r="E578" s="313"/>
      <c r="F578" s="298"/>
    </row>
    <row r="579" spans="1:6" outlineLevel="1" x14ac:dyDescent="0.35">
      <c r="A579" s="279"/>
      <c r="B579" s="151"/>
      <c r="C579" s="282"/>
      <c r="D579" s="285"/>
      <c r="E579" s="313"/>
      <c r="F579" s="298"/>
    </row>
    <row r="580" spans="1:6" outlineLevel="1" x14ac:dyDescent="0.35">
      <c r="A580" s="279"/>
      <c r="B580" s="151" t="s">
        <v>183</v>
      </c>
      <c r="C580" s="282"/>
      <c r="D580" s="285"/>
      <c r="E580" s="313"/>
      <c r="F580" s="298"/>
    </row>
    <row r="581" spans="1:6" outlineLevel="1" x14ac:dyDescent="0.35">
      <c r="A581" s="280"/>
      <c r="B581" s="130"/>
      <c r="C581" s="283"/>
      <c r="D581" s="286"/>
      <c r="E581" s="314"/>
      <c r="F581" s="299"/>
    </row>
    <row r="582" spans="1:6" x14ac:dyDescent="0.35">
      <c r="A582" s="278" t="s">
        <v>253</v>
      </c>
      <c r="B582" s="123" t="s">
        <v>211</v>
      </c>
      <c r="C582" s="281" t="s">
        <v>26</v>
      </c>
      <c r="D582" s="284">
        <v>1</v>
      </c>
      <c r="E582" s="312">
        <v>0</v>
      </c>
      <c r="F582" s="297">
        <f>D582*E582</f>
        <v>0</v>
      </c>
    </row>
    <row r="583" spans="1:6" x14ac:dyDescent="0.35">
      <c r="A583" s="279"/>
      <c r="B583" s="124" t="s">
        <v>13</v>
      </c>
      <c r="C583" s="282"/>
      <c r="D583" s="285"/>
      <c r="E583" s="313"/>
      <c r="F583" s="298"/>
    </row>
    <row r="584" spans="1:6" outlineLevel="1" x14ac:dyDescent="0.35">
      <c r="A584" s="279"/>
      <c r="B584" s="125"/>
      <c r="C584" s="282"/>
      <c r="D584" s="285"/>
      <c r="E584" s="313"/>
      <c r="F584" s="298"/>
    </row>
    <row r="585" spans="1:6" outlineLevel="1" x14ac:dyDescent="0.35">
      <c r="A585" s="279"/>
      <c r="B585" s="129" t="s">
        <v>536</v>
      </c>
      <c r="C585" s="282"/>
      <c r="D585" s="285"/>
      <c r="E585" s="313"/>
      <c r="F585" s="298"/>
    </row>
    <row r="586" spans="1:6" outlineLevel="1" x14ac:dyDescent="0.35">
      <c r="A586" s="279"/>
      <c r="B586" s="128"/>
      <c r="C586" s="282"/>
      <c r="D586" s="285"/>
      <c r="E586" s="313"/>
      <c r="F586" s="298"/>
    </row>
    <row r="587" spans="1:6" ht="34.5" outlineLevel="1" x14ac:dyDescent="0.35">
      <c r="A587" s="279"/>
      <c r="B587" s="128" t="s">
        <v>212</v>
      </c>
      <c r="C587" s="282"/>
      <c r="D587" s="285"/>
      <c r="E587" s="313"/>
      <c r="F587" s="298"/>
    </row>
    <row r="588" spans="1:6" outlineLevel="1" x14ac:dyDescent="0.35">
      <c r="A588" s="279"/>
      <c r="B588" s="128"/>
      <c r="C588" s="282"/>
      <c r="D588" s="285"/>
      <c r="E588" s="313"/>
      <c r="F588" s="298"/>
    </row>
    <row r="589" spans="1:6" ht="23" outlineLevel="1" x14ac:dyDescent="0.35">
      <c r="A589" s="279"/>
      <c r="B589" s="128" t="s">
        <v>213</v>
      </c>
      <c r="C589" s="282"/>
      <c r="D589" s="285"/>
      <c r="E589" s="313"/>
      <c r="F589" s="298"/>
    </row>
    <row r="590" spans="1:6" outlineLevel="1" x14ac:dyDescent="0.35">
      <c r="A590" s="279"/>
      <c r="B590" s="128"/>
      <c r="C590" s="282"/>
      <c r="D590" s="285"/>
      <c r="E590" s="313"/>
      <c r="F590" s="298"/>
    </row>
    <row r="591" spans="1:6" outlineLevel="1" x14ac:dyDescent="0.35">
      <c r="A591" s="279"/>
      <c r="B591" s="128" t="s">
        <v>214</v>
      </c>
      <c r="C591" s="282"/>
      <c r="D591" s="285"/>
      <c r="E591" s="313"/>
      <c r="F591" s="298"/>
    </row>
    <row r="592" spans="1:6" outlineLevel="1" x14ac:dyDescent="0.35">
      <c r="A592" s="279"/>
      <c r="B592" s="128"/>
      <c r="C592" s="282"/>
      <c r="D592" s="285"/>
      <c r="E592" s="313"/>
      <c r="F592" s="298"/>
    </row>
    <row r="593" spans="1:6" ht="23" outlineLevel="1" x14ac:dyDescent="0.35">
      <c r="A593" s="279"/>
      <c r="B593" s="128" t="s">
        <v>215</v>
      </c>
      <c r="C593" s="282"/>
      <c r="D593" s="285"/>
      <c r="E593" s="313"/>
      <c r="F593" s="298"/>
    </row>
    <row r="594" spans="1:6" outlineLevel="1" x14ac:dyDescent="0.35">
      <c r="A594" s="279"/>
      <c r="B594" s="151"/>
      <c r="C594" s="282"/>
      <c r="D594" s="285"/>
      <c r="E594" s="313"/>
      <c r="F594" s="298"/>
    </row>
    <row r="595" spans="1:6" outlineLevel="1" x14ac:dyDescent="0.35">
      <c r="A595" s="279"/>
      <c r="B595" s="151" t="s">
        <v>134</v>
      </c>
      <c r="C595" s="282"/>
      <c r="D595" s="285"/>
      <c r="E595" s="313"/>
      <c r="F595" s="298"/>
    </row>
    <row r="596" spans="1:6" outlineLevel="1" x14ac:dyDescent="0.35">
      <c r="A596" s="280"/>
      <c r="B596" s="152"/>
      <c r="C596" s="283"/>
      <c r="D596" s="286"/>
      <c r="E596" s="314"/>
      <c r="F596" s="299"/>
    </row>
    <row r="597" spans="1:6" x14ac:dyDescent="0.35">
      <c r="A597" s="278" t="s">
        <v>254</v>
      </c>
      <c r="B597" s="123" t="s">
        <v>217</v>
      </c>
      <c r="C597" s="281" t="s">
        <v>26</v>
      </c>
      <c r="D597" s="284">
        <v>1</v>
      </c>
      <c r="E597" s="312">
        <v>0</v>
      </c>
      <c r="F597" s="297">
        <f>D597*E597</f>
        <v>0</v>
      </c>
    </row>
    <row r="598" spans="1:6" x14ac:dyDescent="0.35">
      <c r="A598" s="279"/>
      <c r="B598" s="124" t="s">
        <v>218</v>
      </c>
      <c r="C598" s="282"/>
      <c r="D598" s="285"/>
      <c r="E598" s="313"/>
      <c r="F598" s="298"/>
    </row>
    <row r="599" spans="1:6" outlineLevel="1" x14ac:dyDescent="0.35">
      <c r="A599" s="279"/>
      <c r="B599" s="125"/>
      <c r="C599" s="282"/>
      <c r="D599" s="285"/>
      <c r="E599" s="313"/>
      <c r="F599" s="298"/>
    </row>
    <row r="600" spans="1:6" outlineLevel="1" x14ac:dyDescent="0.35">
      <c r="A600" s="279"/>
      <c r="B600" s="129" t="s">
        <v>219</v>
      </c>
      <c r="C600" s="282"/>
      <c r="D600" s="285"/>
      <c r="E600" s="313"/>
      <c r="F600" s="298"/>
    </row>
    <row r="601" spans="1:6" outlineLevel="1" x14ac:dyDescent="0.35">
      <c r="A601" s="279"/>
      <c r="B601" s="125"/>
      <c r="C601" s="282"/>
      <c r="D601" s="285"/>
      <c r="E601" s="313"/>
      <c r="F601" s="298"/>
    </row>
    <row r="602" spans="1:6" ht="34.5" outlineLevel="1" x14ac:dyDescent="0.35">
      <c r="A602" s="279"/>
      <c r="B602" s="128" t="s">
        <v>266</v>
      </c>
      <c r="C602" s="282"/>
      <c r="D602" s="285"/>
      <c r="E602" s="313"/>
      <c r="F602" s="298"/>
    </row>
    <row r="603" spans="1:6" outlineLevel="1" x14ac:dyDescent="0.35">
      <c r="A603" s="279"/>
      <c r="B603" s="128" t="s">
        <v>220</v>
      </c>
      <c r="C603" s="282"/>
      <c r="D603" s="285"/>
      <c r="E603" s="313"/>
      <c r="F603" s="298"/>
    </row>
    <row r="604" spans="1:6" outlineLevel="1" x14ac:dyDescent="0.35">
      <c r="A604" s="279"/>
      <c r="B604" s="128"/>
      <c r="C604" s="282"/>
      <c r="D604" s="285"/>
      <c r="E604" s="313"/>
      <c r="F604" s="298"/>
    </row>
    <row r="605" spans="1:6" outlineLevel="1" x14ac:dyDescent="0.35">
      <c r="A605" s="279"/>
      <c r="B605" s="128" t="s">
        <v>221</v>
      </c>
      <c r="C605" s="282"/>
      <c r="D605" s="285"/>
      <c r="E605" s="313"/>
      <c r="F605" s="298"/>
    </row>
    <row r="606" spans="1:6" outlineLevel="1" x14ac:dyDescent="0.35">
      <c r="A606" s="279"/>
      <c r="B606" s="128" t="s">
        <v>439</v>
      </c>
      <c r="C606" s="282"/>
      <c r="D606" s="285"/>
      <c r="E606" s="313"/>
      <c r="F606" s="298"/>
    </row>
    <row r="607" spans="1:6" ht="23" outlineLevel="1" x14ac:dyDescent="0.35">
      <c r="A607" s="279"/>
      <c r="B607" s="128" t="s">
        <v>222</v>
      </c>
      <c r="C607" s="282"/>
      <c r="D607" s="285"/>
      <c r="E607" s="313"/>
      <c r="F607" s="298"/>
    </row>
    <row r="608" spans="1:6" outlineLevel="1" x14ac:dyDescent="0.35">
      <c r="A608" s="279"/>
      <c r="B608" s="128"/>
      <c r="C608" s="282"/>
      <c r="D608" s="285"/>
      <c r="E608" s="313"/>
      <c r="F608" s="298"/>
    </row>
    <row r="609" spans="1:6" outlineLevel="1" x14ac:dyDescent="0.35">
      <c r="A609" s="279"/>
      <c r="B609" s="134" t="s">
        <v>223</v>
      </c>
      <c r="C609" s="282"/>
      <c r="D609" s="285"/>
      <c r="E609" s="313"/>
      <c r="F609" s="298"/>
    </row>
    <row r="610" spans="1:6" outlineLevel="1" x14ac:dyDescent="0.35">
      <c r="A610" s="279"/>
      <c r="B610" s="128"/>
      <c r="C610" s="282"/>
      <c r="D610" s="285"/>
      <c r="E610" s="313"/>
      <c r="F610" s="298"/>
    </row>
    <row r="611" spans="1:6" outlineLevel="1" x14ac:dyDescent="0.35">
      <c r="A611" s="279"/>
      <c r="B611" s="151" t="s">
        <v>134</v>
      </c>
      <c r="C611" s="282"/>
      <c r="D611" s="285"/>
      <c r="E611" s="313"/>
      <c r="F611" s="298"/>
    </row>
    <row r="612" spans="1:6" outlineLevel="1" x14ac:dyDescent="0.35">
      <c r="A612" s="280"/>
      <c r="B612" s="130"/>
      <c r="C612" s="283"/>
      <c r="D612" s="286"/>
      <c r="E612" s="314"/>
      <c r="F612" s="299"/>
    </row>
    <row r="613" spans="1:6" x14ac:dyDescent="0.35">
      <c r="A613" s="278" t="s">
        <v>257</v>
      </c>
      <c r="B613" s="123" t="s">
        <v>225</v>
      </c>
      <c r="C613" s="281" t="s">
        <v>26</v>
      </c>
      <c r="D613" s="284">
        <v>1</v>
      </c>
      <c r="E613" s="312">
        <v>0</v>
      </c>
      <c r="F613" s="297">
        <f>D613*E613</f>
        <v>0</v>
      </c>
    </row>
    <row r="614" spans="1:6" x14ac:dyDescent="0.35">
      <c r="A614" s="279"/>
      <c r="B614" s="124" t="s">
        <v>226</v>
      </c>
      <c r="C614" s="282"/>
      <c r="D614" s="285"/>
      <c r="E614" s="313"/>
      <c r="F614" s="298"/>
    </row>
    <row r="615" spans="1:6" outlineLevel="1" x14ac:dyDescent="0.35">
      <c r="A615" s="279"/>
      <c r="B615" s="125"/>
      <c r="C615" s="282"/>
      <c r="D615" s="285"/>
      <c r="E615" s="313"/>
      <c r="F615" s="298"/>
    </row>
    <row r="616" spans="1:6" ht="23" outlineLevel="1" x14ac:dyDescent="0.35">
      <c r="A616" s="279"/>
      <c r="B616" s="134" t="s">
        <v>227</v>
      </c>
      <c r="C616" s="282"/>
      <c r="D616" s="285"/>
      <c r="E616" s="313"/>
      <c r="F616" s="298"/>
    </row>
    <row r="617" spans="1:6" outlineLevel="1" x14ac:dyDescent="0.35">
      <c r="A617" s="279"/>
      <c r="B617" s="134"/>
      <c r="C617" s="282"/>
      <c r="D617" s="285"/>
      <c r="E617" s="313"/>
      <c r="F617" s="298"/>
    </row>
    <row r="618" spans="1:6" ht="57.5" outlineLevel="1" x14ac:dyDescent="0.35">
      <c r="A618" s="279"/>
      <c r="B618" s="128" t="s">
        <v>848</v>
      </c>
      <c r="C618" s="282"/>
      <c r="D618" s="285"/>
      <c r="E618" s="313"/>
      <c r="F618" s="298"/>
    </row>
    <row r="619" spans="1:6" outlineLevel="1" x14ac:dyDescent="0.35">
      <c r="A619" s="279"/>
      <c r="B619" s="128"/>
      <c r="C619" s="282"/>
      <c r="D619" s="285"/>
      <c r="E619" s="313"/>
      <c r="F619" s="298"/>
    </row>
    <row r="620" spans="1:6" outlineLevel="1" x14ac:dyDescent="0.35">
      <c r="A620" s="279"/>
      <c r="B620" s="128" t="s">
        <v>228</v>
      </c>
      <c r="C620" s="282"/>
      <c r="D620" s="285"/>
      <c r="E620" s="313"/>
      <c r="F620" s="298"/>
    </row>
    <row r="621" spans="1:6" outlineLevel="1" x14ac:dyDescent="0.35">
      <c r="A621" s="279"/>
      <c r="B621" s="128"/>
      <c r="C621" s="282"/>
      <c r="D621" s="285"/>
      <c r="E621" s="313"/>
      <c r="F621" s="298"/>
    </row>
    <row r="622" spans="1:6" outlineLevel="1" x14ac:dyDescent="0.35">
      <c r="A622" s="279"/>
      <c r="B622" s="151" t="s">
        <v>74</v>
      </c>
      <c r="C622" s="282"/>
      <c r="D622" s="285"/>
      <c r="E622" s="313"/>
      <c r="F622" s="298"/>
    </row>
    <row r="623" spans="1:6" outlineLevel="1" x14ac:dyDescent="0.35">
      <c r="A623" s="280"/>
      <c r="B623" s="130"/>
      <c r="C623" s="283"/>
      <c r="D623" s="286"/>
      <c r="E623" s="314"/>
      <c r="F623" s="299"/>
    </row>
    <row r="624" spans="1:6" x14ac:dyDescent="0.35">
      <c r="A624" s="278" t="s">
        <v>459</v>
      </c>
      <c r="B624" s="123" t="s">
        <v>230</v>
      </c>
      <c r="C624" s="281" t="s">
        <v>26</v>
      </c>
      <c r="D624" s="284">
        <v>1</v>
      </c>
      <c r="E624" s="312">
        <v>0</v>
      </c>
      <c r="F624" s="297">
        <f>D624*E624</f>
        <v>0</v>
      </c>
    </row>
    <row r="625" spans="1:6" x14ac:dyDescent="0.35">
      <c r="A625" s="279"/>
      <c r="B625" s="124" t="s">
        <v>231</v>
      </c>
      <c r="C625" s="282"/>
      <c r="D625" s="285"/>
      <c r="E625" s="313"/>
      <c r="F625" s="298"/>
    </row>
    <row r="626" spans="1:6" outlineLevel="1" x14ac:dyDescent="0.35">
      <c r="A626" s="279"/>
      <c r="B626" s="124"/>
      <c r="C626" s="282"/>
      <c r="D626" s="285"/>
      <c r="E626" s="313"/>
      <c r="F626" s="298"/>
    </row>
    <row r="627" spans="1:6" outlineLevel="1" x14ac:dyDescent="0.35">
      <c r="A627" s="279"/>
      <c r="B627" s="128" t="s">
        <v>440</v>
      </c>
      <c r="C627" s="282"/>
      <c r="D627" s="285"/>
      <c r="E627" s="313"/>
      <c r="F627" s="298"/>
    </row>
    <row r="628" spans="1:6" outlineLevel="1" x14ac:dyDescent="0.35">
      <c r="A628" s="279"/>
      <c r="B628" s="128"/>
      <c r="C628" s="282"/>
      <c r="D628" s="285"/>
      <c r="E628" s="313"/>
      <c r="F628" s="298"/>
    </row>
    <row r="629" spans="1:6" outlineLevel="1" x14ac:dyDescent="0.35">
      <c r="A629" s="279"/>
      <c r="B629" s="134" t="s">
        <v>232</v>
      </c>
      <c r="C629" s="282"/>
      <c r="D629" s="285"/>
      <c r="E629" s="313"/>
      <c r="F629" s="298"/>
    </row>
    <row r="630" spans="1:6" outlineLevel="1" x14ac:dyDescent="0.35">
      <c r="A630" s="279"/>
      <c r="B630" s="128"/>
      <c r="C630" s="282"/>
      <c r="D630" s="285"/>
      <c r="E630" s="313"/>
      <c r="F630" s="298"/>
    </row>
    <row r="631" spans="1:6" outlineLevel="1" x14ac:dyDescent="0.35">
      <c r="A631" s="279"/>
      <c r="B631" s="128" t="s">
        <v>228</v>
      </c>
      <c r="C631" s="282"/>
      <c r="D631" s="285"/>
      <c r="E631" s="313"/>
      <c r="F631" s="298"/>
    </row>
    <row r="632" spans="1:6" outlineLevel="1" x14ac:dyDescent="0.35">
      <c r="A632" s="279"/>
      <c r="B632" s="128"/>
      <c r="C632" s="282"/>
      <c r="D632" s="285"/>
      <c r="E632" s="313"/>
      <c r="F632" s="298"/>
    </row>
    <row r="633" spans="1:6" outlineLevel="1" x14ac:dyDescent="0.35">
      <c r="A633" s="279"/>
      <c r="B633" s="151" t="s">
        <v>74</v>
      </c>
      <c r="C633" s="282"/>
      <c r="D633" s="285"/>
      <c r="E633" s="313"/>
      <c r="F633" s="298"/>
    </row>
    <row r="634" spans="1:6" outlineLevel="1" x14ac:dyDescent="0.35">
      <c r="A634" s="280"/>
      <c r="C634" s="283"/>
      <c r="D634" s="286"/>
      <c r="E634" s="314"/>
      <c r="F634" s="299"/>
    </row>
    <row r="635" spans="1:6" x14ac:dyDescent="0.35">
      <c r="A635" s="278" t="s">
        <v>460</v>
      </c>
      <c r="B635" s="123">
        <v>3.65</v>
      </c>
      <c r="C635" s="281" t="s">
        <v>234</v>
      </c>
      <c r="D635" s="284">
        <v>1</v>
      </c>
      <c r="E635" s="297">
        <f>'D1 kap 3 Mengdeprising etabl'!E188</f>
        <v>0</v>
      </c>
      <c r="F635" s="297">
        <f>D635*E635</f>
        <v>0</v>
      </c>
    </row>
    <row r="636" spans="1:6" x14ac:dyDescent="0.35">
      <c r="A636" s="279"/>
      <c r="B636" s="124" t="s">
        <v>442</v>
      </c>
      <c r="C636" s="282"/>
      <c r="D636" s="285"/>
      <c r="E636" s="298"/>
      <c r="F636" s="298"/>
    </row>
    <row r="637" spans="1:6" outlineLevel="1" x14ac:dyDescent="0.35">
      <c r="A637" s="279"/>
      <c r="B637" s="128"/>
      <c r="C637" s="282"/>
      <c r="D637" s="285"/>
      <c r="E637" s="298"/>
      <c r="F637" s="298"/>
    </row>
    <row r="638" spans="1:6" ht="23" outlineLevel="1" x14ac:dyDescent="0.35">
      <c r="A638" s="279"/>
      <c r="B638" s="128" t="s">
        <v>235</v>
      </c>
      <c r="C638" s="282"/>
      <c r="D638" s="285"/>
      <c r="E638" s="298"/>
      <c r="F638" s="298"/>
    </row>
    <row r="639" spans="1:6" outlineLevel="1" x14ac:dyDescent="0.35">
      <c r="A639" s="279"/>
      <c r="B639" s="128"/>
      <c r="C639" s="282"/>
      <c r="D639" s="285"/>
      <c r="E639" s="298"/>
      <c r="F639" s="298"/>
    </row>
    <row r="640" spans="1:6" ht="23" outlineLevel="1" x14ac:dyDescent="0.35">
      <c r="A640" s="279"/>
      <c r="B640" s="134" t="s">
        <v>441</v>
      </c>
      <c r="C640" s="282"/>
      <c r="D640" s="285"/>
      <c r="E640" s="298"/>
      <c r="F640" s="298"/>
    </row>
    <row r="641" spans="1:6" outlineLevel="1" x14ac:dyDescent="0.35">
      <c r="A641" s="279"/>
      <c r="B641" s="128"/>
      <c r="C641" s="282"/>
      <c r="D641" s="285"/>
      <c r="E641" s="298"/>
      <c r="F641" s="298"/>
    </row>
    <row r="642" spans="1:6" outlineLevel="1" x14ac:dyDescent="0.35">
      <c r="A642" s="279"/>
      <c r="B642" s="128" t="s">
        <v>236</v>
      </c>
      <c r="C642" s="282"/>
      <c r="D642" s="285"/>
      <c r="E642" s="298"/>
      <c r="F642" s="298"/>
    </row>
    <row r="643" spans="1:6" outlineLevel="1" x14ac:dyDescent="0.35">
      <c r="A643" s="280"/>
      <c r="B643" s="153"/>
      <c r="C643" s="283"/>
      <c r="D643" s="286"/>
      <c r="E643" s="299"/>
      <c r="F643" s="299"/>
    </row>
    <row r="644" spans="1:6" x14ac:dyDescent="0.35">
      <c r="A644" s="278" t="s">
        <v>465</v>
      </c>
      <c r="B644" s="123">
        <v>3.65</v>
      </c>
      <c r="C644" s="281" t="s">
        <v>234</v>
      </c>
      <c r="D644" s="284">
        <v>1</v>
      </c>
      <c r="E644" s="297">
        <f>'D1 kap 3 Mengdeprising etabl'!E202</f>
        <v>0</v>
      </c>
      <c r="F644" s="297">
        <f>D644*E644</f>
        <v>0</v>
      </c>
    </row>
    <row r="645" spans="1:6" x14ac:dyDescent="0.35">
      <c r="A645" s="279"/>
      <c r="B645" s="124" t="s">
        <v>520</v>
      </c>
      <c r="C645" s="282"/>
      <c r="D645" s="285"/>
      <c r="E645" s="298"/>
      <c r="F645" s="298"/>
    </row>
    <row r="646" spans="1:6" outlineLevel="1" x14ac:dyDescent="0.35">
      <c r="A646" s="279"/>
      <c r="B646" s="128"/>
      <c r="C646" s="282"/>
      <c r="D646" s="285"/>
      <c r="E646" s="298"/>
      <c r="F646" s="298"/>
    </row>
    <row r="647" spans="1:6" outlineLevel="1" x14ac:dyDescent="0.35">
      <c r="A647" s="279"/>
      <c r="B647" s="128" t="s">
        <v>239</v>
      </c>
      <c r="C647" s="282"/>
      <c r="D647" s="285"/>
      <c r="E647" s="298"/>
      <c r="F647" s="298"/>
    </row>
    <row r="648" spans="1:6" outlineLevel="1" x14ac:dyDescent="0.35">
      <c r="A648" s="279"/>
      <c r="B648" s="128"/>
      <c r="C648" s="282"/>
      <c r="D648" s="285"/>
      <c r="E648" s="298"/>
      <c r="F648" s="298"/>
    </row>
    <row r="649" spans="1:6" ht="23" outlineLevel="1" x14ac:dyDescent="0.35">
      <c r="A649" s="279"/>
      <c r="B649" s="134" t="s">
        <v>519</v>
      </c>
      <c r="C649" s="282"/>
      <c r="D649" s="285"/>
      <c r="E649" s="298"/>
      <c r="F649" s="298"/>
    </row>
    <row r="650" spans="1:6" outlineLevel="1" x14ac:dyDescent="0.35">
      <c r="A650" s="279"/>
      <c r="B650" s="128"/>
      <c r="C650" s="282"/>
      <c r="D650" s="285"/>
      <c r="E650" s="298"/>
      <c r="F650" s="298"/>
    </row>
    <row r="651" spans="1:6" outlineLevel="1" x14ac:dyDescent="0.35">
      <c r="A651" s="279"/>
      <c r="B651" s="128" t="s">
        <v>236</v>
      </c>
      <c r="C651" s="282"/>
      <c r="D651" s="285"/>
      <c r="E651" s="298"/>
      <c r="F651" s="298"/>
    </row>
    <row r="652" spans="1:6" outlineLevel="1" x14ac:dyDescent="0.35">
      <c r="A652" s="280"/>
      <c r="B652" s="153"/>
      <c r="C652" s="283"/>
      <c r="D652" s="286"/>
      <c r="E652" s="299"/>
      <c r="F652" s="299"/>
    </row>
    <row r="653" spans="1:6" x14ac:dyDescent="0.35">
      <c r="A653" s="278" t="s">
        <v>548</v>
      </c>
      <c r="B653" s="123">
        <v>3.65</v>
      </c>
      <c r="C653" s="281" t="s">
        <v>234</v>
      </c>
      <c r="D653" s="284">
        <v>1</v>
      </c>
      <c r="E653" s="297">
        <f>'D1 kap 3 Mengdeprising etabl'!E237</f>
        <v>0</v>
      </c>
      <c r="F653" s="297">
        <f>D653*E653</f>
        <v>0</v>
      </c>
    </row>
    <row r="654" spans="1:6" x14ac:dyDescent="0.35">
      <c r="A654" s="279"/>
      <c r="B654" s="124" t="s">
        <v>238</v>
      </c>
      <c r="C654" s="282"/>
      <c r="D654" s="285"/>
      <c r="E654" s="298"/>
      <c r="F654" s="298"/>
    </row>
    <row r="655" spans="1:6" outlineLevel="1" x14ac:dyDescent="0.35">
      <c r="A655" s="279"/>
      <c r="B655" s="124"/>
      <c r="C655" s="282"/>
      <c r="D655" s="285"/>
      <c r="E655" s="298"/>
      <c r="F655" s="298"/>
    </row>
    <row r="656" spans="1:6" outlineLevel="1" x14ac:dyDescent="0.35">
      <c r="A656" s="279"/>
      <c r="B656" s="128" t="s">
        <v>239</v>
      </c>
      <c r="C656" s="282"/>
      <c r="D656" s="285"/>
      <c r="E656" s="298"/>
      <c r="F656" s="298"/>
    </row>
    <row r="657" spans="1:6" outlineLevel="1" x14ac:dyDescent="0.35">
      <c r="A657" s="279"/>
      <c r="B657" s="154"/>
      <c r="C657" s="282"/>
      <c r="D657" s="285"/>
      <c r="E657" s="298"/>
      <c r="F657" s="298"/>
    </row>
    <row r="658" spans="1:6" ht="15" customHeight="1" outlineLevel="1" x14ac:dyDescent="0.35">
      <c r="A658" s="279"/>
      <c r="B658" s="134" t="s">
        <v>518</v>
      </c>
      <c r="C658" s="282"/>
      <c r="D658" s="285"/>
      <c r="E658" s="298"/>
      <c r="F658" s="298"/>
    </row>
    <row r="659" spans="1:6" outlineLevel="1" x14ac:dyDescent="0.35">
      <c r="A659" s="279"/>
      <c r="B659" s="128"/>
      <c r="C659" s="282"/>
      <c r="D659" s="285"/>
      <c r="E659" s="298"/>
      <c r="F659" s="298"/>
    </row>
    <row r="660" spans="1:6" outlineLevel="1" x14ac:dyDescent="0.35">
      <c r="A660" s="279"/>
      <c r="B660" s="128" t="s">
        <v>236</v>
      </c>
      <c r="C660" s="282"/>
      <c r="D660" s="285"/>
      <c r="E660" s="298"/>
      <c r="F660" s="298"/>
    </row>
    <row r="661" spans="1:6" outlineLevel="1" x14ac:dyDescent="0.35">
      <c r="A661" s="280"/>
      <c r="B661" s="152"/>
      <c r="C661" s="283"/>
      <c r="D661" s="286"/>
      <c r="E661" s="299"/>
      <c r="F661" s="299"/>
    </row>
    <row r="662" spans="1:6" x14ac:dyDescent="0.35">
      <c r="A662" s="278" t="s">
        <v>549</v>
      </c>
      <c r="B662" s="124">
        <v>3.38</v>
      </c>
      <c r="C662" s="281" t="s">
        <v>26</v>
      </c>
      <c r="D662" s="284">
        <v>1</v>
      </c>
      <c r="E662" s="312">
        <v>0</v>
      </c>
      <c r="F662" s="297">
        <f>D662*E662</f>
        <v>0</v>
      </c>
    </row>
    <row r="663" spans="1:6" x14ac:dyDescent="0.35">
      <c r="A663" s="279"/>
      <c r="B663" s="124" t="s">
        <v>14</v>
      </c>
      <c r="C663" s="282"/>
      <c r="D663" s="285"/>
      <c r="E663" s="313"/>
      <c r="F663" s="298"/>
    </row>
    <row r="664" spans="1:6" outlineLevel="1" x14ac:dyDescent="0.35">
      <c r="A664" s="279"/>
      <c r="B664" s="125"/>
      <c r="C664" s="282"/>
      <c r="D664" s="285"/>
      <c r="E664" s="313"/>
      <c r="F664" s="298"/>
    </row>
    <row r="665" spans="1:6" outlineLevel="1" x14ac:dyDescent="0.35">
      <c r="A665" s="279"/>
      <c r="B665" s="128" t="s">
        <v>241</v>
      </c>
      <c r="C665" s="282"/>
      <c r="D665" s="285"/>
      <c r="E665" s="313"/>
      <c r="F665" s="298"/>
    </row>
    <row r="666" spans="1:6" outlineLevel="1" x14ac:dyDescent="0.35">
      <c r="A666" s="279"/>
      <c r="B666" s="128"/>
      <c r="C666" s="282"/>
      <c r="D666" s="285"/>
      <c r="E666" s="313"/>
      <c r="F666" s="298"/>
    </row>
    <row r="667" spans="1:6" outlineLevel="1" x14ac:dyDescent="0.35">
      <c r="A667" s="279"/>
      <c r="B667" s="128" t="s">
        <v>242</v>
      </c>
      <c r="C667" s="282"/>
      <c r="D667" s="285"/>
      <c r="E667" s="313"/>
      <c r="F667" s="298"/>
    </row>
    <row r="668" spans="1:6" outlineLevel="1" x14ac:dyDescent="0.35">
      <c r="A668" s="279"/>
      <c r="B668" s="128" t="s">
        <v>537</v>
      </c>
      <c r="C668" s="282"/>
      <c r="D668" s="285"/>
      <c r="E668" s="313"/>
      <c r="F668" s="298"/>
    </row>
    <row r="669" spans="1:6" outlineLevel="1" x14ac:dyDescent="0.35">
      <c r="A669" s="279"/>
      <c r="B669" s="128"/>
      <c r="C669" s="282"/>
      <c r="D669" s="285"/>
      <c r="E669" s="313"/>
      <c r="F669" s="298"/>
    </row>
    <row r="670" spans="1:6" ht="34.5" outlineLevel="1" x14ac:dyDescent="0.35">
      <c r="A670" s="279"/>
      <c r="B670" s="128" t="s">
        <v>556</v>
      </c>
      <c r="C670" s="282"/>
      <c r="D670" s="285"/>
      <c r="E670" s="313"/>
      <c r="F670" s="298"/>
    </row>
    <row r="671" spans="1:6" outlineLevel="1" x14ac:dyDescent="0.35">
      <c r="A671" s="279"/>
      <c r="B671" s="128" t="s">
        <v>10</v>
      </c>
      <c r="C671" s="282"/>
      <c r="D671" s="285"/>
      <c r="E671" s="313"/>
      <c r="F671" s="298"/>
    </row>
    <row r="672" spans="1:6" outlineLevel="1" x14ac:dyDescent="0.35">
      <c r="A672" s="279"/>
      <c r="B672" s="128" t="s">
        <v>243</v>
      </c>
      <c r="C672" s="282"/>
      <c r="D672" s="285"/>
      <c r="E672" s="313"/>
      <c r="F672" s="298"/>
    </row>
    <row r="673" spans="1:6" outlineLevel="1" x14ac:dyDescent="0.35">
      <c r="A673" s="279"/>
      <c r="B673" s="128" t="s">
        <v>521</v>
      </c>
      <c r="C673" s="282"/>
      <c r="D673" s="285"/>
      <c r="E673" s="313"/>
      <c r="F673" s="298"/>
    </row>
    <row r="674" spans="1:6" outlineLevel="1" x14ac:dyDescent="0.35">
      <c r="A674" s="279"/>
      <c r="B674" s="128"/>
      <c r="C674" s="282"/>
      <c r="D674" s="285"/>
      <c r="E674" s="313"/>
      <c r="F674" s="298"/>
    </row>
    <row r="675" spans="1:6" ht="46" outlineLevel="1" x14ac:dyDescent="0.35">
      <c r="A675" s="279"/>
      <c r="B675" s="134" t="s">
        <v>929</v>
      </c>
      <c r="C675" s="282"/>
      <c r="D675" s="285"/>
      <c r="E675" s="313"/>
      <c r="F675" s="298"/>
    </row>
    <row r="676" spans="1:6" outlineLevel="1" x14ac:dyDescent="0.35">
      <c r="A676" s="279"/>
      <c r="B676" s="128"/>
      <c r="C676" s="282"/>
      <c r="D676" s="285"/>
      <c r="E676" s="313"/>
      <c r="F676" s="298"/>
    </row>
    <row r="677" spans="1:6" ht="23" outlineLevel="1" x14ac:dyDescent="0.35">
      <c r="A677" s="279"/>
      <c r="B677" s="128" t="s">
        <v>244</v>
      </c>
      <c r="C677" s="282"/>
      <c r="D677" s="285"/>
      <c r="E677" s="313"/>
      <c r="F677" s="298"/>
    </row>
    <row r="678" spans="1:6" outlineLevel="1" x14ac:dyDescent="0.35">
      <c r="A678" s="279"/>
      <c r="B678" s="128"/>
      <c r="C678" s="282"/>
      <c r="D678" s="285"/>
      <c r="E678" s="313"/>
      <c r="F678" s="298"/>
    </row>
    <row r="679" spans="1:6" ht="15" customHeight="1" outlineLevel="1" x14ac:dyDescent="0.35">
      <c r="A679" s="279"/>
      <c r="B679" s="128" t="s">
        <v>930</v>
      </c>
      <c r="C679" s="282"/>
      <c r="D679" s="285"/>
      <c r="E679" s="313"/>
      <c r="F679" s="298"/>
    </row>
    <row r="680" spans="1:6" ht="15" customHeight="1" outlineLevel="1" x14ac:dyDescent="0.35">
      <c r="A680" s="279"/>
      <c r="B680" s="128"/>
      <c r="C680" s="282"/>
      <c r="D680" s="285"/>
      <c r="E680" s="313"/>
      <c r="F680" s="298"/>
    </row>
    <row r="681" spans="1:6" outlineLevel="1" x14ac:dyDescent="0.35">
      <c r="A681" s="279"/>
      <c r="B681" s="151" t="s">
        <v>103</v>
      </c>
      <c r="C681" s="282"/>
      <c r="D681" s="285"/>
      <c r="E681" s="313"/>
      <c r="F681" s="298"/>
    </row>
    <row r="682" spans="1:6" outlineLevel="1" x14ac:dyDescent="0.35">
      <c r="A682" s="280"/>
      <c r="B682" s="125"/>
      <c r="C682" s="283"/>
      <c r="D682" s="286"/>
      <c r="E682" s="314"/>
      <c r="F682" s="299"/>
    </row>
    <row r="683" spans="1:6" x14ac:dyDescent="0.35">
      <c r="A683" s="278" t="s">
        <v>550</v>
      </c>
      <c r="B683" s="123">
        <v>3.65</v>
      </c>
      <c r="C683" s="281" t="s">
        <v>234</v>
      </c>
      <c r="D683" s="284">
        <v>1</v>
      </c>
      <c r="E683" s="297">
        <f>'D1 kap 3 Mengdeprising etabl'!E441</f>
        <v>0</v>
      </c>
      <c r="F683" s="297">
        <f>D683*E683</f>
        <v>0</v>
      </c>
    </row>
    <row r="684" spans="1:6" x14ac:dyDescent="0.35">
      <c r="A684" s="279"/>
      <c r="B684" s="168" t="s">
        <v>255</v>
      </c>
      <c r="C684" s="282"/>
      <c r="D684" s="285"/>
      <c r="E684" s="298"/>
      <c r="F684" s="298"/>
    </row>
    <row r="685" spans="1:6" outlineLevel="1" x14ac:dyDescent="0.35">
      <c r="A685" s="279"/>
      <c r="B685" s="125"/>
      <c r="C685" s="282"/>
      <c r="D685" s="285"/>
      <c r="E685" s="298"/>
      <c r="F685" s="298"/>
    </row>
    <row r="686" spans="1:6" outlineLevel="1" x14ac:dyDescent="0.35">
      <c r="A686" s="279"/>
      <c r="B686" s="176" t="s">
        <v>256</v>
      </c>
      <c r="C686" s="282"/>
      <c r="D686" s="285"/>
      <c r="E686" s="298"/>
      <c r="F686" s="298"/>
    </row>
    <row r="687" spans="1:6" outlineLevel="1" x14ac:dyDescent="0.35">
      <c r="A687" s="279"/>
      <c r="B687" s="176"/>
      <c r="C687" s="282"/>
      <c r="D687" s="285"/>
      <c r="E687" s="298"/>
      <c r="F687" s="298"/>
    </row>
    <row r="688" spans="1:6" outlineLevel="1" x14ac:dyDescent="0.35">
      <c r="A688" s="279"/>
      <c r="B688" s="250" t="s">
        <v>539</v>
      </c>
      <c r="C688" s="282"/>
      <c r="D688" s="285"/>
      <c r="E688" s="298"/>
      <c r="F688" s="298"/>
    </row>
    <row r="689" spans="1:6" outlineLevel="1" x14ac:dyDescent="0.35">
      <c r="A689" s="279"/>
      <c r="B689" s="176"/>
      <c r="C689" s="282"/>
      <c r="D689" s="285"/>
      <c r="E689" s="298"/>
      <c r="F689" s="298"/>
    </row>
    <row r="690" spans="1:6" ht="23" outlineLevel="1" x14ac:dyDescent="0.35">
      <c r="A690" s="279"/>
      <c r="B690" s="176" t="s">
        <v>1017</v>
      </c>
      <c r="C690" s="282"/>
      <c r="D690" s="285"/>
      <c r="E690" s="298"/>
      <c r="F690" s="298"/>
    </row>
    <row r="691" spans="1:6" outlineLevel="1" x14ac:dyDescent="0.35">
      <c r="A691" s="279"/>
      <c r="B691" s="128" t="s">
        <v>23</v>
      </c>
      <c r="C691" s="282"/>
      <c r="D691" s="285"/>
      <c r="E691" s="298"/>
      <c r="F691" s="298"/>
    </row>
    <row r="692" spans="1:6" outlineLevel="1" x14ac:dyDescent="0.35">
      <c r="A692" s="279"/>
      <c r="B692" s="128" t="s">
        <v>251</v>
      </c>
      <c r="C692" s="282"/>
      <c r="D692" s="285"/>
      <c r="E692" s="298"/>
      <c r="F692" s="298"/>
    </row>
    <row r="693" spans="1:6" outlineLevel="1" x14ac:dyDescent="0.35">
      <c r="A693" s="280"/>
      <c r="B693" s="177"/>
      <c r="C693" s="283"/>
      <c r="D693" s="286"/>
      <c r="E693" s="299"/>
      <c r="F693" s="299"/>
    </row>
    <row r="694" spans="1:6" x14ac:dyDescent="0.35">
      <c r="A694" s="278" t="s">
        <v>551</v>
      </c>
      <c r="B694" s="123">
        <v>3.65</v>
      </c>
      <c r="C694" s="281" t="s">
        <v>234</v>
      </c>
      <c r="D694" s="284">
        <v>3</v>
      </c>
      <c r="E694" s="297">
        <f>'D1 kap 3 Mengdeprising etabl'!E450</f>
        <v>0</v>
      </c>
      <c r="F694" s="297">
        <f>D694*E694</f>
        <v>0</v>
      </c>
    </row>
    <row r="695" spans="1:6" x14ac:dyDescent="0.35">
      <c r="A695" s="279"/>
      <c r="B695" s="168" t="s">
        <v>1003</v>
      </c>
      <c r="C695" s="282"/>
      <c r="D695" s="285"/>
      <c r="E695" s="298"/>
      <c r="F695" s="298"/>
    </row>
    <row r="696" spans="1:6" outlineLevel="1" x14ac:dyDescent="0.35">
      <c r="A696" s="279"/>
      <c r="B696" s="125"/>
      <c r="C696" s="282"/>
      <c r="D696" s="285"/>
      <c r="E696" s="298"/>
      <c r="F696" s="298"/>
    </row>
    <row r="697" spans="1:6" ht="23" outlineLevel="1" x14ac:dyDescent="0.35">
      <c r="A697" s="279"/>
      <c r="B697" s="176" t="s">
        <v>1004</v>
      </c>
      <c r="C697" s="282"/>
      <c r="D697" s="285"/>
      <c r="E697" s="298"/>
      <c r="F697" s="298"/>
    </row>
    <row r="698" spans="1:6" outlineLevel="1" x14ac:dyDescent="0.35">
      <c r="A698" s="279"/>
      <c r="B698" s="176"/>
      <c r="C698" s="282"/>
      <c r="D698" s="285"/>
      <c r="E698" s="298"/>
      <c r="F698" s="298"/>
    </row>
    <row r="699" spans="1:6" outlineLevel="1" x14ac:dyDescent="0.35">
      <c r="A699" s="279"/>
      <c r="B699" s="250" t="s">
        <v>540</v>
      </c>
      <c r="C699" s="282"/>
      <c r="D699" s="285"/>
      <c r="E699" s="298"/>
      <c r="F699" s="298"/>
    </row>
    <row r="700" spans="1:6" outlineLevel="1" x14ac:dyDescent="0.35">
      <c r="A700" s="279"/>
      <c r="B700" s="128" t="s">
        <v>23</v>
      </c>
      <c r="C700" s="282"/>
      <c r="D700" s="285"/>
      <c r="E700" s="298"/>
      <c r="F700" s="298"/>
    </row>
    <row r="701" spans="1:6" outlineLevel="1" x14ac:dyDescent="0.35">
      <c r="A701" s="279"/>
      <c r="B701" s="128" t="s">
        <v>236</v>
      </c>
      <c r="C701" s="282"/>
      <c r="D701" s="285"/>
      <c r="E701" s="298"/>
      <c r="F701" s="298"/>
    </row>
    <row r="702" spans="1:6" outlineLevel="1" x14ac:dyDescent="0.35">
      <c r="A702" s="280"/>
      <c r="B702" s="177"/>
      <c r="C702" s="283"/>
      <c r="D702" s="286"/>
      <c r="E702" s="299"/>
      <c r="F702" s="299"/>
    </row>
    <row r="703" spans="1:6" x14ac:dyDescent="0.35">
      <c r="A703" s="278" t="s">
        <v>552</v>
      </c>
      <c r="B703" s="123">
        <v>3.65</v>
      </c>
      <c r="C703" s="281" t="s">
        <v>234</v>
      </c>
      <c r="D703" s="284">
        <v>1</v>
      </c>
      <c r="E703" s="297">
        <f>'D1 kap 3 Mengdeprising etabl'!E466</f>
        <v>0</v>
      </c>
      <c r="F703" s="297">
        <f>D703*E703</f>
        <v>0</v>
      </c>
    </row>
    <row r="704" spans="1:6" x14ac:dyDescent="0.35">
      <c r="A704" s="279"/>
      <c r="B704" s="124" t="s">
        <v>995</v>
      </c>
      <c r="C704" s="282"/>
      <c r="D704" s="285"/>
      <c r="E704" s="298"/>
      <c r="F704" s="298"/>
    </row>
    <row r="705" spans="1:6" outlineLevel="1" x14ac:dyDescent="0.35">
      <c r="A705" s="279"/>
      <c r="B705" s="125"/>
      <c r="C705" s="282"/>
      <c r="D705" s="285"/>
      <c r="E705" s="298"/>
      <c r="F705" s="298"/>
    </row>
    <row r="706" spans="1:6" outlineLevel="1" x14ac:dyDescent="0.35">
      <c r="A706" s="279"/>
      <c r="B706" s="176" t="s">
        <v>804</v>
      </c>
      <c r="C706" s="282"/>
      <c r="D706" s="285"/>
      <c r="E706" s="298"/>
      <c r="F706" s="298"/>
    </row>
    <row r="707" spans="1:6" outlineLevel="1" x14ac:dyDescent="0.35">
      <c r="A707" s="279"/>
      <c r="B707" s="176"/>
      <c r="C707" s="282"/>
      <c r="D707" s="285"/>
      <c r="E707" s="298"/>
      <c r="F707" s="298"/>
    </row>
    <row r="708" spans="1:6" outlineLevel="1" x14ac:dyDescent="0.35">
      <c r="A708" s="279"/>
      <c r="B708" s="250" t="s">
        <v>1021</v>
      </c>
      <c r="C708" s="282"/>
      <c r="D708" s="285"/>
      <c r="E708" s="298"/>
      <c r="F708" s="298"/>
    </row>
    <row r="709" spans="1:6" outlineLevel="1" x14ac:dyDescent="0.35">
      <c r="A709" s="279"/>
      <c r="B709" s="176"/>
      <c r="C709" s="282"/>
      <c r="D709" s="285"/>
      <c r="E709" s="298"/>
      <c r="F709" s="298"/>
    </row>
    <row r="710" spans="1:6" ht="23" outlineLevel="1" x14ac:dyDescent="0.35">
      <c r="A710" s="279"/>
      <c r="B710" s="179" t="s">
        <v>1022</v>
      </c>
      <c r="C710" s="282"/>
      <c r="D710" s="285"/>
      <c r="E710" s="298"/>
      <c r="F710" s="298"/>
    </row>
    <row r="711" spans="1:6" outlineLevel="1" x14ac:dyDescent="0.35">
      <c r="A711" s="279"/>
      <c r="B711" s="128" t="s">
        <v>23</v>
      </c>
      <c r="C711" s="282"/>
      <c r="D711" s="285"/>
      <c r="E711" s="298"/>
      <c r="F711" s="298"/>
    </row>
    <row r="712" spans="1:6" outlineLevel="1" x14ac:dyDescent="0.35">
      <c r="A712" s="279"/>
      <c r="B712" s="128" t="s">
        <v>251</v>
      </c>
      <c r="C712" s="282"/>
      <c r="D712" s="285"/>
      <c r="E712" s="298"/>
      <c r="F712" s="298"/>
    </row>
    <row r="713" spans="1:6" outlineLevel="1" x14ac:dyDescent="0.35">
      <c r="A713" s="280"/>
      <c r="B713" s="177"/>
      <c r="C713" s="283"/>
      <c r="D713" s="286"/>
      <c r="E713" s="299"/>
      <c r="F713" s="299"/>
    </row>
    <row r="714" spans="1:6" x14ac:dyDescent="0.35">
      <c r="A714" s="278" t="s">
        <v>553</v>
      </c>
      <c r="B714" s="123">
        <v>3.65</v>
      </c>
      <c r="C714" s="281" t="s">
        <v>234</v>
      </c>
      <c r="D714" s="284">
        <v>1</v>
      </c>
      <c r="E714" s="297">
        <f>'D1 kap 3 Mengdeprising etabl'!E475</f>
        <v>0</v>
      </c>
      <c r="F714" s="297">
        <f>D714*E714</f>
        <v>0</v>
      </c>
    </row>
    <row r="715" spans="1:6" x14ac:dyDescent="0.35">
      <c r="A715" s="279"/>
      <c r="B715" s="124" t="s">
        <v>1019</v>
      </c>
      <c r="C715" s="282"/>
      <c r="D715" s="285"/>
      <c r="E715" s="298"/>
      <c r="F715" s="298"/>
    </row>
    <row r="716" spans="1:6" outlineLevel="1" x14ac:dyDescent="0.35">
      <c r="A716" s="279"/>
      <c r="B716" s="125"/>
      <c r="C716" s="282"/>
      <c r="D716" s="285"/>
      <c r="E716" s="298"/>
      <c r="F716" s="298"/>
    </row>
    <row r="717" spans="1:6" outlineLevel="1" x14ac:dyDescent="0.35">
      <c r="A717" s="279"/>
      <c r="B717" s="178" t="s">
        <v>804</v>
      </c>
      <c r="C717" s="282"/>
      <c r="D717" s="285"/>
      <c r="E717" s="298"/>
      <c r="F717" s="298"/>
    </row>
    <row r="718" spans="1:6" outlineLevel="1" x14ac:dyDescent="0.35">
      <c r="A718" s="279"/>
      <c r="B718" s="178"/>
      <c r="C718" s="282"/>
      <c r="D718" s="285"/>
      <c r="E718" s="298"/>
      <c r="F718" s="298"/>
    </row>
    <row r="719" spans="1:6" outlineLevel="1" x14ac:dyDescent="0.35">
      <c r="A719" s="279"/>
      <c r="B719" s="251" t="s">
        <v>1020</v>
      </c>
      <c r="C719" s="282"/>
      <c r="D719" s="285"/>
      <c r="E719" s="298"/>
      <c r="F719" s="298"/>
    </row>
    <row r="720" spans="1:6" outlineLevel="1" x14ac:dyDescent="0.35">
      <c r="A720" s="279"/>
      <c r="B720" s="178"/>
      <c r="C720" s="282"/>
      <c r="D720" s="285"/>
      <c r="E720" s="298"/>
      <c r="F720" s="298"/>
    </row>
    <row r="721" spans="1:6" ht="23" outlineLevel="1" x14ac:dyDescent="0.35">
      <c r="A721" s="279"/>
      <c r="B721" s="179" t="s">
        <v>1022</v>
      </c>
      <c r="C721" s="282"/>
      <c r="D721" s="285"/>
      <c r="E721" s="298"/>
      <c r="F721" s="298"/>
    </row>
    <row r="722" spans="1:6" outlineLevel="1" x14ac:dyDescent="0.35">
      <c r="A722" s="279"/>
      <c r="B722" s="128" t="s">
        <v>23</v>
      </c>
      <c r="C722" s="282"/>
      <c r="D722" s="285"/>
      <c r="E722" s="298"/>
      <c r="F722" s="298"/>
    </row>
    <row r="723" spans="1:6" outlineLevel="1" x14ac:dyDescent="0.35">
      <c r="A723" s="279"/>
      <c r="B723" s="128" t="s">
        <v>251</v>
      </c>
      <c r="C723" s="282"/>
      <c r="D723" s="285"/>
      <c r="E723" s="298"/>
      <c r="F723" s="298"/>
    </row>
    <row r="724" spans="1:6" outlineLevel="1" x14ac:dyDescent="0.35">
      <c r="A724" s="280"/>
      <c r="B724" s="252"/>
      <c r="C724" s="283"/>
      <c r="D724" s="286"/>
      <c r="E724" s="299"/>
      <c r="F724" s="299"/>
    </row>
    <row r="725" spans="1:6" x14ac:dyDescent="0.35">
      <c r="A725" s="278" t="s">
        <v>554</v>
      </c>
      <c r="B725" s="123" t="s">
        <v>246</v>
      </c>
      <c r="C725" s="281" t="s">
        <v>234</v>
      </c>
      <c r="D725" s="284">
        <v>10</v>
      </c>
      <c r="E725" s="297">
        <f>'D1 kap 3 Mengdeprising etabl'!E414</f>
        <v>0</v>
      </c>
      <c r="F725" s="297">
        <f>D725*E725</f>
        <v>0</v>
      </c>
    </row>
    <row r="726" spans="1:6" x14ac:dyDescent="0.35">
      <c r="A726" s="279"/>
      <c r="B726" s="124" t="s">
        <v>807</v>
      </c>
      <c r="C726" s="282"/>
      <c r="D726" s="285"/>
      <c r="E726" s="298"/>
      <c r="F726" s="298"/>
    </row>
    <row r="727" spans="1:6" outlineLevel="1" x14ac:dyDescent="0.35">
      <c r="A727" s="279"/>
      <c r="B727" s="125"/>
      <c r="C727" s="282"/>
      <c r="D727" s="285"/>
      <c r="E727" s="298"/>
      <c r="F727" s="298"/>
    </row>
    <row r="728" spans="1:6" ht="23" outlineLevel="1" x14ac:dyDescent="0.35">
      <c r="A728" s="279"/>
      <c r="B728" s="179" t="s">
        <v>1000</v>
      </c>
      <c r="C728" s="282"/>
      <c r="D728" s="285"/>
      <c r="E728" s="298"/>
      <c r="F728" s="298"/>
    </row>
    <row r="729" spans="1:6" outlineLevel="1" x14ac:dyDescent="0.35">
      <c r="A729" s="279"/>
      <c r="B729" s="179"/>
      <c r="C729" s="282"/>
      <c r="D729" s="285"/>
      <c r="E729" s="298"/>
      <c r="F729" s="298"/>
    </row>
    <row r="730" spans="1:6" ht="23" outlineLevel="1" x14ac:dyDescent="0.35">
      <c r="A730" s="279"/>
      <c r="B730" s="179" t="s">
        <v>249</v>
      </c>
      <c r="C730" s="282"/>
      <c r="D730" s="285"/>
      <c r="E730" s="298"/>
      <c r="F730" s="298"/>
    </row>
    <row r="731" spans="1:6" outlineLevel="1" x14ac:dyDescent="0.35">
      <c r="A731" s="279"/>
      <c r="B731" s="179"/>
      <c r="C731" s="282"/>
      <c r="D731" s="285"/>
      <c r="E731" s="298"/>
      <c r="F731" s="298"/>
    </row>
    <row r="732" spans="1:6" outlineLevel="1" x14ac:dyDescent="0.35">
      <c r="A732" s="279"/>
      <c r="B732" s="180" t="s">
        <v>236</v>
      </c>
      <c r="C732" s="282"/>
      <c r="D732" s="285"/>
      <c r="E732" s="298"/>
      <c r="F732" s="298"/>
    </row>
    <row r="733" spans="1:6" outlineLevel="1" x14ac:dyDescent="0.35">
      <c r="A733" s="280"/>
      <c r="B733" s="153"/>
      <c r="C733" s="283"/>
      <c r="D733" s="286"/>
      <c r="E733" s="299"/>
      <c r="F733" s="299"/>
    </row>
    <row r="734" spans="1:6" x14ac:dyDescent="0.35">
      <c r="A734" s="278" t="s">
        <v>576</v>
      </c>
      <c r="B734" s="123">
        <v>3.65</v>
      </c>
      <c r="C734" s="281" t="s">
        <v>234</v>
      </c>
      <c r="D734" s="284">
        <v>2</v>
      </c>
      <c r="E734" s="297">
        <f>'D1 kap 3 Mengdeprising etabl'!E484</f>
        <v>0</v>
      </c>
      <c r="F734" s="297">
        <f>D734*E734</f>
        <v>0</v>
      </c>
    </row>
    <row r="735" spans="1:6" x14ac:dyDescent="0.35">
      <c r="A735" s="279"/>
      <c r="B735" s="168" t="s">
        <v>543</v>
      </c>
      <c r="C735" s="282"/>
      <c r="D735" s="285"/>
      <c r="E735" s="298"/>
      <c r="F735" s="298"/>
    </row>
    <row r="736" spans="1:6" outlineLevel="1" x14ac:dyDescent="0.35">
      <c r="A736" s="279"/>
      <c r="B736" s="125"/>
      <c r="C736" s="282"/>
      <c r="D736" s="285"/>
      <c r="E736" s="298"/>
      <c r="F736" s="298"/>
    </row>
    <row r="737" spans="1:6" outlineLevel="1" x14ac:dyDescent="0.35">
      <c r="A737" s="279"/>
      <c r="B737" s="176" t="s">
        <v>544</v>
      </c>
      <c r="C737" s="282"/>
      <c r="D737" s="285"/>
      <c r="E737" s="298"/>
      <c r="F737" s="298"/>
    </row>
    <row r="738" spans="1:6" outlineLevel="1" x14ac:dyDescent="0.35">
      <c r="A738" s="279"/>
      <c r="B738" s="176"/>
      <c r="C738" s="282"/>
      <c r="D738" s="285"/>
      <c r="E738" s="298"/>
      <c r="F738" s="298"/>
    </row>
    <row r="739" spans="1:6" outlineLevel="1" x14ac:dyDescent="0.35">
      <c r="A739" s="279"/>
      <c r="B739" s="250" t="s">
        <v>545</v>
      </c>
      <c r="C739" s="282"/>
      <c r="D739" s="285"/>
      <c r="E739" s="298"/>
      <c r="F739" s="298"/>
    </row>
    <row r="740" spans="1:6" outlineLevel="1" x14ac:dyDescent="0.35">
      <c r="A740" s="279"/>
      <c r="B740" s="128" t="s">
        <v>23</v>
      </c>
      <c r="C740" s="282"/>
      <c r="D740" s="285"/>
      <c r="E740" s="298"/>
      <c r="F740" s="298"/>
    </row>
    <row r="741" spans="1:6" outlineLevel="1" x14ac:dyDescent="0.35">
      <c r="A741" s="279"/>
      <c r="B741" s="128" t="s">
        <v>236</v>
      </c>
      <c r="C741" s="282"/>
      <c r="D741" s="285"/>
      <c r="E741" s="298"/>
      <c r="F741" s="298"/>
    </row>
    <row r="742" spans="1:6" outlineLevel="1" x14ac:dyDescent="0.35">
      <c r="A742" s="280"/>
      <c r="B742" s="177"/>
      <c r="C742" s="283"/>
      <c r="D742" s="286"/>
      <c r="E742" s="299"/>
      <c r="F742" s="299"/>
    </row>
    <row r="743" spans="1:6" s="12" customFormat="1" x14ac:dyDescent="0.35">
      <c r="A743" s="278" t="s">
        <v>577</v>
      </c>
      <c r="B743" s="123">
        <v>3.38</v>
      </c>
      <c r="C743" s="281" t="s">
        <v>234</v>
      </c>
      <c r="D743" s="340">
        <v>0</v>
      </c>
      <c r="E743" s="297">
        <f>'D1 kap 3 Mengdeprising etabl'!E508</f>
        <v>0</v>
      </c>
      <c r="F743" s="297">
        <f>D743*E743</f>
        <v>0</v>
      </c>
    </row>
    <row r="744" spans="1:6" s="12" customFormat="1" x14ac:dyDescent="0.35">
      <c r="A744" s="279"/>
      <c r="B744" s="124" t="s">
        <v>14</v>
      </c>
      <c r="C744" s="282"/>
      <c r="D744" s="341"/>
      <c r="E744" s="298"/>
      <c r="F744" s="298"/>
    </row>
    <row r="745" spans="1:6" s="12" customFormat="1" outlineLevel="1" x14ac:dyDescent="0.35">
      <c r="A745" s="279"/>
      <c r="B745" s="125"/>
      <c r="C745" s="282"/>
      <c r="D745" s="341"/>
      <c r="E745" s="298"/>
      <c r="F745" s="298"/>
    </row>
    <row r="746" spans="1:6" s="12" customFormat="1" outlineLevel="1" x14ac:dyDescent="0.35">
      <c r="A746" s="279"/>
      <c r="B746" s="128" t="s">
        <v>241</v>
      </c>
      <c r="C746" s="282"/>
      <c r="D746" s="341"/>
      <c r="E746" s="298"/>
      <c r="F746" s="298"/>
    </row>
    <row r="747" spans="1:6" s="12" customFormat="1" outlineLevel="1" x14ac:dyDescent="0.35">
      <c r="A747" s="279"/>
      <c r="B747" s="128"/>
      <c r="C747" s="282"/>
      <c r="D747" s="341"/>
      <c r="E747" s="298"/>
      <c r="F747" s="298"/>
    </row>
    <row r="748" spans="1:6" s="12" customFormat="1" outlineLevel="1" x14ac:dyDescent="0.35">
      <c r="A748" s="279"/>
      <c r="B748" s="128" t="s">
        <v>565</v>
      </c>
      <c r="C748" s="282"/>
      <c r="D748" s="341"/>
      <c r="E748" s="298"/>
      <c r="F748" s="298"/>
    </row>
    <row r="749" spans="1:6" s="12" customFormat="1" outlineLevel="1" x14ac:dyDescent="0.35">
      <c r="A749" s="279"/>
      <c r="B749" s="128" t="s">
        <v>566</v>
      </c>
      <c r="C749" s="282"/>
      <c r="D749" s="341"/>
      <c r="E749" s="298"/>
      <c r="F749" s="298"/>
    </row>
    <row r="750" spans="1:6" s="12" customFormat="1" outlineLevel="1" x14ac:dyDescent="0.35">
      <c r="A750" s="279"/>
      <c r="B750" s="128"/>
      <c r="C750" s="282"/>
      <c r="D750" s="341"/>
      <c r="E750" s="298"/>
      <c r="F750" s="298"/>
    </row>
    <row r="751" spans="1:6" s="12" customFormat="1" ht="15" customHeight="1" outlineLevel="1" x14ac:dyDescent="0.35">
      <c r="A751" s="279"/>
      <c r="B751" s="128" t="s">
        <v>944</v>
      </c>
      <c r="C751" s="282"/>
      <c r="D751" s="341"/>
      <c r="E751" s="298"/>
      <c r="F751" s="298"/>
    </row>
    <row r="752" spans="1:6" s="12" customFormat="1" outlineLevel="1" x14ac:dyDescent="0.35">
      <c r="A752" s="279"/>
      <c r="B752" s="128"/>
      <c r="C752" s="282"/>
      <c r="D752" s="341"/>
      <c r="E752" s="298"/>
      <c r="F752" s="298"/>
    </row>
    <row r="753" spans="1:6" s="12" customFormat="1" ht="23" outlineLevel="1" x14ac:dyDescent="0.35">
      <c r="A753" s="279"/>
      <c r="B753" s="128" t="s">
        <v>568</v>
      </c>
      <c r="C753" s="282"/>
      <c r="D753" s="341"/>
      <c r="E753" s="298"/>
      <c r="F753" s="298"/>
    </row>
    <row r="754" spans="1:6" s="12" customFormat="1" outlineLevel="1" x14ac:dyDescent="0.35">
      <c r="A754" s="279"/>
      <c r="B754" s="128"/>
      <c r="C754" s="282"/>
      <c r="D754" s="341"/>
      <c r="E754" s="298"/>
      <c r="F754" s="298"/>
    </row>
    <row r="755" spans="1:6" s="12" customFormat="1" ht="15" customHeight="1" outlineLevel="1" x14ac:dyDescent="0.35">
      <c r="A755" s="279"/>
      <c r="B755" s="128" t="s">
        <v>932</v>
      </c>
      <c r="C755" s="282"/>
      <c r="D755" s="341"/>
      <c r="E755" s="298"/>
      <c r="F755" s="298"/>
    </row>
    <row r="756" spans="1:6" s="12" customFormat="1" ht="15" customHeight="1" outlineLevel="1" x14ac:dyDescent="0.35">
      <c r="A756" s="279"/>
      <c r="B756" s="128"/>
      <c r="C756" s="282"/>
      <c r="D756" s="341"/>
      <c r="E756" s="298"/>
      <c r="F756" s="298"/>
    </row>
    <row r="757" spans="1:6" s="12" customFormat="1" outlineLevel="1" x14ac:dyDescent="0.35">
      <c r="A757" s="279"/>
      <c r="B757" s="128" t="s">
        <v>924</v>
      </c>
      <c r="C757" s="282"/>
      <c r="D757" s="341"/>
      <c r="E757" s="298"/>
      <c r="F757" s="298"/>
    </row>
    <row r="758" spans="1:6" s="12" customFormat="1" outlineLevel="1" x14ac:dyDescent="0.35">
      <c r="A758" s="280"/>
      <c r="B758" s="130"/>
      <c r="C758" s="283"/>
      <c r="D758" s="342"/>
      <c r="E758" s="299"/>
      <c r="F758" s="299"/>
    </row>
    <row r="759" spans="1:6" s="12" customFormat="1" x14ac:dyDescent="0.35">
      <c r="A759" s="322" t="s">
        <v>839</v>
      </c>
      <c r="B759" s="123">
        <v>3.38</v>
      </c>
      <c r="C759" s="281" t="s">
        <v>570</v>
      </c>
      <c r="D759" s="340">
        <v>0</v>
      </c>
      <c r="E759" s="297">
        <f>'D1 kap 3 Mengdeprising etabl'!E524</f>
        <v>0</v>
      </c>
      <c r="F759" s="297">
        <f>D759*E759</f>
        <v>0</v>
      </c>
    </row>
    <row r="760" spans="1:6" s="12" customFormat="1" x14ac:dyDescent="0.35">
      <c r="A760" s="323"/>
      <c r="B760" s="124" t="s">
        <v>907</v>
      </c>
      <c r="C760" s="282"/>
      <c r="D760" s="341"/>
      <c r="E760" s="298"/>
      <c r="F760" s="298"/>
    </row>
    <row r="761" spans="1:6" s="12" customFormat="1" outlineLevel="1" x14ac:dyDescent="0.35">
      <c r="A761" s="323"/>
      <c r="B761" s="125"/>
      <c r="C761" s="282"/>
      <c r="D761" s="341"/>
      <c r="E761" s="298"/>
      <c r="F761" s="298"/>
    </row>
    <row r="762" spans="1:6" s="12" customFormat="1" outlineLevel="1" x14ac:dyDescent="0.35">
      <c r="A762" s="323"/>
      <c r="B762" s="128" t="s">
        <v>908</v>
      </c>
      <c r="C762" s="282"/>
      <c r="D762" s="341"/>
      <c r="E762" s="298"/>
      <c r="F762" s="298"/>
    </row>
    <row r="763" spans="1:6" s="12" customFormat="1" outlineLevel="1" x14ac:dyDescent="0.35">
      <c r="A763" s="323"/>
      <c r="B763" s="128"/>
      <c r="C763" s="282"/>
      <c r="D763" s="341"/>
      <c r="E763" s="298"/>
      <c r="F763" s="298"/>
    </row>
    <row r="764" spans="1:6" s="12" customFormat="1" ht="23" outlineLevel="1" x14ac:dyDescent="0.35">
      <c r="A764" s="323"/>
      <c r="B764" s="128" t="s">
        <v>571</v>
      </c>
      <c r="C764" s="282"/>
      <c r="D764" s="341"/>
      <c r="E764" s="298"/>
      <c r="F764" s="298"/>
    </row>
    <row r="765" spans="1:6" s="12" customFormat="1" outlineLevel="1" x14ac:dyDescent="0.35">
      <c r="A765" s="323"/>
      <c r="B765" s="128"/>
      <c r="C765" s="282"/>
      <c r="D765" s="341"/>
      <c r="E765" s="298"/>
      <c r="F765" s="298"/>
    </row>
    <row r="766" spans="1:6" s="12" customFormat="1" outlineLevel="1" x14ac:dyDescent="0.35">
      <c r="A766" s="323"/>
      <c r="B766" s="128" t="s">
        <v>572</v>
      </c>
      <c r="C766" s="282"/>
      <c r="D766" s="341"/>
      <c r="E766" s="298"/>
      <c r="F766" s="298"/>
    </row>
    <row r="767" spans="1:6" s="12" customFormat="1" outlineLevel="1" x14ac:dyDescent="0.35">
      <c r="A767" s="323"/>
      <c r="B767" s="128"/>
      <c r="C767" s="282"/>
      <c r="D767" s="341"/>
      <c r="E767" s="298"/>
      <c r="F767" s="298"/>
    </row>
    <row r="768" spans="1:6" s="12" customFormat="1" outlineLevel="1" x14ac:dyDescent="0.35">
      <c r="A768" s="323"/>
      <c r="B768" s="128" t="s">
        <v>573</v>
      </c>
      <c r="C768" s="282"/>
      <c r="D768" s="341"/>
      <c r="E768" s="298"/>
      <c r="F768" s="298"/>
    </row>
    <row r="769" spans="1:6" s="12" customFormat="1" outlineLevel="1" x14ac:dyDescent="0.35">
      <c r="A769" s="323"/>
      <c r="B769" s="128"/>
      <c r="C769" s="282"/>
      <c r="D769" s="341"/>
      <c r="E769" s="298"/>
      <c r="F769" s="298"/>
    </row>
    <row r="770" spans="1:6" s="12" customFormat="1" ht="23" outlineLevel="1" x14ac:dyDescent="0.35">
      <c r="A770" s="323"/>
      <c r="B770" s="128" t="s">
        <v>574</v>
      </c>
      <c r="C770" s="282"/>
      <c r="D770" s="341"/>
      <c r="E770" s="298"/>
      <c r="F770" s="298"/>
    </row>
    <row r="771" spans="1:6" s="12" customFormat="1" outlineLevel="1" x14ac:dyDescent="0.35">
      <c r="A771" s="323"/>
      <c r="B771" s="128"/>
      <c r="C771" s="282"/>
      <c r="D771" s="341"/>
      <c r="E771" s="298"/>
      <c r="F771" s="298"/>
    </row>
    <row r="772" spans="1:6" s="12" customFormat="1" ht="15.75" customHeight="1" outlineLevel="1" x14ac:dyDescent="0.35">
      <c r="A772" s="323"/>
      <c r="B772" s="128" t="s">
        <v>930</v>
      </c>
      <c r="C772" s="282"/>
      <c r="D772" s="341"/>
      <c r="E772" s="298"/>
      <c r="F772" s="298"/>
    </row>
    <row r="773" spans="1:6" s="12" customFormat="1" ht="15.75" customHeight="1" outlineLevel="1" x14ac:dyDescent="0.35">
      <c r="A773" s="323"/>
      <c r="B773" s="128"/>
      <c r="C773" s="282"/>
      <c r="D773" s="341"/>
      <c r="E773" s="298"/>
      <c r="F773" s="298"/>
    </row>
    <row r="774" spans="1:6" s="12" customFormat="1" outlineLevel="1" x14ac:dyDescent="0.35">
      <c r="A774" s="323"/>
      <c r="B774" s="128" t="s">
        <v>925</v>
      </c>
      <c r="C774" s="282"/>
      <c r="D774" s="341"/>
      <c r="E774" s="298"/>
      <c r="F774" s="298"/>
    </row>
    <row r="775" spans="1:6" s="12" customFormat="1" outlineLevel="1" x14ac:dyDescent="0.35">
      <c r="A775" s="324"/>
      <c r="B775" s="130"/>
      <c r="C775" s="283"/>
      <c r="D775" s="342"/>
      <c r="E775" s="299"/>
      <c r="F775" s="299"/>
    </row>
    <row r="776" spans="1:6" x14ac:dyDescent="0.35">
      <c r="A776" s="253"/>
      <c r="B776" s="159" t="s">
        <v>433</v>
      </c>
      <c r="C776" s="116"/>
      <c r="D776" s="84"/>
      <c r="E776" s="254"/>
      <c r="F776" s="254">
        <f>SUM(F462:F775)</f>
        <v>0</v>
      </c>
    </row>
  </sheetData>
  <sheetProtection algorithmName="SHA-512" hashValue="hczakvqiUuUER+nyJDRXyHYjN5guE42wJDJlENfmcmgMu+xSe/CerI3Sq65GNVnvY2MlDKp5n/Y6DbByvzHSCA==" saltValue="vQm6RgjqeS81acoaXRYgPw==" spinCount="100000" sheet="1" objects="1" scenarios="1"/>
  <protectedRanges>
    <protectedRange algorithmName="SHA-512" hashValue="E4G+2ESnzbEjOzpwwZ5xcKHJLEkMCRW9TLxHsPxtsR4Tu/wySHzlJDJkNLbO6a+dg3cnOx133x2r2OylP8MqRw==" saltValue="JkTFMQeEGMwhhWY5IXNIUA==" spinCount="100000" sqref="E497:E507 E521:E531" name="Område1_1"/>
    <protectedRange algorithmName="SHA-512" hashValue="E4G+2ESnzbEjOzpwwZ5xcKHJLEkMCRW9TLxHsPxtsR4Tu/wySHzlJDJkNLbO6a+dg3cnOx133x2r2OylP8MqRw==" saltValue="JkTFMQeEGMwhhWY5IXNIUA==" spinCount="100000" sqref="E532:E554" name="Område1_2"/>
    <protectedRange algorithmName="SHA-512" hashValue="E4G+2ESnzbEjOzpwwZ5xcKHJLEkMCRW9TLxHsPxtsR4Tu/wySHzlJDJkNLbO6a+dg3cnOx133x2r2OylP8MqRw==" saltValue="JkTFMQeEGMwhhWY5IXNIUA==" spinCount="100000" sqref="E508:E520" name="Område1_1_1"/>
    <protectedRange algorithmName="SHA-512" hashValue="E4G+2ESnzbEjOzpwwZ5xcKHJLEkMCRW9TLxHsPxtsR4Tu/wySHzlJDJkNLbO6a+dg3cnOx133x2r2OylP8MqRw==" saltValue="JkTFMQeEGMwhhWY5IXNIUA==" spinCount="100000" sqref="E462:E496" name="Område1_4"/>
  </protectedRanges>
  <mergeCells count="282">
    <mergeCell ref="A45:A58"/>
    <mergeCell ref="C45:C58"/>
    <mergeCell ref="D45:D58"/>
    <mergeCell ref="E45:E58"/>
    <mergeCell ref="F45:F58"/>
    <mergeCell ref="A59:A71"/>
    <mergeCell ref="C59:C71"/>
    <mergeCell ref="D59:D71"/>
    <mergeCell ref="E59:E71"/>
    <mergeCell ref="F59:F71"/>
    <mergeCell ref="C2:F2"/>
    <mergeCell ref="C3:F3"/>
    <mergeCell ref="A7:A32"/>
    <mergeCell ref="C7:C32"/>
    <mergeCell ref="D7:D32"/>
    <mergeCell ref="E7:E32"/>
    <mergeCell ref="F7:F32"/>
    <mergeCell ref="A34:A44"/>
    <mergeCell ref="C34:C44"/>
    <mergeCell ref="D34:D44"/>
    <mergeCell ref="E34:E44"/>
    <mergeCell ref="F34:F44"/>
    <mergeCell ref="C72:C86"/>
    <mergeCell ref="D72:D86"/>
    <mergeCell ref="E72:E86"/>
    <mergeCell ref="F72:F86"/>
    <mergeCell ref="A87:A101"/>
    <mergeCell ref="C87:C101"/>
    <mergeCell ref="D87:D101"/>
    <mergeCell ref="E87:E101"/>
    <mergeCell ref="F87:F101"/>
    <mergeCell ref="A72:A86"/>
    <mergeCell ref="A102:A114"/>
    <mergeCell ref="C102:C114"/>
    <mergeCell ref="D102:D114"/>
    <mergeCell ref="E102:E114"/>
    <mergeCell ref="F102:F114"/>
    <mergeCell ref="A115:A152"/>
    <mergeCell ref="C115:C152"/>
    <mergeCell ref="D115:D152"/>
    <mergeCell ref="E115:E152"/>
    <mergeCell ref="F115:F152"/>
    <mergeCell ref="A153:A163"/>
    <mergeCell ref="C153:C163"/>
    <mergeCell ref="D153:D163"/>
    <mergeCell ref="E153:E163"/>
    <mergeCell ref="F153:F163"/>
    <mergeCell ref="A164:A180"/>
    <mergeCell ref="C164:C180"/>
    <mergeCell ref="D164:D180"/>
    <mergeCell ref="E164:E180"/>
    <mergeCell ref="F164:F180"/>
    <mergeCell ref="A181:A193"/>
    <mergeCell ref="C181:C193"/>
    <mergeCell ref="D181:D193"/>
    <mergeCell ref="E181:E193"/>
    <mergeCell ref="F181:F193"/>
    <mergeCell ref="A194:A204"/>
    <mergeCell ref="C194:C204"/>
    <mergeCell ref="D194:D204"/>
    <mergeCell ref="E194:E204"/>
    <mergeCell ref="F194:F204"/>
    <mergeCell ref="A205:A213"/>
    <mergeCell ref="C205:C213"/>
    <mergeCell ref="D205:D213"/>
    <mergeCell ref="E205:E213"/>
    <mergeCell ref="F205:F213"/>
    <mergeCell ref="A214:A230"/>
    <mergeCell ref="C214:C230"/>
    <mergeCell ref="D214:D230"/>
    <mergeCell ref="E214:E230"/>
    <mergeCell ref="F214:F230"/>
    <mergeCell ref="A231:A247"/>
    <mergeCell ref="C231:C247"/>
    <mergeCell ref="D231:D247"/>
    <mergeCell ref="E231:E247"/>
    <mergeCell ref="F231:F247"/>
    <mergeCell ref="A248:A265"/>
    <mergeCell ref="C248:C265"/>
    <mergeCell ref="D248:D265"/>
    <mergeCell ref="E248:E265"/>
    <mergeCell ref="F248:F265"/>
    <mergeCell ref="A266:A285"/>
    <mergeCell ref="C266:C285"/>
    <mergeCell ref="D266:D285"/>
    <mergeCell ref="E266:E285"/>
    <mergeCell ref="F266:F285"/>
    <mergeCell ref="A286:A307"/>
    <mergeCell ref="C286:C307"/>
    <mergeCell ref="D286:D307"/>
    <mergeCell ref="E286:E307"/>
    <mergeCell ref="F286:F307"/>
    <mergeCell ref="A308:A321"/>
    <mergeCell ref="C308:C321"/>
    <mergeCell ref="D308:D321"/>
    <mergeCell ref="E308:E321"/>
    <mergeCell ref="F308:F321"/>
    <mergeCell ref="A322:A333"/>
    <mergeCell ref="C322:C333"/>
    <mergeCell ref="D322:D333"/>
    <mergeCell ref="E322:E333"/>
    <mergeCell ref="F322:F333"/>
    <mergeCell ref="A334:A346"/>
    <mergeCell ref="C334:C346"/>
    <mergeCell ref="D334:D346"/>
    <mergeCell ref="E334:E346"/>
    <mergeCell ref="F334:F346"/>
    <mergeCell ref="A347:A357"/>
    <mergeCell ref="C347:C357"/>
    <mergeCell ref="D347:D357"/>
    <mergeCell ref="E347:E357"/>
    <mergeCell ref="F347:F357"/>
    <mergeCell ref="A358:A370"/>
    <mergeCell ref="C358:C370"/>
    <mergeCell ref="D358:D370"/>
    <mergeCell ref="E358:E370"/>
    <mergeCell ref="F358:F370"/>
    <mergeCell ref="A371:A385"/>
    <mergeCell ref="C371:C385"/>
    <mergeCell ref="D371:D385"/>
    <mergeCell ref="E371:E385"/>
    <mergeCell ref="F371:F385"/>
    <mergeCell ref="A386:A400"/>
    <mergeCell ref="C386:C400"/>
    <mergeCell ref="D386:D400"/>
    <mergeCell ref="E386:E400"/>
    <mergeCell ref="F386:F400"/>
    <mergeCell ref="A401:A419"/>
    <mergeCell ref="C401:C419"/>
    <mergeCell ref="D401:D419"/>
    <mergeCell ref="E401:E419"/>
    <mergeCell ref="F401:F419"/>
    <mergeCell ref="A420:A435"/>
    <mergeCell ref="C420:C435"/>
    <mergeCell ref="D420:D435"/>
    <mergeCell ref="E420:E435"/>
    <mergeCell ref="F420:F435"/>
    <mergeCell ref="A436:A446"/>
    <mergeCell ref="C436:C446"/>
    <mergeCell ref="D436:D446"/>
    <mergeCell ref="E436:E446"/>
    <mergeCell ref="F436:F446"/>
    <mergeCell ref="A447:A459"/>
    <mergeCell ref="C447:C459"/>
    <mergeCell ref="D447:D459"/>
    <mergeCell ref="E447:E459"/>
    <mergeCell ref="F447:F459"/>
    <mergeCell ref="A462:A470"/>
    <mergeCell ref="C462:C470"/>
    <mergeCell ref="D462:D470"/>
    <mergeCell ref="E462:E470"/>
    <mergeCell ref="F462:F470"/>
    <mergeCell ref="A471:A481"/>
    <mergeCell ref="C471:C481"/>
    <mergeCell ref="D471:D481"/>
    <mergeCell ref="E471:E481"/>
    <mergeCell ref="F471:F481"/>
    <mergeCell ref="A482:A496"/>
    <mergeCell ref="C482:C496"/>
    <mergeCell ref="D482:D496"/>
    <mergeCell ref="E482:E496"/>
    <mergeCell ref="F482:F496"/>
    <mergeCell ref="A497:A507"/>
    <mergeCell ref="C497:C507"/>
    <mergeCell ref="D497:D507"/>
    <mergeCell ref="E497:E507"/>
    <mergeCell ref="F497:F507"/>
    <mergeCell ref="A508:A520"/>
    <mergeCell ref="C508:C520"/>
    <mergeCell ref="D508:D520"/>
    <mergeCell ref="E508:E520"/>
    <mergeCell ref="F508:F520"/>
    <mergeCell ref="A521:A531"/>
    <mergeCell ref="C521:C531"/>
    <mergeCell ref="D521:D531"/>
    <mergeCell ref="E521:E531"/>
    <mergeCell ref="F521:F531"/>
    <mergeCell ref="A532:A538"/>
    <mergeCell ref="C532:C538"/>
    <mergeCell ref="D532:D538"/>
    <mergeCell ref="E532:E538"/>
    <mergeCell ref="F532:F538"/>
    <mergeCell ref="A539:A545"/>
    <mergeCell ref="C539:C545"/>
    <mergeCell ref="D539:D545"/>
    <mergeCell ref="E539:E545"/>
    <mergeCell ref="F539:F545"/>
    <mergeCell ref="A546:A554"/>
    <mergeCell ref="C546:C554"/>
    <mergeCell ref="D546:D554"/>
    <mergeCell ref="E546:E554"/>
    <mergeCell ref="F546:F554"/>
    <mergeCell ref="A555:A574"/>
    <mergeCell ref="C555:C574"/>
    <mergeCell ref="D555:D574"/>
    <mergeCell ref="E555:E574"/>
    <mergeCell ref="F555:F574"/>
    <mergeCell ref="A575:A581"/>
    <mergeCell ref="C575:C581"/>
    <mergeCell ref="D575:D581"/>
    <mergeCell ref="E575:E581"/>
    <mergeCell ref="F575:F581"/>
    <mergeCell ref="A582:A596"/>
    <mergeCell ref="C582:C596"/>
    <mergeCell ref="D582:D596"/>
    <mergeCell ref="E582:E596"/>
    <mergeCell ref="F582:F596"/>
    <mergeCell ref="A597:A612"/>
    <mergeCell ref="C597:C612"/>
    <mergeCell ref="D597:D612"/>
    <mergeCell ref="E597:E612"/>
    <mergeCell ref="F597:F612"/>
    <mergeCell ref="A613:A623"/>
    <mergeCell ref="C613:C623"/>
    <mergeCell ref="D613:D623"/>
    <mergeCell ref="E613:E623"/>
    <mergeCell ref="F613:F623"/>
    <mergeCell ref="A624:A634"/>
    <mergeCell ref="C624:C634"/>
    <mergeCell ref="D624:D634"/>
    <mergeCell ref="E624:E634"/>
    <mergeCell ref="F624:F634"/>
    <mergeCell ref="A635:A643"/>
    <mergeCell ref="C635:C643"/>
    <mergeCell ref="D635:D643"/>
    <mergeCell ref="E635:E643"/>
    <mergeCell ref="F635:F643"/>
    <mergeCell ref="A644:A652"/>
    <mergeCell ref="C644:C652"/>
    <mergeCell ref="D644:D652"/>
    <mergeCell ref="E644:E652"/>
    <mergeCell ref="F644:F652"/>
    <mergeCell ref="A653:A661"/>
    <mergeCell ref="C653:C661"/>
    <mergeCell ref="D653:D661"/>
    <mergeCell ref="E653:E661"/>
    <mergeCell ref="F653:F661"/>
    <mergeCell ref="A662:A682"/>
    <mergeCell ref="C662:C682"/>
    <mergeCell ref="D662:D682"/>
    <mergeCell ref="E662:E682"/>
    <mergeCell ref="F662:F682"/>
    <mergeCell ref="A683:A693"/>
    <mergeCell ref="C683:C693"/>
    <mergeCell ref="D683:D693"/>
    <mergeCell ref="E683:E693"/>
    <mergeCell ref="F683:F693"/>
    <mergeCell ref="A694:A702"/>
    <mergeCell ref="C694:C702"/>
    <mergeCell ref="D694:D702"/>
    <mergeCell ref="E694:E702"/>
    <mergeCell ref="F694:F702"/>
    <mergeCell ref="A703:A713"/>
    <mergeCell ref="C703:C713"/>
    <mergeCell ref="D703:D713"/>
    <mergeCell ref="E703:E713"/>
    <mergeCell ref="F703:F713"/>
    <mergeCell ref="A714:A724"/>
    <mergeCell ref="C714:C724"/>
    <mergeCell ref="D714:D724"/>
    <mergeCell ref="E714:E724"/>
    <mergeCell ref="F714:F724"/>
    <mergeCell ref="A759:A775"/>
    <mergeCell ref="C759:C775"/>
    <mergeCell ref="D759:D775"/>
    <mergeCell ref="E759:E775"/>
    <mergeCell ref="F759:F775"/>
    <mergeCell ref="A743:A758"/>
    <mergeCell ref="C743:C758"/>
    <mergeCell ref="D743:D758"/>
    <mergeCell ref="E743:E758"/>
    <mergeCell ref="F743:F758"/>
    <mergeCell ref="A725:A733"/>
    <mergeCell ref="C725:C733"/>
    <mergeCell ref="D725:D733"/>
    <mergeCell ref="E725:E733"/>
    <mergeCell ref="F725:F733"/>
    <mergeCell ref="A734:A742"/>
    <mergeCell ref="C734:C742"/>
    <mergeCell ref="D734:D742"/>
    <mergeCell ref="E734:E742"/>
    <mergeCell ref="F734:F742"/>
  </mergeCells>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CC16C-6B9E-4156-8019-98668569F571}">
  <sheetPr>
    <tabColor rgb="FFCCCCFF"/>
  </sheetPr>
  <dimension ref="A1:G774"/>
  <sheetViews>
    <sheetView zoomScaleNormal="100" workbookViewId="0">
      <selection activeCell="D741" sqref="D741:D756"/>
    </sheetView>
  </sheetViews>
  <sheetFormatPr baseColWidth="10" defaultColWidth="11.453125" defaultRowHeight="14.5" outlineLevelRow="1" x14ac:dyDescent="0.35"/>
  <cols>
    <col min="1" max="1" width="11.453125" style="12"/>
    <col min="2" max="2" width="70.54296875" style="12" bestFit="1" customWidth="1"/>
    <col min="3"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60.75" customHeight="1" x14ac:dyDescent="0.35">
      <c r="A3" s="1"/>
      <c r="B3"/>
      <c r="C3" s="353" t="s">
        <v>586</v>
      </c>
      <c r="D3" s="354"/>
      <c r="E3" s="354"/>
      <c r="F3" s="355"/>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9" x14ac:dyDescent="0.35">
      <c r="A7" s="278" t="s">
        <v>1028</v>
      </c>
      <c r="B7" s="247" t="s">
        <v>587</v>
      </c>
      <c r="C7" s="281"/>
      <c r="D7" s="284"/>
      <c r="E7" s="356"/>
      <c r="F7" s="356"/>
    </row>
    <row r="8" spans="1:6" x14ac:dyDescent="0.35">
      <c r="A8" s="279"/>
      <c r="B8" s="125"/>
      <c r="C8" s="282"/>
      <c r="D8" s="285"/>
      <c r="E8" s="357"/>
      <c r="F8" s="357"/>
    </row>
    <row r="9" spans="1:6" ht="23" x14ac:dyDescent="0.35">
      <c r="A9" s="279"/>
      <c r="B9" s="176" t="s">
        <v>588</v>
      </c>
      <c r="C9" s="282"/>
      <c r="D9" s="285"/>
      <c r="E9" s="357"/>
      <c r="F9" s="357"/>
    </row>
    <row r="10" spans="1:6" x14ac:dyDescent="0.35">
      <c r="A10" s="279"/>
      <c r="B10" s="176"/>
      <c r="C10" s="282"/>
      <c r="D10" s="285"/>
      <c r="E10" s="357"/>
      <c r="F10" s="357"/>
    </row>
    <row r="11" spans="1:6" x14ac:dyDescent="0.35">
      <c r="A11" s="279"/>
      <c r="B11" s="176" t="s">
        <v>435</v>
      </c>
      <c r="C11" s="282"/>
      <c r="D11" s="285"/>
      <c r="E11" s="357"/>
      <c r="F11" s="357"/>
    </row>
    <row r="12" spans="1:6" x14ac:dyDescent="0.35">
      <c r="A12" s="279"/>
      <c r="B12" s="142" t="s">
        <v>470</v>
      </c>
      <c r="C12" s="282"/>
      <c r="D12" s="285"/>
      <c r="E12" s="357"/>
      <c r="F12" s="357"/>
    </row>
    <row r="13" spans="1:6" x14ac:dyDescent="0.35">
      <c r="A13" s="279"/>
      <c r="B13" s="142" t="s">
        <v>511</v>
      </c>
      <c r="C13" s="282"/>
      <c r="D13" s="285"/>
      <c r="E13" s="357"/>
      <c r="F13" s="357"/>
    </row>
    <row r="14" spans="1:6" x14ac:dyDescent="0.35">
      <c r="A14" s="279"/>
      <c r="B14" s="142" t="s">
        <v>523</v>
      </c>
      <c r="C14" s="282"/>
      <c r="D14" s="285"/>
      <c r="E14" s="357"/>
      <c r="F14" s="357"/>
    </row>
    <row r="15" spans="1:6" x14ac:dyDescent="0.35">
      <c r="A15" s="279"/>
      <c r="B15" s="142" t="s">
        <v>527</v>
      </c>
      <c r="C15" s="282"/>
      <c r="D15" s="285"/>
      <c r="E15" s="357"/>
      <c r="F15" s="357"/>
    </row>
    <row r="16" spans="1:6" x14ac:dyDescent="0.35">
      <c r="A16" s="279"/>
      <c r="B16" s="142" t="s">
        <v>526</v>
      </c>
      <c r="C16" s="282"/>
      <c r="D16" s="285"/>
      <c r="E16" s="357"/>
      <c r="F16" s="357"/>
    </row>
    <row r="17" spans="1:7" x14ac:dyDescent="0.35">
      <c r="A17" s="279"/>
      <c r="B17" s="142" t="s">
        <v>524</v>
      </c>
      <c r="C17" s="282"/>
      <c r="D17" s="285"/>
      <c r="E17" s="357"/>
      <c r="F17" s="357"/>
    </row>
    <row r="18" spans="1:7" x14ac:dyDescent="0.35">
      <c r="A18" s="279"/>
      <c r="B18" s="142" t="s">
        <v>525</v>
      </c>
      <c r="C18" s="282"/>
      <c r="D18" s="285"/>
      <c r="E18" s="357"/>
      <c r="F18" s="357"/>
    </row>
    <row r="19" spans="1:7" x14ac:dyDescent="0.35">
      <c r="A19" s="279"/>
      <c r="B19" s="142" t="s">
        <v>541</v>
      </c>
      <c r="C19" s="282"/>
      <c r="D19" s="285"/>
      <c r="E19" s="357"/>
      <c r="F19" s="357"/>
    </row>
    <row r="20" spans="1:7" x14ac:dyDescent="0.35">
      <c r="A20" s="279"/>
      <c r="B20" s="142" t="s">
        <v>678</v>
      </c>
      <c r="C20" s="282"/>
      <c r="D20" s="285"/>
      <c r="E20" s="357"/>
      <c r="F20" s="357"/>
      <c r="G20" s="255"/>
    </row>
    <row r="21" spans="1:7" x14ac:dyDescent="0.35">
      <c r="A21" s="279"/>
      <c r="B21" s="142" t="s">
        <v>438</v>
      </c>
      <c r="C21" s="282"/>
      <c r="D21" s="285"/>
      <c r="E21" s="357"/>
      <c r="F21" s="357"/>
    </row>
    <row r="22" spans="1:7" x14ac:dyDescent="0.35">
      <c r="A22" s="279"/>
      <c r="B22" s="142"/>
      <c r="C22" s="282"/>
      <c r="D22" s="285"/>
      <c r="E22" s="357"/>
      <c r="F22" s="357"/>
    </row>
    <row r="23" spans="1:7" ht="34.5" x14ac:dyDescent="0.35">
      <c r="A23" s="279"/>
      <c r="B23" s="142" t="s">
        <v>471</v>
      </c>
      <c r="C23" s="282"/>
      <c r="D23" s="285"/>
      <c r="E23" s="357"/>
      <c r="F23" s="357"/>
    </row>
    <row r="24" spans="1:7" x14ac:dyDescent="0.35">
      <c r="A24" s="279"/>
      <c r="B24" s="142"/>
      <c r="C24" s="282"/>
      <c r="D24" s="285"/>
      <c r="E24" s="357"/>
      <c r="F24" s="357"/>
    </row>
    <row r="25" spans="1:7" x14ac:dyDescent="0.35">
      <c r="A25" s="279"/>
      <c r="B25" s="176" t="s">
        <v>436</v>
      </c>
      <c r="C25" s="282"/>
      <c r="D25" s="285"/>
      <c r="E25" s="357"/>
      <c r="F25" s="357"/>
    </row>
    <row r="26" spans="1:7" x14ac:dyDescent="0.35">
      <c r="A26" s="279"/>
      <c r="B26" s="142"/>
      <c r="C26" s="282"/>
      <c r="D26" s="285"/>
      <c r="E26" s="357"/>
      <c r="F26" s="357"/>
    </row>
    <row r="27" spans="1:7" ht="17.25" customHeight="1" x14ac:dyDescent="0.35">
      <c r="A27" s="279"/>
      <c r="B27" s="142" t="s">
        <v>437</v>
      </c>
      <c r="C27" s="282"/>
      <c r="D27" s="285"/>
      <c r="E27" s="357"/>
      <c r="F27" s="357"/>
    </row>
    <row r="28" spans="1:7" x14ac:dyDescent="0.35">
      <c r="A28" s="279"/>
      <c r="B28" s="176"/>
      <c r="C28" s="282"/>
      <c r="D28" s="285"/>
      <c r="E28" s="357"/>
      <c r="F28" s="357"/>
    </row>
    <row r="29" spans="1:7" ht="80.5" x14ac:dyDescent="0.35">
      <c r="A29" s="279"/>
      <c r="B29" s="176" t="s">
        <v>529</v>
      </c>
      <c r="C29" s="282"/>
      <c r="D29" s="285"/>
      <c r="E29" s="357"/>
      <c r="F29" s="357"/>
    </row>
    <row r="30" spans="1:7" x14ac:dyDescent="0.35">
      <c r="A30" s="280"/>
      <c r="B30" s="248"/>
      <c r="C30" s="283"/>
      <c r="D30" s="286"/>
      <c r="E30" s="358"/>
      <c r="F30" s="358"/>
    </row>
    <row r="31" spans="1:7" x14ac:dyDescent="0.35">
      <c r="A31" s="118" t="s">
        <v>16</v>
      </c>
      <c r="B31" s="119" t="s">
        <v>396</v>
      </c>
      <c r="C31" s="120"/>
      <c r="D31" s="121"/>
      <c r="E31" s="122"/>
      <c r="F31" s="122"/>
    </row>
    <row r="32" spans="1:7" x14ac:dyDescent="0.35">
      <c r="A32" s="278" t="s">
        <v>17</v>
      </c>
      <c r="B32" s="123" t="s">
        <v>18</v>
      </c>
      <c r="C32" s="281" t="s">
        <v>19</v>
      </c>
      <c r="D32" s="284">
        <v>1</v>
      </c>
      <c r="E32" s="350">
        <v>0</v>
      </c>
      <c r="F32" s="290">
        <f>D32*E32</f>
        <v>0</v>
      </c>
    </row>
    <row r="33" spans="1:6" x14ac:dyDescent="0.35">
      <c r="A33" s="279"/>
      <c r="B33" s="124" t="s">
        <v>20</v>
      </c>
      <c r="C33" s="282"/>
      <c r="D33" s="285"/>
      <c r="E33" s="351"/>
      <c r="F33" s="291"/>
    </row>
    <row r="34" spans="1:6" outlineLevel="1" x14ac:dyDescent="0.35">
      <c r="A34" s="279"/>
      <c r="B34" s="125"/>
      <c r="C34" s="282"/>
      <c r="D34" s="285"/>
      <c r="E34" s="351"/>
      <c r="F34" s="291"/>
    </row>
    <row r="35" spans="1:6" ht="26.5" outlineLevel="1" x14ac:dyDescent="0.35">
      <c r="A35" s="279"/>
      <c r="B35" s="126" t="s">
        <v>21</v>
      </c>
      <c r="C35" s="282"/>
      <c r="D35" s="285"/>
      <c r="E35" s="351"/>
      <c r="F35" s="291"/>
    </row>
    <row r="36" spans="1:6" outlineLevel="1" x14ac:dyDescent="0.35">
      <c r="A36" s="279"/>
      <c r="B36" s="127"/>
      <c r="C36" s="282"/>
      <c r="D36" s="285"/>
      <c r="E36" s="351"/>
      <c r="F36" s="291"/>
    </row>
    <row r="37" spans="1:6" ht="23" outlineLevel="1" x14ac:dyDescent="0.35">
      <c r="A37" s="279"/>
      <c r="B37" s="128" t="s">
        <v>22</v>
      </c>
      <c r="C37" s="282"/>
      <c r="D37" s="285"/>
      <c r="E37" s="351"/>
      <c r="F37" s="291"/>
    </row>
    <row r="38" spans="1:6" outlineLevel="1" x14ac:dyDescent="0.35">
      <c r="A38" s="279"/>
      <c r="B38" s="128"/>
      <c r="C38" s="282"/>
      <c r="D38" s="285"/>
      <c r="E38" s="351"/>
      <c r="F38" s="291"/>
    </row>
    <row r="39" spans="1:6" ht="34.5" outlineLevel="1" x14ac:dyDescent="0.35">
      <c r="A39" s="279"/>
      <c r="B39" s="128" t="s">
        <v>12</v>
      </c>
      <c r="C39" s="282"/>
      <c r="D39" s="285"/>
      <c r="E39" s="351"/>
      <c r="F39" s="291"/>
    </row>
    <row r="40" spans="1:6" outlineLevel="1" x14ac:dyDescent="0.35">
      <c r="A40" s="279"/>
      <c r="B40" s="128" t="s">
        <v>23</v>
      </c>
      <c r="C40" s="282"/>
      <c r="D40" s="285"/>
      <c r="E40" s="351"/>
      <c r="F40" s="291"/>
    </row>
    <row r="41" spans="1:6" outlineLevel="1" x14ac:dyDescent="0.35">
      <c r="A41" s="279"/>
      <c r="B41" s="129" t="s">
        <v>24</v>
      </c>
      <c r="C41" s="282"/>
      <c r="D41" s="285"/>
      <c r="E41" s="351"/>
      <c r="F41" s="291"/>
    </row>
    <row r="42" spans="1:6" outlineLevel="1" x14ac:dyDescent="0.35">
      <c r="A42" s="280"/>
      <c r="B42" s="130"/>
      <c r="C42" s="283"/>
      <c r="D42" s="286"/>
      <c r="E42" s="352"/>
      <c r="F42" s="292"/>
    </row>
    <row r="43" spans="1:6" x14ac:dyDescent="0.35">
      <c r="A43" s="278" t="s">
        <v>25</v>
      </c>
      <c r="B43" s="131" t="s">
        <v>18</v>
      </c>
      <c r="C43" s="281" t="s">
        <v>26</v>
      </c>
      <c r="D43" s="284">
        <v>1</v>
      </c>
      <c r="E43" s="350">
        <v>0</v>
      </c>
      <c r="F43" s="290">
        <f>D43*E43</f>
        <v>0</v>
      </c>
    </row>
    <row r="44" spans="1:6" x14ac:dyDescent="0.35">
      <c r="A44" s="279"/>
      <c r="B44" s="132" t="s">
        <v>27</v>
      </c>
      <c r="C44" s="282"/>
      <c r="D44" s="285"/>
      <c r="E44" s="351"/>
      <c r="F44" s="291"/>
    </row>
    <row r="45" spans="1:6" outlineLevel="1" x14ac:dyDescent="0.35">
      <c r="A45" s="279"/>
      <c r="B45" s="133"/>
      <c r="C45" s="282"/>
      <c r="D45" s="285"/>
      <c r="E45" s="351"/>
      <c r="F45" s="291"/>
    </row>
    <row r="46" spans="1:6" outlineLevel="1" x14ac:dyDescent="0.35">
      <c r="A46" s="279"/>
      <c r="B46" s="134" t="s">
        <v>841</v>
      </c>
      <c r="C46" s="282"/>
      <c r="D46" s="285"/>
      <c r="E46" s="351"/>
      <c r="F46" s="291"/>
    </row>
    <row r="47" spans="1:6" outlineLevel="1" x14ac:dyDescent="0.35">
      <c r="A47" s="279"/>
      <c r="B47" s="135"/>
      <c r="C47" s="282"/>
      <c r="D47" s="285"/>
      <c r="E47" s="351"/>
      <c r="F47" s="291"/>
    </row>
    <row r="48" spans="1:6" ht="34.5" outlineLevel="1" x14ac:dyDescent="0.35">
      <c r="A48" s="279"/>
      <c r="B48" s="134" t="s">
        <v>29</v>
      </c>
      <c r="C48" s="282"/>
      <c r="D48" s="285"/>
      <c r="E48" s="351"/>
      <c r="F48" s="291"/>
    </row>
    <row r="49" spans="1:6" outlineLevel="1" x14ac:dyDescent="0.35">
      <c r="A49" s="279"/>
      <c r="B49" s="136"/>
      <c r="C49" s="282"/>
      <c r="D49" s="285"/>
      <c r="E49" s="351"/>
      <c r="F49" s="291"/>
    </row>
    <row r="50" spans="1:6" ht="42.75" customHeight="1" outlineLevel="1" x14ac:dyDescent="0.35">
      <c r="A50" s="279"/>
      <c r="B50" s="134" t="s">
        <v>30</v>
      </c>
      <c r="C50" s="282"/>
      <c r="D50" s="285"/>
      <c r="E50" s="351"/>
      <c r="F50" s="291"/>
    </row>
    <row r="51" spans="1:6" ht="23" outlineLevel="1" x14ac:dyDescent="0.35">
      <c r="A51" s="279"/>
      <c r="B51" s="134" t="s">
        <v>31</v>
      </c>
      <c r="C51" s="282"/>
      <c r="D51" s="285"/>
      <c r="E51" s="351"/>
      <c r="F51" s="291"/>
    </row>
    <row r="52" spans="1:6" outlineLevel="1" x14ac:dyDescent="0.35">
      <c r="A52" s="279"/>
      <c r="B52" s="134"/>
      <c r="C52" s="282"/>
      <c r="D52" s="285"/>
      <c r="E52" s="351"/>
      <c r="F52" s="291"/>
    </row>
    <row r="53" spans="1:6" outlineLevel="1" x14ac:dyDescent="0.35">
      <c r="A53" s="279"/>
      <c r="B53" s="134" t="s">
        <v>32</v>
      </c>
      <c r="C53" s="282"/>
      <c r="D53" s="285"/>
      <c r="E53" s="351"/>
      <c r="F53" s="291"/>
    </row>
    <row r="54" spans="1:6" outlineLevel="1" x14ac:dyDescent="0.35">
      <c r="A54" s="279"/>
      <c r="B54" s="134" t="s">
        <v>23</v>
      </c>
      <c r="C54" s="282"/>
      <c r="D54" s="285"/>
      <c r="E54" s="351"/>
      <c r="F54" s="291"/>
    </row>
    <row r="55" spans="1:6" outlineLevel="1" x14ac:dyDescent="0.35">
      <c r="A55" s="279"/>
      <c r="B55" s="137" t="s">
        <v>33</v>
      </c>
      <c r="C55" s="282"/>
      <c r="D55" s="285"/>
      <c r="E55" s="351"/>
      <c r="F55" s="291"/>
    </row>
    <row r="56" spans="1:6" outlineLevel="1" x14ac:dyDescent="0.35">
      <c r="A56" s="280"/>
      <c r="B56" s="138"/>
      <c r="C56" s="283"/>
      <c r="D56" s="286"/>
      <c r="E56" s="352"/>
      <c r="F56" s="292"/>
    </row>
    <row r="57" spans="1:6" x14ac:dyDescent="0.35">
      <c r="A57" s="278" t="s">
        <v>34</v>
      </c>
      <c r="B57" s="131" t="s">
        <v>18</v>
      </c>
      <c r="C57" s="281" t="s">
        <v>26</v>
      </c>
      <c r="D57" s="284">
        <v>1</v>
      </c>
      <c r="E57" s="312">
        <v>0</v>
      </c>
      <c r="F57" s="297">
        <f>D57*E57</f>
        <v>0</v>
      </c>
    </row>
    <row r="58" spans="1:6" x14ac:dyDescent="0.35">
      <c r="A58" s="279"/>
      <c r="B58" s="132" t="s">
        <v>35</v>
      </c>
      <c r="C58" s="282"/>
      <c r="D58" s="285"/>
      <c r="E58" s="313"/>
      <c r="F58" s="298"/>
    </row>
    <row r="59" spans="1:6" outlineLevel="1" x14ac:dyDescent="0.35">
      <c r="A59" s="279"/>
      <c r="B59" s="133"/>
      <c r="C59" s="282"/>
      <c r="D59" s="285"/>
      <c r="E59" s="313"/>
      <c r="F59" s="298"/>
    </row>
    <row r="60" spans="1:6" ht="23" outlineLevel="1" x14ac:dyDescent="0.35">
      <c r="A60" s="279"/>
      <c r="B60" s="134" t="s">
        <v>397</v>
      </c>
      <c r="C60" s="282"/>
      <c r="D60" s="285"/>
      <c r="E60" s="313"/>
      <c r="F60" s="298"/>
    </row>
    <row r="61" spans="1:6" outlineLevel="1" x14ac:dyDescent="0.35">
      <c r="A61" s="279"/>
      <c r="B61" s="136"/>
      <c r="C61" s="282"/>
      <c r="D61" s="285"/>
      <c r="E61" s="313"/>
      <c r="F61" s="298"/>
    </row>
    <row r="62" spans="1:6" ht="46" outlineLevel="1" x14ac:dyDescent="0.35">
      <c r="A62" s="279"/>
      <c r="B62" s="134" t="s">
        <v>398</v>
      </c>
      <c r="C62" s="282"/>
      <c r="D62" s="285"/>
      <c r="E62" s="313"/>
      <c r="F62" s="298"/>
    </row>
    <row r="63" spans="1:6" outlineLevel="1" x14ac:dyDescent="0.35">
      <c r="A63" s="279"/>
      <c r="B63" s="134"/>
      <c r="C63" s="282"/>
      <c r="D63" s="285"/>
      <c r="E63" s="313"/>
      <c r="F63" s="298"/>
    </row>
    <row r="64" spans="1:6" ht="23" outlineLevel="1" x14ac:dyDescent="0.35">
      <c r="A64" s="279"/>
      <c r="B64" s="134" t="s">
        <v>36</v>
      </c>
      <c r="C64" s="282"/>
      <c r="D64" s="285"/>
      <c r="E64" s="313"/>
      <c r="F64" s="298"/>
    </row>
    <row r="65" spans="1:6" outlineLevel="1" x14ac:dyDescent="0.35">
      <c r="A65" s="279"/>
      <c r="B65" s="134"/>
      <c r="C65" s="282"/>
      <c r="D65" s="285"/>
      <c r="E65" s="313"/>
      <c r="F65" s="298"/>
    </row>
    <row r="66" spans="1:6" outlineLevel="1" x14ac:dyDescent="0.35">
      <c r="A66" s="279"/>
      <c r="B66" s="134" t="s">
        <v>37</v>
      </c>
      <c r="C66" s="282"/>
      <c r="D66" s="285"/>
      <c r="E66" s="313"/>
      <c r="F66" s="298"/>
    </row>
    <row r="67" spans="1:6" outlineLevel="1" x14ac:dyDescent="0.35">
      <c r="A67" s="279"/>
      <c r="B67" s="136"/>
      <c r="C67" s="282"/>
      <c r="D67" s="285"/>
      <c r="E67" s="313"/>
      <c r="F67" s="298"/>
    </row>
    <row r="68" spans="1:6" outlineLevel="1" x14ac:dyDescent="0.35">
      <c r="A68" s="279"/>
      <c r="B68" s="137" t="s">
        <v>33</v>
      </c>
      <c r="C68" s="282"/>
      <c r="D68" s="285"/>
      <c r="E68" s="313"/>
      <c r="F68" s="298"/>
    </row>
    <row r="69" spans="1:6" outlineLevel="1" x14ac:dyDescent="0.35">
      <c r="A69" s="280"/>
      <c r="B69" s="138"/>
      <c r="C69" s="283"/>
      <c r="D69" s="286"/>
      <c r="E69" s="314"/>
      <c r="F69" s="299"/>
    </row>
    <row r="70" spans="1:6" x14ac:dyDescent="0.35">
      <c r="A70" s="278" t="s">
        <v>38</v>
      </c>
      <c r="B70" s="131" t="s">
        <v>18</v>
      </c>
      <c r="C70" s="281" t="s">
        <v>26</v>
      </c>
      <c r="D70" s="284">
        <v>1</v>
      </c>
      <c r="E70" s="312">
        <v>0</v>
      </c>
      <c r="F70" s="297">
        <f>D70*E70</f>
        <v>0</v>
      </c>
    </row>
    <row r="71" spans="1:6" x14ac:dyDescent="0.35">
      <c r="A71" s="279"/>
      <c r="B71" s="132" t="s">
        <v>39</v>
      </c>
      <c r="C71" s="282"/>
      <c r="D71" s="285"/>
      <c r="E71" s="313"/>
      <c r="F71" s="298"/>
    </row>
    <row r="72" spans="1:6" outlineLevel="1" x14ac:dyDescent="0.35">
      <c r="A72" s="279"/>
      <c r="B72" s="139"/>
      <c r="C72" s="282"/>
      <c r="D72" s="285"/>
      <c r="E72" s="313"/>
      <c r="F72" s="298"/>
    </row>
    <row r="73" spans="1:6" ht="26.5" outlineLevel="1" x14ac:dyDescent="0.35">
      <c r="A73" s="279"/>
      <c r="B73" s="140" t="s">
        <v>40</v>
      </c>
      <c r="C73" s="282"/>
      <c r="D73" s="285"/>
      <c r="E73" s="313"/>
      <c r="F73" s="298"/>
    </row>
    <row r="74" spans="1:6" outlineLevel="1" x14ac:dyDescent="0.35">
      <c r="A74" s="279"/>
      <c r="B74" s="136"/>
      <c r="C74" s="282"/>
      <c r="D74" s="285"/>
      <c r="E74" s="313"/>
      <c r="F74" s="298"/>
    </row>
    <row r="75" spans="1:6" outlineLevel="1" x14ac:dyDescent="0.35">
      <c r="A75" s="279"/>
      <c r="B75" s="134" t="s">
        <v>41</v>
      </c>
      <c r="C75" s="282"/>
      <c r="D75" s="285"/>
      <c r="E75" s="313"/>
      <c r="F75" s="298"/>
    </row>
    <row r="76" spans="1:6" outlineLevel="1" x14ac:dyDescent="0.35">
      <c r="A76" s="279"/>
      <c r="B76" s="136"/>
      <c r="C76" s="282"/>
      <c r="D76" s="285"/>
      <c r="E76" s="313"/>
      <c r="F76" s="298"/>
    </row>
    <row r="77" spans="1:6" ht="23" outlineLevel="1" x14ac:dyDescent="0.35">
      <c r="A77" s="279"/>
      <c r="B77" s="134" t="s">
        <v>428</v>
      </c>
      <c r="C77" s="282"/>
      <c r="D77" s="285"/>
      <c r="E77" s="313"/>
      <c r="F77" s="298"/>
    </row>
    <row r="78" spans="1:6" outlineLevel="1" x14ac:dyDescent="0.35">
      <c r="A78" s="279"/>
      <c r="B78" s="134"/>
      <c r="C78" s="282"/>
      <c r="D78" s="285"/>
      <c r="E78" s="313"/>
      <c r="F78" s="298"/>
    </row>
    <row r="79" spans="1:6" ht="23" outlineLevel="1" x14ac:dyDescent="0.35">
      <c r="A79" s="279"/>
      <c r="B79" s="134" t="s">
        <v>42</v>
      </c>
      <c r="C79" s="282"/>
      <c r="D79" s="285"/>
      <c r="E79" s="313"/>
      <c r="F79" s="298"/>
    </row>
    <row r="80" spans="1:6" outlineLevel="1" x14ac:dyDescent="0.35">
      <c r="A80" s="279"/>
      <c r="B80" s="134"/>
      <c r="C80" s="282"/>
      <c r="D80" s="285"/>
      <c r="E80" s="313"/>
      <c r="F80" s="298"/>
    </row>
    <row r="81" spans="1:6" outlineLevel="1" x14ac:dyDescent="0.35">
      <c r="A81" s="279"/>
      <c r="B81" s="134" t="s">
        <v>43</v>
      </c>
      <c r="C81" s="282"/>
      <c r="D81" s="285"/>
      <c r="E81" s="313"/>
      <c r="F81" s="298"/>
    </row>
    <row r="82" spans="1:6" outlineLevel="1" x14ac:dyDescent="0.35">
      <c r="A82" s="279"/>
      <c r="B82" s="134" t="s">
        <v>23</v>
      </c>
      <c r="C82" s="282"/>
      <c r="D82" s="285"/>
      <c r="E82" s="313"/>
      <c r="F82" s="298"/>
    </row>
    <row r="83" spans="1:6" outlineLevel="1" x14ac:dyDescent="0.35">
      <c r="A83" s="279"/>
      <c r="B83" s="137" t="s">
        <v>44</v>
      </c>
      <c r="C83" s="282"/>
      <c r="D83" s="285"/>
      <c r="E83" s="313"/>
      <c r="F83" s="298"/>
    </row>
    <row r="84" spans="1:6" outlineLevel="1" x14ac:dyDescent="0.35">
      <c r="A84" s="280"/>
      <c r="B84" s="138"/>
      <c r="C84" s="283"/>
      <c r="D84" s="286"/>
      <c r="E84" s="314"/>
      <c r="F84" s="299"/>
    </row>
    <row r="85" spans="1:6" x14ac:dyDescent="0.35">
      <c r="A85" s="278" t="s">
        <v>45</v>
      </c>
      <c r="B85" s="123" t="s">
        <v>18</v>
      </c>
      <c r="C85" s="281" t="s">
        <v>26</v>
      </c>
      <c r="D85" s="284">
        <v>1</v>
      </c>
      <c r="E85" s="312">
        <v>0</v>
      </c>
      <c r="F85" s="297">
        <f>D85*E85</f>
        <v>0</v>
      </c>
    </row>
    <row r="86" spans="1:6" x14ac:dyDescent="0.35">
      <c r="A86" s="279"/>
      <c r="B86" s="124" t="s">
        <v>46</v>
      </c>
      <c r="C86" s="282"/>
      <c r="D86" s="285"/>
      <c r="E86" s="313"/>
      <c r="F86" s="298"/>
    </row>
    <row r="87" spans="1:6" outlineLevel="1" x14ac:dyDescent="0.35">
      <c r="A87" s="279"/>
      <c r="B87" s="125"/>
      <c r="C87" s="282"/>
      <c r="D87" s="285"/>
      <c r="E87" s="313"/>
      <c r="F87" s="298"/>
    </row>
    <row r="88" spans="1:6" outlineLevel="1" x14ac:dyDescent="0.35">
      <c r="A88" s="279"/>
      <c r="B88" s="126" t="s">
        <v>47</v>
      </c>
      <c r="C88" s="282"/>
      <c r="D88" s="285"/>
      <c r="E88" s="313"/>
      <c r="F88" s="298"/>
    </row>
    <row r="89" spans="1:6" outlineLevel="1" x14ac:dyDescent="0.35">
      <c r="A89" s="279"/>
      <c r="B89" s="127"/>
      <c r="C89" s="282"/>
      <c r="D89" s="285"/>
      <c r="E89" s="313"/>
      <c r="F89" s="298"/>
    </row>
    <row r="90" spans="1:6" ht="23" outlineLevel="1" x14ac:dyDescent="0.35">
      <c r="A90" s="279"/>
      <c r="B90" s="128" t="s">
        <v>48</v>
      </c>
      <c r="C90" s="282"/>
      <c r="D90" s="285"/>
      <c r="E90" s="313"/>
      <c r="F90" s="298"/>
    </row>
    <row r="91" spans="1:6" outlineLevel="1" x14ac:dyDescent="0.35">
      <c r="A91" s="279"/>
      <c r="B91" s="128"/>
      <c r="C91" s="282"/>
      <c r="D91" s="285"/>
      <c r="E91" s="313"/>
      <c r="F91" s="298"/>
    </row>
    <row r="92" spans="1:6" ht="23" outlineLevel="1" x14ac:dyDescent="0.35">
      <c r="A92" s="279"/>
      <c r="B92" s="134" t="s">
        <v>49</v>
      </c>
      <c r="C92" s="282"/>
      <c r="D92" s="285"/>
      <c r="E92" s="313"/>
      <c r="F92" s="298"/>
    </row>
    <row r="93" spans="1:6" outlineLevel="1" x14ac:dyDescent="0.35">
      <c r="A93" s="279"/>
      <c r="B93" s="128"/>
      <c r="C93" s="282"/>
      <c r="D93" s="285"/>
      <c r="E93" s="313"/>
      <c r="F93" s="298"/>
    </row>
    <row r="94" spans="1:6" ht="23" outlineLevel="1" x14ac:dyDescent="0.35">
      <c r="A94" s="279"/>
      <c r="B94" s="128" t="s">
        <v>50</v>
      </c>
      <c r="C94" s="282"/>
      <c r="D94" s="285"/>
      <c r="E94" s="313"/>
      <c r="F94" s="298"/>
    </row>
    <row r="95" spans="1:6" outlineLevel="1" x14ac:dyDescent="0.35">
      <c r="A95" s="279"/>
      <c r="B95" s="128"/>
      <c r="C95" s="282"/>
      <c r="D95" s="285"/>
      <c r="E95" s="313"/>
      <c r="F95" s="298"/>
    </row>
    <row r="96" spans="1:6" ht="23" outlineLevel="1" x14ac:dyDescent="0.35">
      <c r="A96" s="279"/>
      <c r="B96" s="128" t="s">
        <v>399</v>
      </c>
      <c r="C96" s="282"/>
      <c r="D96" s="285"/>
      <c r="E96" s="313"/>
      <c r="F96" s="298"/>
    </row>
    <row r="97" spans="1:6" outlineLevel="1" x14ac:dyDescent="0.35">
      <c r="A97" s="279"/>
      <c r="B97" s="128"/>
      <c r="C97" s="282"/>
      <c r="D97" s="285"/>
      <c r="E97" s="313"/>
      <c r="F97" s="298"/>
    </row>
    <row r="98" spans="1:6" outlineLevel="1" x14ac:dyDescent="0.35">
      <c r="A98" s="279"/>
      <c r="B98" s="129" t="s">
        <v>24</v>
      </c>
      <c r="C98" s="282"/>
      <c r="D98" s="285"/>
      <c r="E98" s="313"/>
      <c r="F98" s="298"/>
    </row>
    <row r="99" spans="1:6" outlineLevel="1" x14ac:dyDescent="0.35">
      <c r="A99" s="280"/>
      <c r="B99" s="141"/>
      <c r="C99" s="283"/>
      <c r="D99" s="286"/>
      <c r="E99" s="314"/>
      <c r="F99" s="299"/>
    </row>
    <row r="100" spans="1:6" x14ac:dyDescent="0.35">
      <c r="A100" s="278" t="s">
        <v>51</v>
      </c>
      <c r="B100" s="123" t="s">
        <v>18</v>
      </c>
      <c r="C100" s="281" t="s">
        <v>26</v>
      </c>
      <c r="D100" s="284">
        <v>1</v>
      </c>
      <c r="E100" s="312">
        <v>0</v>
      </c>
      <c r="F100" s="297">
        <f>D100*E100</f>
        <v>0</v>
      </c>
    </row>
    <row r="101" spans="1:6" x14ac:dyDescent="0.35">
      <c r="A101" s="279"/>
      <c r="B101" s="124" t="s">
        <v>429</v>
      </c>
      <c r="C101" s="282"/>
      <c r="D101" s="285"/>
      <c r="E101" s="313"/>
      <c r="F101" s="298"/>
    </row>
    <row r="102" spans="1:6" outlineLevel="1" x14ac:dyDescent="0.35">
      <c r="A102" s="279"/>
      <c r="B102" s="125"/>
      <c r="C102" s="282"/>
      <c r="D102" s="285"/>
      <c r="E102" s="313"/>
      <c r="F102" s="298"/>
    </row>
    <row r="103" spans="1:6" outlineLevel="1" x14ac:dyDescent="0.35">
      <c r="A103" s="279"/>
      <c r="B103" s="126" t="s">
        <v>400</v>
      </c>
      <c r="C103" s="282"/>
      <c r="D103" s="285"/>
      <c r="E103" s="313"/>
      <c r="F103" s="298"/>
    </row>
    <row r="104" spans="1:6" outlineLevel="1" x14ac:dyDescent="0.35">
      <c r="A104" s="279"/>
      <c r="B104" s="127"/>
      <c r="C104" s="282"/>
      <c r="D104" s="285"/>
      <c r="E104" s="313"/>
      <c r="F104" s="298"/>
    </row>
    <row r="105" spans="1:6" ht="34.5" outlineLevel="1" x14ac:dyDescent="0.35">
      <c r="A105" s="279"/>
      <c r="B105" s="128" t="s">
        <v>430</v>
      </c>
      <c r="C105" s="282"/>
      <c r="D105" s="285"/>
      <c r="E105" s="313"/>
      <c r="F105" s="298"/>
    </row>
    <row r="106" spans="1:6" outlineLevel="1" x14ac:dyDescent="0.35">
      <c r="A106" s="279"/>
      <c r="B106" s="128"/>
      <c r="C106" s="282"/>
      <c r="D106" s="285"/>
      <c r="E106" s="313"/>
      <c r="F106" s="298"/>
    </row>
    <row r="107" spans="1:6" ht="23" outlineLevel="1" x14ac:dyDescent="0.35">
      <c r="A107" s="279"/>
      <c r="B107" s="134" t="s">
        <v>401</v>
      </c>
      <c r="C107" s="282"/>
      <c r="D107" s="285"/>
      <c r="E107" s="313"/>
      <c r="F107" s="298"/>
    </row>
    <row r="108" spans="1:6" outlineLevel="1" x14ac:dyDescent="0.35">
      <c r="A108" s="279"/>
      <c r="B108" s="134"/>
      <c r="C108" s="282"/>
      <c r="D108" s="285"/>
      <c r="E108" s="313"/>
      <c r="F108" s="298"/>
    </row>
    <row r="109" spans="1:6" ht="115" outlineLevel="1" x14ac:dyDescent="0.35">
      <c r="A109" s="279"/>
      <c r="B109" s="134" t="s">
        <v>432</v>
      </c>
      <c r="C109" s="282"/>
      <c r="D109" s="285"/>
      <c r="E109" s="313"/>
      <c r="F109" s="298"/>
    </row>
    <row r="110" spans="1:6" outlineLevel="1" x14ac:dyDescent="0.35">
      <c r="A110" s="279"/>
      <c r="B110" s="134"/>
      <c r="C110" s="282"/>
      <c r="D110" s="285"/>
      <c r="E110" s="313"/>
      <c r="F110" s="298"/>
    </row>
    <row r="111" spans="1:6" outlineLevel="1" x14ac:dyDescent="0.35">
      <c r="A111" s="279"/>
      <c r="B111" s="129" t="s">
        <v>170</v>
      </c>
      <c r="C111" s="282"/>
      <c r="D111" s="285"/>
      <c r="E111" s="313"/>
      <c r="F111" s="298"/>
    </row>
    <row r="112" spans="1:6" outlineLevel="1" x14ac:dyDescent="0.35">
      <c r="A112" s="280"/>
      <c r="B112" s="141"/>
      <c r="C112" s="283"/>
      <c r="D112" s="286"/>
      <c r="E112" s="314"/>
      <c r="F112" s="299"/>
    </row>
    <row r="113" spans="1:6" x14ac:dyDescent="0.35">
      <c r="A113" s="278" t="s">
        <v>52</v>
      </c>
      <c r="B113" s="123" t="s">
        <v>53</v>
      </c>
      <c r="C113" s="281" t="s">
        <v>26</v>
      </c>
      <c r="D113" s="284">
        <v>1</v>
      </c>
      <c r="E113" s="312">
        <v>0</v>
      </c>
      <c r="F113" s="297">
        <f>D113*E113</f>
        <v>0</v>
      </c>
    </row>
    <row r="114" spans="1:6" x14ac:dyDescent="0.35">
      <c r="A114" s="279"/>
      <c r="B114" s="124" t="s">
        <v>54</v>
      </c>
      <c r="C114" s="282"/>
      <c r="D114" s="285"/>
      <c r="E114" s="313"/>
      <c r="F114" s="298"/>
    </row>
    <row r="115" spans="1:6" outlineLevel="1" x14ac:dyDescent="0.35">
      <c r="A115" s="279"/>
      <c r="B115" s="125"/>
      <c r="C115" s="282"/>
      <c r="D115" s="285"/>
      <c r="E115" s="313"/>
      <c r="F115" s="298"/>
    </row>
    <row r="116" spans="1:6" ht="24" outlineLevel="1" x14ac:dyDescent="0.35">
      <c r="A116" s="279"/>
      <c r="B116" s="129" t="s">
        <v>55</v>
      </c>
      <c r="C116" s="282"/>
      <c r="D116" s="285"/>
      <c r="E116" s="313"/>
      <c r="F116" s="298"/>
    </row>
    <row r="117" spans="1:6" outlineLevel="1" x14ac:dyDescent="0.35">
      <c r="A117" s="279"/>
      <c r="B117" s="129"/>
      <c r="C117" s="282"/>
      <c r="D117" s="285"/>
      <c r="E117" s="313"/>
      <c r="F117" s="298"/>
    </row>
    <row r="118" spans="1:6" ht="54" customHeight="1" outlineLevel="1" x14ac:dyDescent="0.35">
      <c r="A118" s="279"/>
      <c r="B118" s="128" t="s">
        <v>56</v>
      </c>
      <c r="C118" s="282"/>
      <c r="D118" s="285"/>
      <c r="E118" s="313"/>
      <c r="F118" s="298"/>
    </row>
    <row r="119" spans="1:6" ht="23" outlineLevel="1" x14ac:dyDescent="0.35">
      <c r="A119" s="279"/>
      <c r="B119" s="128" t="s">
        <v>57</v>
      </c>
      <c r="C119" s="282"/>
      <c r="D119" s="285"/>
      <c r="E119" s="313"/>
      <c r="F119" s="298"/>
    </row>
    <row r="120" spans="1:6" ht="23" outlineLevel="1" x14ac:dyDescent="0.35">
      <c r="A120" s="279"/>
      <c r="B120" s="128" t="s">
        <v>58</v>
      </c>
      <c r="C120" s="282"/>
      <c r="D120" s="285"/>
      <c r="E120" s="313"/>
      <c r="F120" s="298"/>
    </row>
    <row r="121" spans="1:6" outlineLevel="1" x14ac:dyDescent="0.35">
      <c r="A121" s="279"/>
      <c r="B121" s="128"/>
      <c r="C121" s="282"/>
      <c r="D121" s="285"/>
      <c r="E121" s="313"/>
      <c r="F121" s="298"/>
    </row>
    <row r="122" spans="1:6" outlineLevel="1" x14ac:dyDescent="0.35">
      <c r="A122" s="279"/>
      <c r="B122" s="128" t="s">
        <v>59</v>
      </c>
      <c r="C122" s="282"/>
      <c r="D122" s="285"/>
      <c r="E122" s="313"/>
      <c r="F122" s="298"/>
    </row>
    <row r="123" spans="1:6" outlineLevel="1" x14ac:dyDescent="0.35">
      <c r="A123" s="279"/>
      <c r="B123" s="128"/>
      <c r="C123" s="282"/>
      <c r="D123" s="285"/>
      <c r="E123" s="313"/>
      <c r="F123" s="298"/>
    </row>
    <row r="124" spans="1:6" ht="23" outlineLevel="1" x14ac:dyDescent="0.35">
      <c r="A124" s="279"/>
      <c r="B124" s="142" t="s">
        <v>60</v>
      </c>
      <c r="C124" s="282"/>
      <c r="D124" s="285"/>
      <c r="E124" s="313"/>
      <c r="F124" s="298"/>
    </row>
    <row r="125" spans="1:6" outlineLevel="1" x14ac:dyDescent="0.35">
      <c r="A125" s="279"/>
      <c r="B125" s="128"/>
      <c r="C125" s="282"/>
      <c r="D125" s="285"/>
      <c r="E125" s="313"/>
      <c r="F125" s="298"/>
    </row>
    <row r="126" spans="1:6" outlineLevel="1" x14ac:dyDescent="0.35">
      <c r="A126" s="279"/>
      <c r="B126" s="143" t="s">
        <v>402</v>
      </c>
      <c r="C126" s="282"/>
      <c r="D126" s="285"/>
      <c r="E126" s="313"/>
      <c r="F126" s="298"/>
    </row>
    <row r="127" spans="1:6" outlineLevel="1" x14ac:dyDescent="0.35">
      <c r="A127" s="279"/>
      <c r="B127" s="144" t="s">
        <v>62</v>
      </c>
      <c r="C127" s="282"/>
      <c r="D127" s="285"/>
      <c r="E127" s="313"/>
      <c r="F127" s="298"/>
    </row>
    <row r="128" spans="1:6" outlineLevel="1" x14ac:dyDescent="0.35">
      <c r="A128" s="279"/>
      <c r="B128" s="144" t="s">
        <v>403</v>
      </c>
      <c r="C128" s="282"/>
      <c r="D128" s="285"/>
      <c r="E128" s="313"/>
      <c r="F128" s="298"/>
    </row>
    <row r="129" spans="1:6" outlineLevel="1" x14ac:dyDescent="0.35">
      <c r="A129" s="279"/>
      <c r="B129" s="144" t="s">
        <v>404</v>
      </c>
      <c r="C129" s="282"/>
      <c r="D129" s="285"/>
      <c r="E129" s="313"/>
      <c r="F129" s="298"/>
    </row>
    <row r="130" spans="1:6" outlineLevel="1" x14ac:dyDescent="0.35">
      <c r="A130" s="279"/>
      <c r="B130" s="128"/>
      <c r="C130" s="282"/>
      <c r="D130" s="285"/>
      <c r="E130" s="313"/>
      <c r="F130" s="298"/>
    </row>
    <row r="131" spans="1:6" outlineLevel="1" x14ac:dyDescent="0.35">
      <c r="A131" s="279"/>
      <c r="B131" s="145" t="s">
        <v>61</v>
      </c>
      <c r="C131" s="282"/>
      <c r="D131" s="285"/>
      <c r="E131" s="313"/>
      <c r="F131" s="298"/>
    </row>
    <row r="132" spans="1:6" outlineLevel="1" x14ac:dyDescent="0.35">
      <c r="A132" s="279"/>
      <c r="B132" s="128" t="s">
        <v>62</v>
      </c>
      <c r="C132" s="282"/>
      <c r="D132" s="285"/>
      <c r="E132" s="313"/>
      <c r="F132" s="298"/>
    </row>
    <row r="133" spans="1:6" outlineLevel="1" x14ac:dyDescent="0.35">
      <c r="A133" s="279"/>
      <c r="B133" s="128" t="s">
        <v>63</v>
      </c>
      <c r="C133" s="282"/>
      <c r="D133" s="285"/>
      <c r="E133" s="313"/>
      <c r="F133" s="298"/>
    </row>
    <row r="134" spans="1:6" outlineLevel="1" x14ac:dyDescent="0.35">
      <c r="A134" s="279"/>
      <c r="B134" s="128" t="s">
        <v>64</v>
      </c>
      <c r="C134" s="282"/>
      <c r="D134" s="285"/>
      <c r="E134" s="313"/>
      <c r="F134" s="298"/>
    </row>
    <row r="135" spans="1:6" outlineLevel="1" x14ac:dyDescent="0.35">
      <c r="A135" s="279"/>
      <c r="B135" s="128" t="s">
        <v>65</v>
      </c>
      <c r="C135" s="282"/>
      <c r="D135" s="285"/>
      <c r="E135" s="313"/>
      <c r="F135" s="298"/>
    </row>
    <row r="136" spans="1:6" outlineLevel="1" x14ac:dyDescent="0.35">
      <c r="A136" s="279"/>
      <c r="B136" s="128" t="s">
        <v>923</v>
      </c>
      <c r="C136" s="282"/>
      <c r="D136" s="285"/>
      <c r="E136" s="313"/>
      <c r="F136" s="298"/>
    </row>
    <row r="137" spans="1:6" outlineLevel="1" x14ac:dyDescent="0.35">
      <c r="A137" s="279"/>
      <c r="B137" s="128"/>
      <c r="C137" s="282"/>
      <c r="D137" s="285"/>
      <c r="E137" s="313"/>
      <c r="F137" s="298"/>
    </row>
    <row r="138" spans="1:6" outlineLevel="1" x14ac:dyDescent="0.35">
      <c r="A138" s="279"/>
      <c r="B138" s="145" t="s">
        <v>66</v>
      </c>
      <c r="C138" s="282"/>
      <c r="D138" s="285"/>
      <c r="E138" s="313"/>
      <c r="F138" s="298"/>
    </row>
    <row r="139" spans="1:6" outlineLevel="1" x14ac:dyDescent="0.35">
      <c r="A139" s="279"/>
      <c r="B139" s="128" t="s">
        <v>62</v>
      </c>
      <c r="C139" s="282"/>
      <c r="D139" s="285"/>
      <c r="E139" s="313"/>
      <c r="F139" s="298"/>
    </row>
    <row r="140" spans="1:6" outlineLevel="1" x14ac:dyDescent="0.35">
      <c r="A140" s="279"/>
      <c r="B140" s="128" t="s">
        <v>67</v>
      </c>
      <c r="C140" s="282"/>
      <c r="D140" s="285"/>
      <c r="E140" s="313"/>
      <c r="F140" s="298"/>
    </row>
    <row r="141" spans="1:6" outlineLevel="1" x14ac:dyDescent="0.35">
      <c r="A141" s="279"/>
      <c r="B141" s="128" t="s">
        <v>68</v>
      </c>
      <c r="C141" s="282"/>
      <c r="D141" s="285"/>
      <c r="E141" s="313"/>
      <c r="F141" s="298"/>
    </row>
    <row r="142" spans="1:6" outlineLevel="1" x14ac:dyDescent="0.35">
      <c r="A142" s="279"/>
      <c r="B142" s="134" t="s">
        <v>405</v>
      </c>
      <c r="C142" s="282"/>
      <c r="D142" s="285"/>
      <c r="E142" s="313"/>
      <c r="F142" s="298"/>
    </row>
    <row r="143" spans="1:6" outlineLevel="1" x14ac:dyDescent="0.35">
      <c r="A143" s="279"/>
      <c r="B143" s="134" t="s">
        <v>406</v>
      </c>
      <c r="C143" s="282"/>
      <c r="D143" s="285"/>
      <c r="E143" s="313"/>
      <c r="F143" s="298"/>
    </row>
    <row r="144" spans="1:6" outlineLevel="1" x14ac:dyDescent="0.35">
      <c r="A144" s="279"/>
      <c r="B144" s="134" t="s">
        <v>407</v>
      </c>
      <c r="C144" s="282"/>
      <c r="D144" s="285"/>
      <c r="E144" s="313"/>
      <c r="F144" s="298"/>
    </row>
    <row r="145" spans="1:6" outlineLevel="1" x14ac:dyDescent="0.35">
      <c r="A145" s="279"/>
      <c r="B145" s="134" t="s">
        <v>922</v>
      </c>
      <c r="C145" s="282"/>
      <c r="D145" s="285"/>
      <c r="E145" s="313"/>
      <c r="F145" s="298"/>
    </row>
    <row r="146" spans="1:6" outlineLevel="1" x14ac:dyDescent="0.35">
      <c r="A146" s="279"/>
      <c r="B146" s="128"/>
      <c r="C146" s="282"/>
      <c r="D146" s="285"/>
      <c r="E146" s="313"/>
      <c r="F146" s="298"/>
    </row>
    <row r="147" spans="1:6" outlineLevel="1" x14ac:dyDescent="0.35">
      <c r="A147" s="279"/>
      <c r="B147" s="128" t="s">
        <v>431</v>
      </c>
      <c r="C147" s="282"/>
      <c r="D147" s="285"/>
      <c r="E147" s="313"/>
      <c r="F147" s="298"/>
    </row>
    <row r="148" spans="1:6" outlineLevel="1" x14ac:dyDescent="0.35">
      <c r="A148" s="279"/>
      <c r="B148" s="125"/>
      <c r="C148" s="282"/>
      <c r="D148" s="285"/>
      <c r="E148" s="313"/>
      <c r="F148" s="298"/>
    </row>
    <row r="149" spans="1:6" outlineLevel="1" x14ac:dyDescent="0.35">
      <c r="A149" s="279"/>
      <c r="B149" s="129" t="s">
        <v>83</v>
      </c>
      <c r="C149" s="282"/>
      <c r="D149" s="285"/>
      <c r="E149" s="313"/>
      <c r="F149" s="298"/>
    </row>
    <row r="150" spans="1:6" outlineLevel="1" x14ac:dyDescent="0.35">
      <c r="A150" s="280"/>
      <c r="B150" s="130"/>
      <c r="C150" s="283"/>
      <c r="D150" s="286"/>
      <c r="E150" s="314"/>
      <c r="F150" s="299"/>
    </row>
    <row r="151" spans="1:6" x14ac:dyDescent="0.35">
      <c r="A151" s="278" t="s">
        <v>70</v>
      </c>
      <c r="B151" s="123" t="s">
        <v>53</v>
      </c>
      <c r="C151" s="281" t="s">
        <v>26</v>
      </c>
      <c r="D151" s="284">
        <v>1</v>
      </c>
      <c r="E151" s="312">
        <v>0</v>
      </c>
      <c r="F151" s="297">
        <f>D151*E151</f>
        <v>0</v>
      </c>
    </row>
    <row r="152" spans="1:6" x14ac:dyDescent="0.35">
      <c r="A152" s="279"/>
      <c r="B152" s="124" t="s">
        <v>71</v>
      </c>
      <c r="C152" s="282"/>
      <c r="D152" s="285"/>
      <c r="E152" s="313"/>
      <c r="F152" s="298"/>
    </row>
    <row r="153" spans="1:6" outlineLevel="1" x14ac:dyDescent="0.35">
      <c r="A153" s="279"/>
      <c r="B153" s="125"/>
      <c r="C153" s="282"/>
      <c r="D153" s="285"/>
      <c r="E153" s="313"/>
      <c r="F153" s="298"/>
    </row>
    <row r="154" spans="1:6" outlineLevel="1" x14ac:dyDescent="0.35">
      <c r="A154" s="279"/>
      <c r="B154" s="129" t="s">
        <v>72</v>
      </c>
      <c r="C154" s="282"/>
      <c r="D154" s="285"/>
      <c r="E154" s="313"/>
      <c r="F154" s="298"/>
    </row>
    <row r="155" spans="1:6" outlineLevel="1" x14ac:dyDescent="0.35">
      <c r="A155" s="279"/>
      <c r="B155" s="127"/>
      <c r="C155" s="282"/>
      <c r="D155" s="285"/>
      <c r="E155" s="313"/>
      <c r="F155" s="298"/>
    </row>
    <row r="156" spans="1:6" ht="34.5" outlineLevel="1" x14ac:dyDescent="0.35">
      <c r="A156" s="279"/>
      <c r="B156" s="128" t="s">
        <v>967</v>
      </c>
      <c r="C156" s="282"/>
      <c r="D156" s="285"/>
      <c r="E156" s="313"/>
      <c r="F156" s="298"/>
    </row>
    <row r="157" spans="1:6" outlineLevel="1" x14ac:dyDescent="0.35">
      <c r="A157" s="279"/>
      <c r="B157" s="128"/>
      <c r="C157" s="282"/>
      <c r="D157" s="285"/>
      <c r="E157" s="313"/>
      <c r="F157" s="298"/>
    </row>
    <row r="158" spans="1:6" ht="23" outlineLevel="1" x14ac:dyDescent="0.35">
      <c r="A158" s="279"/>
      <c r="B158" s="134" t="s">
        <v>73</v>
      </c>
      <c r="C158" s="282"/>
      <c r="D158" s="285"/>
      <c r="E158" s="313"/>
      <c r="F158" s="298"/>
    </row>
    <row r="159" spans="1:6" outlineLevel="1" x14ac:dyDescent="0.35">
      <c r="A159" s="279"/>
      <c r="B159" s="128"/>
      <c r="C159" s="282"/>
      <c r="D159" s="285"/>
      <c r="E159" s="313"/>
      <c r="F159" s="298"/>
    </row>
    <row r="160" spans="1:6" outlineLevel="1" x14ac:dyDescent="0.35">
      <c r="A160" s="279"/>
      <c r="B160" s="128" t="s">
        <v>74</v>
      </c>
      <c r="C160" s="282"/>
      <c r="D160" s="285"/>
      <c r="E160" s="313"/>
      <c r="F160" s="298"/>
    </row>
    <row r="161" spans="1:6" outlineLevel="1" x14ac:dyDescent="0.35">
      <c r="A161" s="280"/>
      <c r="B161" s="130"/>
      <c r="C161" s="283"/>
      <c r="D161" s="286"/>
      <c r="E161" s="314"/>
      <c r="F161" s="299"/>
    </row>
    <row r="162" spans="1:6" x14ac:dyDescent="0.35">
      <c r="A162" s="278" t="s">
        <v>75</v>
      </c>
      <c r="B162" s="123" t="s">
        <v>76</v>
      </c>
      <c r="C162" s="281" t="s">
        <v>26</v>
      </c>
      <c r="D162" s="284">
        <v>1</v>
      </c>
      <c r="E162" s="312">
        <v>0</v>
      </c>
      <c r="F162" s="297">
        <f>D162*E162</f>
        <v>0</v>
      </c>
    </row>
    <row r="163" spans="1:6" x14ac:dyDescent="0.35">
      <c r="A163" s="279"/>
      <c r="B163" s="124" t="s">
        <v>968</v>
      </c>
      <c r="C163" s="282"/>
      <c r="D163" s="285"/>
      <c r="E163" s="313"/>
      <c r="F163" s="298"/>
    </row>
    <row r="164" spans="1:6" outlineLevel="1" x14ac:dyDescent="0.35">
      <c r="A164" s="279"/>
      <c r="B164" s="125"/>
      <c r="C164" s="282"/>
      <c r="D164" s="285"/>
      <c r="E164" s="313"/>
      <c r="F164" s="298"/>
    </row>
    <row r="165" spans="1:6" ht="72" outlineLevel="1" x14ac:dyDescent="0.35">
      <c r="A165" s="279"/>
      <c r="B165" s="129" t="s">
        <v>78</v>
      </c>
      <c r="C165" s="282"/>
      <c r="D165" s="285"/>
      <c r="E165" s="313"/>
      <c r="F165" s="298"/>
    </row>
    <row r="166" spans="1:6" outlineLevel="1" x14ac:dyDescent="0.35">
      <c r="A166" s="279"/>
      <c r="B166" s="129"/>
      <c r="C166" s="282"/>
      <c r="D166" s="285"/>
      <c r="E166" s="313"/>
      <c r="F166" s="298"/>
    </row>
    <row r="167" spans="1:6" outlineLevel="1" x14ac:dyDescent="0.35">
      <c r="A167" s="279"/>
      <c r="B167" s="128" t="s">
        <v>79</v>
      </c>
      <c r="C167" s="282"/>
      <c r="D167" s="285"/>
      <c r="E167" s="313"/>
      <c r="F167" s="298"/>
    </row>
    <row r="168" spans="1:6" outlineLevel="1" x14ac:dyDescent="0.35">
      <c r="A168" s="279"/>
      <c r="B168" s="128"/>
      <c r="C168" s="282"/>
      <c r="D168" s="285"/>
      <c r="E168" s="313"/>
      <c r="F168" s="298"/>
    </row>
    <row r="169" spans="1:6" ht="34.5" outlineLevel="1" x14ac:dyDescent="0.35">
      <c r="A169" s="279"/>
      <c r="B169" s="128" t="s">
        <v>80</v>
      </c>
      <c r="C169" s="282"/>
      <c r="D169" s="285"/>
      <c r="E169" s="313"/>
      <c r="F169" s="298"/>
    </row>
    <row r="170" spans="1:6" outlineLevel="1" x14ac:dyDescent="0.35">
      <c r="A170" s="279"/>
      <c r="B170" s="128"/>
      <c r="C170" s="282"/>
      <c r="D170" s="285"/>
      <c r="E170" s="313"/>
      <c r="F170" s="298"/>
    </row>
    <row r="171" spans="1:6" ht="57.5" outlineLevel="1" x14ac:dyDescent="0.35">
      <c r="A171" s="279"/>
      <c r="B171" s="128" t="s">
        <v>81</v>
      </c>
      <c r="C171" s="282"/>
      <c r="D171" s="285"/>
      <c r="E171" s="313"/>
      <c r="F171" s="298"/>
    </row>
    <row r="172" spans="1:6" outlineLevel="1" x14ac:dyDescent="0.35">
      <c r="A172" s="279"/>
      <c r="B172" s="128"/>
      <c r="C172" s="282"/>
      <c r="D172" s="285"/>
      <c r="E172" s="313"/>
      <c r="F172" s="298"/>
    </row>
    <row r="173" spans="1:6" ht="34.5" outlineLevel="1" x14ac:dyDescent="0.35">
      <c r="A173" s="279"/>
      <c r="B173" s="128" t="s">
        <v>408</v>
      </c>
      <c r="C173" s="282"/>
      <c r="D173" s="285"/>
      <c r="E173" s="313"/>
      <c r="F173" s="298"/>
    </row>
    <row r="174" spans="1:6" outlineLevel="1" x14ac:dyDescent="0.35">
      <c r="A174" s="279"/>
      <c r="B174" s="128"/>
      <c r="C174" s="282"/>
      <c r="D174" s="285"/>
      <c r="E174" s="313"/>
      <c r="F174" s="298"/>
    </row>
    <row r="175" spans="1:6" outlineLevel="1" x14ac:dyDescent="0.35">
      <c r="A175" s="279"/>
      <c r="B175" s="128" t="s">
        <v>82</v>
      </c>
      <c r="C175" s="282"/>
      <c r="D175" s="285"/>
      <c r="E175" s="313"/>
      <c r="F175" s="298"/>
    </row>
    <row r="176" spans="1:6" outlineLevel="1" x14ac:dyDescent="0.35">
      <c r="A176" s="279"/>
      <c r="B176" s="128"/>
      <c r="C176" s="282"/>
      <c r="D176" s="285"/>
      <c r="E176" s="313"/>
      <c r="F176" s="298"/>
    </row>
    <row r="177" spans="1:6" outlineLevel="1" x14ac:dyDescent="0.35">
      <c r="A177" s="279"/>
      <c r="B177" s="128" t="s">
        <v>83</v>
      </c>
      <c r="C177" s="282"/>
      <c r="D177" s="285"/>
      <c r="E177" s="313"/>
      <c r="F177" s="298"/>
    </row>
    <row r="178" spans="1:6" outlineLevel="1" x14ac:dyDescent="0.35">
      <c r="A178" s="280"/>
      <c r="B178" s="130"/>
      <c r="C178" s="283"/>
      <c r="D178" s="286"/>
      <c r="E178" s="314"/>
      <c r="F178" s="299"/>
    </row>
    <row r="179" spans="1:6" x14ac:dyDescent="0.35">
      <c r="A179" s="278" t="s">
        <v>84</v>
      </c>
      <c r="B179" s="123" t="s">
        <v>76</v>
      </c>
      <c r="C179" s="281" t="s">
        <v>26</v>
      </c>
      <c r="D179" s="284">
        <v>1</v>
      </c>
      <c r="E179" s="312">
        <v>0</v>
      </c>
      <c r="F179" s="297">
        <f>D179*E179</f>
        <v>0</v>
      </c>
    </row>
    <row r="180" spans="1:6" x14ac:dyDescent="0.35">
      <c r="A180" s="279"/>
      <c r="B180" s="124" t="s">
        <v>77</v>
      </c>
      <c r="C180" s="282"/>
      <c r="D180" s="285"/>
      <c r="E180" s="313"/>
      <c r="F180" s="298"/>
    </row>
    <row r="181" spans="1:6" outlineLevel="1" x14ac:dyDescent="0.35">
      <c r="A181" s="279"/>
      <c r="B181" s="128"/>
      <c r="C181" s="282"/>
      <c r="D181" s="285"/>
      <c r="E181" s="313"/>
      <c r="F181" s="298"/>
    </row>
    <row r="182" spans="1:6" ht="23.5" outlineLevel="1" x14ac:dyDescent="0.35">
      <c r="A182" s="279"/>
      <c r="B182" s="128" t="s">
        <v>986</v>
      </c>
      <c r="C182" s="282"/>
      <c r="D182" s="285"/>
      <c r="E182" s="313"/>
      <c r="F182" s="298"/>
    </row>
    <row r="183" spans="1:6" outlineLevel="1" x14ac:dyDescent="0.35">
      <c r="A183" s="279"/>
      <c r="B183" s="128"/>
      <c r="C183" s="282"/>
      <c r="D183" s="285"/>
      <c r="E183" s="313"/>
      <c r="F183" s="298"/>
    </row>
    <row r="184" spans="1:6" outlineLevel="1" x14ac:dyDescent="0.35">
      <c r="A184" s="279"/>
      <c r="B184" s="128" t="s">
        <v>85</v>
      </c>
      <c r="C184" s="282"/>
      <c r="D184" s="285"/>
      <c r="E184" s="313"/>
      <c r="F184" s="298"/>
    </row>
    <row r="185" spans="1:6" outlineLevel="1" x14ac:dyDescent="0.35">
      <c r="A185" s="279"/>
      <c r="B185" s="134" t="s">
        <v>409</v>
      </c>
      <c r="C185" s="282"/>
      <c r="D185" s="285"/>
      <c r="E185" s="313"/>
      <c r="F185" s="298"/>
    </row>
    <row r="186" spans="1:6" outlineLevel="1" x14ac:dyDescent="0.35">
      <c r="A186" s="279"/>
      <c r="B186" s="134" t="s">
        <v>86</v>
      </c>
      <c r="C186" s="282"/>
      <c r="D186" s="285"/>
      <c r="E186" s="313"/>
      <c r="F186" s="298"/>
    </row>
    <row r="187" spans="1:6" outlineLevel="1" x14ac:dyDescent="0.35">
      <c r="A187" s="279"/>
      <c r="B187" s="134" t="s">
        <v>87</v>
      </c>
      <c r="C187" s="282"/>
      <c r="D187" s="285"/>
      <c r="E187" s="313"/>
      <c r="F187" s="298"/>
    </row>
    <row r="188" spans="1:6" outlineLevel="1" x14ac:dyDescent="0.35">
      <c r="A188" s="279"/>
      <c r="B188" s="134" t="s">
        <v>557</v>
      </c>
      <c r="C188" s="282"/>
      <c r="D188" s="285"/>
      <c r="E188" s="313"/>
      <c r="F188" s="298"/>
    </row>
    <row r="189" spans="1:6" outlineLevel="1" x14ac:dyDescent="0.35">
      <c r="A189" s="279"/>
      <c r="B189" s="128"/>
      <c r="C189" s="282"/>
      <c r="D189" s="285"/>
      <c r="E189" s="313"/>
      <c r="F189" s="298"/>
    </row>
    <row r="190" spans="1:6" outlineLevel="1" x14ac:dyDescent="0.35">
      <c r="A190" s="279"/>
      <c r="B190" s="128" t="s">
        <v>183</v>
      </c>
      <c r="C190" s="282"/>
      <c r="D190" s="285"/>
      <c r="E190" s="313"/>
      <c r="F190" s="298"/>
    </row>
    <row r="191" spans="1:6" outlineLevel="1" x14ac:dyDescent="0.35">
      <c r="A191" s="280"/>
      <c r="B191" s="130"/>
      <c r="C191" s="283"/>
      <c r="D191" s="286"/>
      <c r="E191" s="314"/>
      <c r="F191" s="299"/>
    </row>
    <row r="192" spans="1:6" x14ac:dyDescent="0.35">
      <c r="A192" s="278" t="s">
        <v>88</v>
      </c>
      <c r="B192" s="123" t="s">
        <v>76</v>
      </c>
      <c r="C192" s="281" t="s">
        <v>26</v>
      </c>
      <c r="D192" s="284">
        <v>1</v>
      </c>
      <c r="E192" s="312">
        <v>0</v>
      </c>
      <c r="F192" s="297">
        <f>D192*E192</f>
        <v>0</v>
      </c>
    </row>
    <row r="193" spans="1:6" x14ac:dyDescent="0.35">
      <c r="A193" s="279"/>
      <c r="B193" s="124" t="s">
        <v>973</v>
      </c>
      <c r="C193" s="282"/>
      <c r="D193" s="285"/>
      <c r="E193" s="313"/>
      <c r="F193" s="298"/>
    </row>
    <row r="194" spans="1:6" outlineLevel="1" x14ac:dyDescent="0.35">
      <c r="A194" s="279"/>
      <c r="B194" s="125"/>
      <c r="C194" s="282"/>
      <c r="D194" s="285"/>
      <c r="E194" s="313"/>
      <c r="F194" s="298"/>
    </row>
    <row r="195" spans="1:6" ht="24" outlineLevel="1" x14ac:dyDescent="0.35">
      <c r="A195" s="279"/>
      <c r="B195" s="129" t="s">
        <v>976</v>
      </c>
      <c r="C195" s="282"/>
      <c r="D195" s="285"/>
      <c r="E195" s="313"/>
      <c r="F195" s="298"/>
    </row>
    <row r="196" spans="1:6" outlineLevel="1" x14ac:dyDescent="0.35">
      <c r="A196" s="279"/>
      <c r="B196" s="127"/>
      <c r="C196" s="282"/>
      <c r="D196" s="285"/>
      <c r="E196" s="313"/>
      <c r="F196" s="298"/>
    </row>
    <row r="197" spans="1:6" ht="34.5" outlineLevel="1" x14ac:dyDescent="0.35">
      <c r="A197" s="279"/>
      <c r="B197" s="128" t="s">
        <v>975</v>
      </c>
      <c r="C197" s="282"/>
      <c r="D197" s="285"/>
      <c r="E197" s="313"/>
      <c r="F197" s="298"/>
    </row>
    <row r="198" spans="1:6" outlineLevel="1" x14ac:dyDescent="0.35">
      <c r="A198" s="279"/>
      <c r="B198" s="128"/>
      <c r="C198" s="282"/>
      <c r="D198" s="285"/>
      <c r="E198" s="313"/>
      <c r="F198" s="298"/>
    </row>
    <row r="199" spans="1:6" ht="23" outlineLevel="1" x14ac:dyDescent="0.35">
      <c r="A199" s="279"/>
      <c r="B199" s="128" t="s">
        <v>977</v>
      </c>
      <c r="C199" s="282"/>
      <c r="D199" s="285"/>
      <c r="E199" s="313"/>
      <c r="F199" s="298"/>
    </row>
    <row r="200" spans="1:6" outlineLevel="1" x14ac:dyDescent="0.35">
      <c r="A200" s="279"/>
      <c r="B200" s="128"/>
      <c r="C200" s="282"/>
      <c r="D200" s="285"/>
      <c r="E200" s="313"/>
      <c r="F200" s="298"/>
    </row>
    <row r="201" spans="1:6" outlineLevel="1" x14ac:dyDescent="0.35">
      <c r="A201" s="279"/>
      <c r="B201" s="128" t="s">
        <v>74</v>
      </c>
      <c r="C201" s="282"/>
      <c r="D201" s="285"/>
      <c r="E201" s="313"/>
      <c r="F201" s="298"/>
    </row>
    <row r="202" spans="1:6" outlineLevel="1" x14ac:dyDescent="0.35">
      <c r="A202" s="280"/>
      <c r="B202" s="130"/>
      <c r="C202" s="283"/>
      <c r="D202" s="286"/>
      <c r="E202" s="314"/>
      <c r="F202" s="299"/>
    </row>
    <row r="203" spans="1:6" x14ac:dyDescent="0.35">
      <c r="A203" s="278" t="s">
        <v>89</v>
      </c>
      <c r="B203" s="123" t="s">
        <v>76</v>
      </c>
      <c r="C203" s="281" t="s">
        <v>26</v>
      </c>
      <c r="D203" s="284">
        <v>1</v>
      </c>
      <c r="E203" s="312">
        <v>0</v>
      </c>
      <c r="F203" s="297">
        <f>D203*E203</f>
        <v>0</v>
      </c>
    </row>
    <row r="204" spans="1:6" x14ac:dyDescent="0.35">
      <c r="A204" s="279"/>
      <c r="B204" s="124" t="s">
        <v>974</v>
      </c>
      <c r="C204" s="282"/>
      <c r="D204" s="285"/>
      <c r="E204" s="313"/>
      <c r="F204" s="298"/>
    </row>
    <row r="205" spans="1:6" outlineLevel="1" x14ac:dyDescent="0.35">
      <c r="A205" s="279"/>
      <c r="B205" s="125"/>
      <c r="C205" s="282"/>
      <c r="D205" s="285"/>
      <c r="E205" s="313"/>
      <c r="F205" s="298"/>
    </row>
    <row r="206" spans="1:6" outlineLevel="1" x14ac:dyDescent="0.35">
      <c r="A206" s="279"/>
      <c r="B206" s="129" t="s">
        <v>90</v>
      </c>
      <c r="C206" s="282"/>
      <c r="D206" s="285"/>
      <c r="E206" s="313"/>
      <c r="F206" s="298"/>
    </row>
    <row r="207" spans="1:6" outlineLevel="1" x14ac:dyDescent="0.35">
      <c r="A207" s="279"/>
      <c r="B207" s="127"/>
      <c r="C207" s="282"/>
      <c r="D207" s="285"/>
      <c r="E207" s="313"/>
      <c r="F207" s="298"/>
    </row>
    <row r="208" spans="1:6" ht="46" outlineLevel="1" x14ac:dyDescent="0.35">
      <c r="A208" s="279"/>
      <c r="B208" s="128" t="s">
        <v>989</v>
      </c>
      <c r="C208" s="282"/>
      <c r="D208" s="285"/>
      <c r="E208" s="313"/>
      <c r="F208" s="298"/>
    </row>
    <row r="209" spans="1:6" outlineLevel="1" x14ac:dyDescent="0.35">
      <c r="A209" s="279"/>
      <c r="B209" s="128"/>
      <c r="C209" s="282"/>
      <c r="D209" s="285"/>
      <c r="E209" s="313"/>
      <c r="F209" s="298"/>
    </row>
    <row r="210" spans="1:6" outlineLevel="1" x14ac:dyDescent="0.35">
      <c r="A210" s="279"/>
      <c r="B210" s="128" t="s">
        <v>74</v>
      </c>
      <c r="C210" s="282"/>
      <c r="D210" s="285"/>
      <c r="E210" s="313"/>
      <c r="F210" s="298"/>
    </row>
    <row r="211" spans="1:6" outlineLevel="1" x14ac:dyDescent="0.35">
      <c r="A211" s="280"/>
      <c r="B211" s="130"/>
      <c r="C211" s="283"/>
      <c r="D211" s="286"/>
      <c r="E211" s="314"/>
      <c r="F211" s="299"/>
    </row>
    <row r="212" spans="1:6" x14ac:dyDescent="0.35">
      <c r="A212" s="278" t="s">
        <v>91</v>
      </c>
      <c r="B212" s="123" t="s">
        <v>92</v>
      </c>
      <c r="C212" s="281" t="s">
        <v>26</v>
      </c>
      <c r="D212" s="284">
        <v>1</v>
      </c>
      <c r="E212" s="312">
        <v>0</v>
      </c>
      <c r="F212" s="297">
        <f>D212*E212</f>
        <v>0</v>
      </c>
    </row>
    <row r="213" spans="1:6" x14ac:dyDescent="0.35">
      <c r="A213" s="279"/>
      <c r="B213" s="124" t="s">
        <v>93</v>
      </c>
      <c r="C213" s="282"/>
      <c r="D213" s="285"/>
      <c r="E213" s="313"/>
      <c r="F213" s="298"/>
    </row>
    <row r="214" spans="1:6" outlineLevel="1" x14ac:dyDescent="0.35">
      <c r="A214" s="279"/>
      <c r="B214" s="125"/>
      <c r="C214" s="282"/>
      <c r="D214" s="285"/>
      <c r="E214" s="313"/>
      <c r="F214" s="298"/>
    </row>
    <row r="215" spans="1:6" outlineLevel="1" x14ac:dyDescent="0.35">
      <c r="A215" s="279"/>
      <c r="B215" s="128" t="s">
        <v>475</v>
      </c>
      <c r="C215" s="282"/>
      <c r="D215" s="285"/>
      <c r="E215" s="313"/>
      <c r="F215" s="298"/>
    </row>
    <row r="216" spans="1:6" outlineLevel="1" x14ac:dyDescent="0.35">
      <c r="A216" s="279"/>
      <c r="B216" s="127"/>
      <c r="C216" s="282"/>
      <c r="D216" s="285"/>
      <c r="E216" s="313"/>
      <c r="F216" s="298"/>
    </row>
    <row r="217" spans="1:6" ht="46" outlineLevel="1" x14ac:dyDescent="0.35">
      <c r="A217" s="279"/>
      <c r="B217" s="128" t="s">
        <v>94</v>
      </c>
      <c r="C217" s="282"/>
      <c r="D217" s="285"/>
      <c r="E217" s="313"/>
      <c r="F217" s="298"/>
    </row>
    <row r="218" spans="1:6" outlineLevel="1" x14ac:dyDescent="0.35">
      <c r="A218" s="279"/>
      <c r="B218" s="128"/>
      <c r="C218" s="282"/>
      <c r="D218" s="285"/>
      <c r="E218" s="313"/>
      <c r="F218" s="298"/>
    </row>
    <row r="219" spans="1:6" ht="69" outlineLevel="1" x14ac:dyDescent="0.35">
      <c r="A219" s="279"/>
      <c r="B219" s="128" t="s">
        <v>410</v>
      </c>
      <c r="C219" s="282"/>
      <c r="D219" s="285"/>
      <c r="E219" s="313"/>
      <c r="F219" s="298"/>
    </row>
    <row r="220" spans="1:6" outlineLevel="1" x14ac:dyDescent="0.35">
      <c r="A220" s="279"/>
      <c r="B220" s="128"/>
      <c r="C220" s="282"/>
      <c r="D220" s="285"/>
      <c r="E220" s="313"/>
      <c r="F220" s="298"/>
    </row>
    <row r="221" spans="1:6" ht="23" outlineLevel="1" x14ac:dyDescent="0.35">
      <c r="A221" s="279"/>
      <c r="B221" s="128" t="s">
        <v>95</v>
      </c>
      <c r="C221" s="282"/>
      <c r="D221" s="285"/>
      <c r="E221" s="313"/>
      <c r="F221" s="298"/>
    </row>
    <row r="222" spans="1:6" outlineLevel="1" x14ac:dyDescent="0.35">
      <c r="A222" s="279"/>
      <c r="B222" s="128"/>
      <c r="C222" s="282"/>
      <c r="D222" s="285"/>
      <c r="E222" s="313"/>
      <c r="F222" s="298"/>
    </row>
    <row r="223" spans="1:6" ht="23" outlineLevel="1" x14ac:dyDescent="0.35">
      <c r="A223" s="279"/>
      <c r="B223" s="128" t="s">
        <v>96</v>
      </c>
      <c r="C223" s="282"/>
      <c r="D223" s="285"/>
      <c r="E223" s="313"/>
      <c r="F223" s="298"/>
    </row>
    <row r="224" spans="1:6" outlineLevel="1" x14ac:dyDescent="0.35">
      <c r="A224" s="279"/>
      <c r="B224" s="128"/>
      <c r="C224" s="282"/>
      <c r="D224" s="285"/>
      <c r="E224" s="313"/>
      <c r="F224" s="298"/>
    </row>
    <row r="225" spans="1:6" ht="34.5" outlineLevel="1" x14ac:dyDescent="0.35">
      <c r="A225" s="279"/>
      <c r="B225" s="128" t="s">
        <v>97</v>
      </c>
      <c r="C225" s="282"/>
      <c r="D225" s="285"/>
      <c r="E225" s="313"/>
      <c r="F225" s="298"/>
    </row>
    <row r="226" spans="1:6" outlineLevel="1" x14ac:dyDescent="0.35">
      <c r="A226" s="279"/>
      <c r="B226" s="128"/>
      <c r="C226" s="282"/>
      <c r="D226" s="285"/>
      <c r="E226" s="313"/>
      <c r="F226" s="298"/>
    </row>
    <row r="227" spans="1:6" outlineLevel="1" x14ac:dyDescent="0.35">
      <c r="A227" s="279"/>
      <c r="B227" s="129" t="s">
        <v>24</v>
      </c>
      <c r="C227" s="282"/>
      <c r="D227" s="285"/>
      <c r="E227" s="313"/>
      <c r="F227" s="298"/>
    </row>
    <row r="228" spans="1:6" outlineLevel="1" x14ac:dyDescent="0.35">
      <c r="A228" s="280"/>
      <c r="B228" s="130"/>
      <c r="C228" s="283"/>
      <c r="D228" s="286"/>
      <c r="E228" s="314"/>
      <c r="F228" s="299"/>
    </row>
    <row r="229" spans="1:6" x14ac:dyDescent="0.35">
      <c r="A229" s="278" t="s">
        <v>98</v>
      </c>
      <c r="B229" s="123" t="s">
        <v>99</v>
      </c>
      <c r="C229" s="300" t="s">
        <v>26</v>
      </c>
      <c r="D229" s="284">
        <v>1</v>
      </c>
      <c r="E229" s="312">
        <v>0</v>
      </c>
      <c r="F229" s="297">
        <f>D229*E229</f>
        <v>0</v>
      </c>
    </row>
    <row r="230" spans="1:6" x14ac:dyDescent="0.35">
      <c r="A230" s="279"/>
      <c r="B230" s="124" t="s">
        <v>992</v>
      </c>
      <c r="C230" s="301"/>
      <c r="D230" s="285"/>
      <c r="E230" s="313"/>
      <c r="F230" s="298"/>
    </row>
    <row r="231" spans="1:6" outlineLevel="1" x14ac:dyDescent="0.35">
      <c r="A231" s="279"/>
      <c r="B231" s="125"/>
      <c r="C231" s="301"/>
      <c r="D231" s="285"/>
      <c r="E231" s="313"/>
      <c r="F231" s="298"/>
    </row>
    <row r="232" spans="1:6" ht="24" outlineLevel="1" x14ac:dyDescent="0.35">
      <c r="A232" s="279"/>
      <c r="B232" s="129" t="s">
        <v>101</v>
      </c>
      <c r="C232" s="301"/>
      <c r="D232" s="285"/>
      <c r="E232" s="313"/>
      <c r="F232" s="298"/>
    </row>
    <row r="233" spans="1:6" outlineLevel="1" x14ac:dyDescent="0.35">
      <c r="A233" s="279"/>
      <c r="B233" s="128"/>
      <c r="C233" s="301"/>
      <c r="D233" s="285"/>
      <c r="E233" s="313"/>
      <c r="F233" s="298"/>
    </row>
    <row r="234" spans="1:6" ht="34.5" outlineLevel="1" x14ac:dyDescent="0.35">
      <c r="A234" s="279"/>
      <c r="B234" s="128" t="s">
        <v>102</v>
      </c>
      <c r="C234" s="301"/>
      <c r="D234" s="285"/>
      <c r="E234" s="313"/>
      <c r="F234" s="298"/>
    </row>
    <row r="235" spans="1:6" outlineLevel="1" x14ac:dyDescent="0.35">
      <c r="A235" s="279"/>
      <c r="B235" s="128"/>
      <c r="C235" s="301"/>
      <c r="D235" s="285"/>
      <c r="E235" s="313"/>
      <c r="F235" s="298"/>
    </row>
    <row r="236" spans="1:6" ht="23" outlineLevel="1" x14ac:dyDescent="0.35">
      <c r="A236" s="279"/>
      <c r="B236" s="128" t="s">
        <v>993</v>
      </c>
      <c r="C236" s="301"/>
      <c r="D236" s="285"/>
      <c r="E236" s="313"/>
      <c r="F236" s="298"/>
    </row>
    <row r="237" spans="1:6" outlineLevel="1" x14ac:dyDescent="0.35">
      <c r="A237" s="279"/>
      <c r="B237" s="128"/>
      <c r="C237" s="301"/>
      <c r="D237" s="285"/>
      <c r="E237" s="313"/>
      <c r="F237" s="298"/>
    </row>
    <row r="238" spans="1:6" ht="23" outlineLevel="1" x14ac:dyDescent="0.35">
      <c r="A238" s="279"/>
      <c r="B238" s="128" t="s">
        <v>997</v>
      </c>
      <c r="C238" s="301"/>
      <c r="D238" s="285"/>
      <c r="E238" s="313"/>
      <c r="F238" s="298"/>
    </row>
    <row r="239" spans="1:6" outlineLevel="1" x14ac:dyDescent="0.35">
      <c r="A239" s="279"/>
      <c r="B239" s="128"/>
      <c r="C239" s="301"/>
      <c r="D239" s="285"/>
      <c r="E239" s="313"/>
      <c r="F239" s="298"/>
    </row>
    <row r="240" spans="1:6" ht="23" outlineLevel="1" x14ac:dyDescent="0.35">
      <c r="A240" s="279"/>
      <c r="B240" s="128" t="s">
        <v>998</v>
      </c>
      <c r="C240" s="301"/>
      <c r="D240" s="285"/>
      <c r="E240" s="313"/>
      <c r="F240" s="298"/>
    </row>
    <row r="241" spans="1:6" outlineLevel="1" x14ac:dyDescent="0.35">
      <c r="A241" s="279"/>
      <c r="B241" s="128"/>
      <c r="C241" s="301"/>
      <c r="D241" s="285"/>
      <c r="E241" s="313"/>
      <c r="F241" s="298"/>
    </row>
    <row r="242" spans="1:6" ht="34.5" outlineLevel="1" x14ac:dyDescent="0.35">
      <c r="A242" s="279"/>
      <c r="B242" s="128" t="s">
        <v>990</v>
      </c>
      <c r="C242" s="301"/>
      <c r="D242" s="285"/>
      <c r="E242" s="313"/>
      <c r="F242" s="298"/>
    </row>
    <row r="243" spans="1:6" outlineLevel="1" x14ac:dyDescent="0.35">
      <c r="A243" s="279"/>
      <c r="B243" s="128"/>
      <c r="C243" s="301"/>
      <c r="D243" s="285"/>
      <c r="E243" s="313"/>
      <c r="F243" s="298"/>
    </row>
    <row r="244" spans="1:6" outlineLevel="1" x14ac:dyDescent="0.35">
      <c r="A244" s="279"/>
      <c r="B244" s="128" t="s">
        <v>103</v>
      </c>
      <c r="C244" s="301"/>
      <c r="D244" s="285"/>
      <c r="E244" s="313"/>
      <c r="F244" s="298"/>
    </row>
    <row r="245" spans="1:6" outlineLevel="1" x14ac:dyDescent="0.35">
      <c r="A245" s="280"/>
      <c r="B245" s="146"/>
      <c r="C245" s="302"/>
      <c r="D245" s="286"/>
      <c r="E245" s="314"/>
      <c r="F245" s="299"/>
    </row>
    <row r="246" spans="1:6" x14ac:dyDescent="0.35">
      <c r="A246" s="278" t="s">
        <v>104</v>
      </c>
      <c r="B246" s="123" t="s">
        <v>105</v>
      </c>
      <c r="C246" s="303" t="s">
        <v>26</v>
      </c>
      <c r="D246" s="306">
        <v>1</v>
      </c>
      <c r="E246" s="347">
        <v>0</v>
      </c>
      <c r="F246" s="309">
        <f>D246*E246</f>
        <v>0</v>
      </c>
    </row>
    <row r="247" spans="1:6" x14ac:dyDescent="0.35">
      <c r="A247" s="279"/>
      <c r="B247" s="124" t="s">
        <v>106</v>
      </c>
      <c r="C247" s="304"/>
      <c r="D247" s="307"/>
      <c r="E247" s="348"/>
      <c r="F247" s="310"/>
    </row>
    <row r="248" spans="1:6" outlineLevel="1" x14ac:dyDescent="0.35">
      <c r="A248" s="279"/>
      <c r="B248" s="124"/>
      <c r="C248" s="304"/>
      <c r="D248" s="307"/>
      <c r="E248" s="348"/>
      <c r="F248" s="310"/>
    </row>
    <row r="249" spans="1:6" ht="46" outlineLevel="1" x14ac:dyDescent="0.35">
      <c r="A249" s="279"/>
      <c r="B249" s="128" t="s">
        <v>107</v>
      </c>
      <c r="C249" s="304"/>
      <c r="D249" s="307"/>
      <c r="E249" s="348"/>
      <c r="F249" s="310"/>
    </row>
    <row r="250" spans="1:6" ht="23" outlineLevel="1" x14ac:dyDescent="0.35">
      <c r="A250" s="279"/>
      <c r="B250" s="128" t="s">
        <v>108</v>
      </c>
      <c r="C250" s="304"/>
      <c r="D250" s="307"/>
      <c r="E250" s="348"/>
      <c r="F250" s="310"/>
    </row>
    <row r="251" spans="1:6" outlineLevel="1" x14ac:dyDescent="0.35">
      <c r="A251" s="279"/>
      <c r="B251" s="128"/>
      <c r="C251" s="304"/>
      <c r="D251" s="307"/>
      <c r="E251" s="348"/>
      <c r="F251" s="310"/>
    </row>
    <row r="252" spans="1:6" ht="23" outlineLevel="1" x14ac:dyDescent="0.35">
      <c r="A252" s="279"/>
      <c r="B252" s="128" t="s">
        <v>109</v>
      </c>
      <c r="C252" s="304"/>
      <c r="D252" s="307"/>
      <c r="E252" s="348"/>
      <c r="F252" s="310"/>
    </row>
    <row r="253" spans="1:6" outlineLevel="1" x14ac:dyDescent="0.35">
      <c r="A253" s="279"/>
      <c r="B253" s="128"/>
      <c r="C253" s="304"/>
      <c r="D253" s="307"/>
      <c r="E253" s="348"/>
      <c r="F253" s="310"/>
    </row>
    <row r="254" spans="1:6" ht="34.5" outlineLevel="1" x14ac:dyDescent="0.35">
      <c r="A254" s="279"/>
      <c r="B254" s="128" t="s">
        <v>411</v>
      </c>
      <c r="C254" s="304"/>
      <c r="D254" s="307"/>
      <c r="E254" s="348"/>
      <c r="F254" s="310"/>
    </row>
    <row r="255" spans="1:6" outlineLevel="1" x14ac:dyDescent="0.35">
      <c r="A255" s="279"/>
      <c r="B255" s="128"/>
      <c r="C255" s="304"/>
      <c r="D255" s="307"/>
      <c r="E255" s="348"/>
      <c r="F255" s="310"/>
    </row>
    <row r="256" spans="1:6" outlineLevel="1" x14ac:dyDescent="0.35">
      <c r="A256" s="279"/>
      <c r="B256" s="128" t="s">
        <v>110</v>
      </c>
      <c r="C256" s="304"/>
      <c r="D256" s="307"/>
      <c r="E256" s="348"/>
      <c r="F256" s="310"/>
    </row>
    <row r="257" spans="1:6" outlineLevel="1" x14ac:dyDescent="0.35">
      <c r="A257" s="279"/>
      <c r="B257" s="128"/>
      <c r="C257" s="304"/>
      <c r="D257" s="307"/>
      <c r="E257" s="348"/>
      <c r="F257" s="310"/>
    </row>
    <row r="258" spans="1:6" ht="34.5" outlineLevel="1" x14ac:dyDescent="0.35">
      <c r="A258" s="279"/>
      <c r="B258" s="128" t="s">
        <v>111</v>
      </c>
      <c r="C258" s="304"/>
      <c r="D258" s="307"/>
      <c r="E258" s="348"/>
      <c r="F258" s="310"/>
    </row>
    <row r="259" spans="1:6" outlineLevel="1" x14ac:dyDescent="0.35">
      <c r="A259" s="279"/>
      <c r="B259" s="128"/>
      <c r="C259" s="304"/>
      <c r="D259" s="307"/>
      <c r="E259" s="348"/>
      <c r="F259" s="310"/>
    </row>
    <row r="260" spans="1:6" ht="23" outlineLevel="1" x14ac:dyDescent="0.35">
      <c r="A260" s="279"/>
      <c r="B260" s="128" t="s">
        <v>112</v>
      </c>
      <c r="C260" s="304"/>
      <c r="D260" s="307"/>
      <c r="E260" s="348"/>
      <c r="F260" s="310"/>
    </row>
    <row r="261" spans="1:6" outlineLevel="1" x14ac:dyDescent="0.35">
      <c r="A261" s="279"/>
      <c r="B261" s="128"/>
      <c r="C261" s="304"/>
      <c r="D261" s="307"/>
      <c r="E261" s="348"/>
      <c r="F261" s="310"/>
    </row>
    <row r="262" spans="1:6" outlineLevel="1" x14ac:dyDescent="0.35">
      <c r="A262" s="279"/>
      <c r="B262" s="127" t="s">
        <v>83</v>
      </c>
      <c r="C262" s="304"/>
      <c r="D262" s="307"/>
      <c r="E262" s="348"/>
      <c r="F262" s="310"/>
    </row>
    <row r="263" spans="1:6" outlineLevel="1" x14ac:dyDescent="0.35">
      <c r="A263" s="280"/>
      <c r="B263" s="141"/>
      <c r="C263" s="305"/>
      <c r="D263" s="308"/>
      <c r="E263" s="349"/>
      <c r="F263" s="311"/>
    </row>
    <row r="264" spans="1:6" x14ac:dyDescent="0.35">
      <c r="A264" s="278" t="s">
        <v>113</v>
      </c>
      <c r="B264" s="147" t="s">
        <v>114</v>
      </c>
      <c r="C264" s="281" t="s">
        <v>26</v>
      </c>
      <c r="D264" s="284">
        <v>1</v>
      </c>
      <c r="E264" s="312">
        <v>0</v>
      </c>
      <c r="F264" s="297">
        <f>D264*E264</f>
        <v>0</v>
      </c>
    </row>
    <row r="265" spans="1:6" x14ac:dyDescent="0.35">
      <c r="A265" s="279"/>
      <c r="B265" s="3" t="s">
        <v>115</v>
      </c>
      <c r="C265" s="282"/>
      <c r="D265" s="285"/>
      <c r="E265" s="313"/>
      <c r="F265" s="298"/>
    </row>
    <row r="266" spans="1:6" outlineLevel="1" x14ac:dyDescent="0.35">
      <c r="A266" s="279"/>
      <c r="B266" s="4"/>
      <c r="C266" s="282"/>
      <c r="D266" s="285"/>
      <c r="E266" s="313"/>
      <c r="F266" s="298"/>
    </row>
    <row r="267" spans="1:6" outlineLevel="1" x14ac:dyDescent="0.35">
      <c r="A267" s="279"/>
      <c r="B267" s="148" t="s">
        <v>116</v>
      </c>
      <c r="C267" s="282"/>
      <c r="D267" s="285"/>
      <c r="E267" s="313"/>
      <c r="F267" s="298"/>
    </row>
    <row r="268" spans="1:6" outlineLevel="1" x14ac:dyDescent="0.35">
      <c r="A268" s="279"/>
      <c r="B268" s="4"/>
      <c r="C268" s="282"/>
      <c r="D268" s="285"/>
      <c r="E268" s="313"/>
      <c r="F268" s="298"/>
    </row>
    <row r="269" spans="1:6" ht="34.5" outlineLevel="1" x14ac:dyDescent="0.35">
      <c r="A269" s="279"/>
      <c r="B269" s="149" t="s">
        <v>412</v>
      </c>
      <c r="C269" s="282"/>
      <c r="D269" s="285"/>
      <c r="E269" s="313"/>
      <c r="F269" s="298"/>
    </row>
    <row r="270" spans="1:6" outlineLevel="1" x14ac:dyDescent="0.35">
      <c r="A270" s="279"/>
      <c r="B270" s="149"/>
      <c r="C270" s="282"/>
      <c r="D270" s="285"/>
      <c r="E270" s="313"/>
      <c r="F270" s="298"/>
    </row>
    <row r="271" spans="1:6" ht="23" outlineLevel="1" x14ac:dyDescent="0.35">
      <c r="A271" s="279"/>
      <c r="B271" s="149" t="s">
        <v>117</v>
      </c>
      <c r="C271" s="282"/>
      <c r="D271" s="285"/>
      <c r="E271" s="313"/>
      <c r="F271" s="298"/>
    </row>
    <row r="272" spans="1:6" outlineLevel="1" x14ac:dyDescent="0.35">
      <c r="A272" s="279"/>
      <c r="B272" s="149"/>
      <c r="C272" s="282"/>
      <c r="D272" s="285"/>
      <c r="E272" s="313"/>
      <c r="F272" s="298"/>
    </row>
    <row r="273" spans="1:6" outlineLevel="1" x14ac:dyDescent="0.35">
      <c r="A273" s="279"/>
      <c r="B273" s="149" t="s">
        <v>118</v>
      </c>
      <c r="C273" s="282"/>
      <c r="D273" s="285"/>
      <c r="E273" s="313"/>
      <c r="F273" s="298"/>
    </row>
    <row r="274" spans="1:6" outlineLevel="1" x14ac:dyDescent="0.35">
      <c r="A274" s="279"/>
      <c r="B274" s="128" t="s">
        <v>119</v>
      </c>
      <c r="C274" s="282"/>
      <c r="D274" s="285"/>
      <c r="E274" s="313"/>
      <c r="F274" s="298"/>
    </row>
    <row r="275" spans="1:6" ht="23" outlineLevel="1" x14ac:dyDescent="0.35">
      <c r="A275" s="279"/>
      <c r="B275" s="128" t="s">
        <v>413</v>
      </c>
      <c r="C275" s="282"/>
      <c r="D275" s="285"/>
      <c r="E275" s="313"/>
      <c r="F275" s="298"/>
    </row>
    <row r="276" spans="1:6" outlineLevel="1" x14ac:dyDescent="0.35">
      <c r="A276" s="279"/>
      <c r="B276" s="149" t="s">
        <v>120</v>
      </c>
      <c r="C276" s="282"/>
      <c r="D276" s="285"/>
      <c r="E276" s="313"/>
      <c r="F276" s="298"/>
    </row>
    <row r="277" spans="1:6" outlineLevel="1" x14ac:dyDescent="0.35">
      <c r="A277" s="279"/>
      <c r="B277" s="128" t="s">
        <v>121</v>
      </c>
      <c r="C277" s="282"/>
      <c r="D277" s="285"/>
      <c r="E277" s="313"/>
      <c r="F277" s="298"/>
    </row>
    <row r="278" spans="1:6" outlineLevel="1" x14ac:dyDescent="0.35">
      <c r="A278" s="279"/>
      <c r="B278" s="128" t="s">
        <v>122</v>
      </c>
      <c r="C278" s="282"/>
      <c r="D278" s="285"/>
      <c r="E278" s="313"/>
      <c r="F278" s="298"/>
    </row>
    <row r="279" spans="1:6" outlineLevel="1" x14ac:dyDescent="0.35">
      <c r="A279" s="279"/>
      <c r="B279" s="128" t="s">
        <v>123</v>
      </c>
      <c r="C279" s="282"/>
      <c r="D279" s="285"/>
      <c r="E279" s="313"/>
      <c r="F279" s="298"/>
    </row>
    <row r="280" spans="1:6" outlineLevel="1" x14ac:dyDescent="0.35">
      <c r="A280" s="279"/>
      <c r="B280" s="128" t="s">
        <v>867</v>
      </c>
      <c r="C280" s="282"/>
      <c r="D280" s="285"/>
      <c r="E280" s="313"/>
      <c r="F280" s="298"/>
    </row>
    <row r="281" spans="1:6" outlineLevel="1" x14ac:dyDescent="0.35">
      <c r="A281" s="279"/>
      <c r="B281" s="128"/>
      <c r="C281" s="282"/>
      <c r="D281" s="285"/>
      <c r="E281" s="313"/>
      <c r="F281" s="298"/>
    </row>
    <row r="282" spans="1:6" outlineLevel="1" x14ac:dyDescent="0.35">
      <c r="A282" s="279"/>
      <c r="B282" s="149" t="s">
        <v>69</v>
      </c>
      <c r="C282" s="282"/>
      <c r="D282" s="285"/>
      <c r="E282" s="313"/>
      <c r="F282" s="298"/>
    </row>
    <row r="283" spans="1:6" outlineLevel="1" x14ac:dyDescent="0.35">
      <c r="A283" s="280"/>
      <c r="B283" s="150"/>
      <c r="C283" s="283"/>
      <c r="D283" s="286"/>
      <c r="E283" s="314"/>
      <c r="F283" s="299"/>
    </row>
    <row r="284" spans="1:6" x14ac:dyDescent="0.35">
      <c r="A284" s="278" t="s">
        <v>124</v>
      </c>
      <c r="B284" s="123" t="s">
        <v>125</v>
      </c>
      <c r="C284" s="281" t="s">
        <v>26</v>
      </c>
      <c r="D284" s="284">
        <v>1</v>
      </c>
      <c r="E284" s="312">
        <v>0</v>
      </c>
      <c r="F284" s="297">
        <f>D284*E284</f>
        <v>0</v>
      </c>
    </row>
    <row r="285" spans="1:6" x14ac:dyDescent="0.35">
      <c r="A285" s="279"/>
      <c r="B285" s="124" t="s">
        <v>126</v>
      </c>
      <c r="C285" s="282"/>
      <c r="D285" s="285"/>
      <c r="E285" s="313"/>
      <c r="F285" s="298"/>
    </row>
    <row r="286" spans="1:6" outlineLevel="1" x14ac:dyDescent="0.35">
      <c r="A286" s="279"/>
      <c r="B286" s="124"/>
      <c r="C286" s="282"/>
      <c r="D286" s="285"/>
      <c r="E286" s="313"/>
      <c r="F286" s="298"/>
    </row>
    <row r="287" spans="1:6" ht="24" outlineLevel="1" x14ac:dyDescent="0.35">
      <c r="A287" s="279"/>
      <c r="B287" s="129" t="s">
        <v>127</v>
      </c>
      <c r="C287" s="282"/>
      <c r="D287" s="285"/>
      <c r="E287" s="313"/>
      <c r="F287" s="298"/>
    </row>
    <row r="288" spans="1:6" outlineLevel="1" x14ac:dyDescent="0.35">
      <c r="A288" s="279"/>
      <c r="B288" s="125"/>
      <c r="C288" s="282"/>
      <c r="D288" s="285"/>
      <c r="E288" s="313"/>
      <c r="F288" s="298"/>
    </row>
    <row r="289" spans="1:6" ht="23" outlineLevel="1" x14ac:dyDescent="0.35">
      <c r="A289" s="279"/>
      <c r="B289" s="134" t="s">
        <v>414</v>
      </c>
      <c r="C289" s="282"/>
      <c r="D289" s="285"/>
      <c r="E289" s="313"/>
      <c r="F289" s="298"/>
    </row>
    <row r="290" spans="1:6" outlineLevel="1" x14ac:dyDescent="0.35">
      <c r="A290" s="279"/>
      <c r="B290" s="134" t="s">
        <v>128</v>
      </c>
      <c r="C290" s="282"/>
      <c r="D290" s="285"/>
      <c r="E290" s="313"/>
      <c r="F290" s="298"/>
    </row>
    <row r="291" spans="1:6" outlineLevel="1" x14ac:dyDescent="0.35">
      <c r="A291" s="279"/>
      <c r="B291" s="134" t="s">
        <v>129</v>
      </c>
      <c r="C291" s="282"/>
      <c r="D291" s="285"/>
      <c r="E291" s="313"/>
      <c r="F291" s="298"/>
    </row>
    <row r="292" spans="1:6" outlineLevel="1" x14ac:dyDescent="0.35">
      <c r="A292" s="279"/>
      <c r="B292" s="134" t="s">
        <v>130</v>
      </c>
      <c r="C292" s="282"/>
      <c r="D292" s="285"/>
      <c r="E292" s="313"/>
      <c r="F292" s="298"/>
    </row>
    <row r="293" spans="1:6" ht="23" outlineLevel="1" x14ac:dyDescent="0.35">
      <c r="A293" s="279"/>
      <c r="B293" s="134" t="s">
        <v>131</v>
      </c>
      <c r="C293" s="282"/>
      <c r="D293" s="285"/>
      <c r="E293" s="313"/>
      <c r="F293" s="298"/>
    </row>
    <row r="294" spans="1:6" outlineLevel="1" x14ac:dyDescent="0.35">
      <c r="A294" s="279"/>
      <c r="B294" s="134" t="s">
        <v>132</v>
      </c>
      <c r="C294" s="282"/>
      <c r="D294" s="285"/>
      <c r="E294" s="313"/>
      <c r="F294" s="298"/>
    </row>
    <row r="295" spans="1:6" outlineLevel="1" x14ac:dyDescent="0.35">
      <c r="A295" s="279"/>
      <c r="B295" s="134" t="s">
        <v>415</v>
      </c>
      <c r="C295" s="282"/>
      <c r="D295" s="285"/>
      <c r="E295" s="313"/>
      <c r="F295" s="298"/>
    </row>
    <row r="296" spans="1:6" ht="20.25" customHeight="1" outlineLevel="1" x14ac:dyDescent="0.35">
      <c r="A296" s="279"/>
      <c r="B296" s="134" t="s">
        <v>416</v>
      </c>
      <c r="C296" s="282"/>
      <c r="D296" s="285"/>
      <c r="E296" s="313"/>
      <c r="F296" s="298"/>
    </row>
    <row r="297" spans="1:6" outlineLevel="1" x14ac:dyDescent="0.35">
      <c r="A297" s="279"/>
      <c r="B297" s="128"/>
      <c r="C297" s="282"/>
      <c r="D297" s="285"/>
      <c r="E297" s="313"/>
      <c r="F297" s="298"/>
    </row>
    <row r="298" spans="1:6" ht="34.5" outlineLevel="1" x14ac:dyDescent="0.35">
      <c r="A298" s="279"/>
      <c r="B298" s="128" t="s">
        <v>133</v>
      </c>
      <c r="C298" s="282"/>
      <c r="D298" s="285"/>
      <c r="E298" s="313"/>
      <c r="F298" s="298"/>
    </row>
    <row r="299" spans="1:6" outlineLevel="1" x14ac:dyDescent="0.35">
      <c r="A299" s="279"/>
      <c r="B299" s="128"/>
      <c r="C299" s="282"/>
      <c r="D299" s="285"/>
      <c r="E299" s="313"/>
      <c r="F299" s="298"/>
    </row>
    <row r="300" spans="1:6" ht="23" outlineLevel="1" x14ac:dyDescent="0.35">
      <c r="A300" s="279"/>
      <c r="B300" s="128" t="s">
        <v>423</v>
      </c>
      <c r="C300" s="282"/>
      <c r="D300" s="285"/>
      <c r="E300" s="313"/>
      <c r="F300" s="298"/>
    </row>
    <row r="301" spans="1:6" outlineLevel="1" x14ac:dyDescent="0.35">
      <c r="A301" s="279"/>
      <c r="B301" s="128"/>
      <c r="C301" s="282"/>
      <c r="D301" s="285"/>
      <c r="E301" s="313"/>
      <c r="F301" s="298"/>
    </row>
    <row r="302" spans="1:6" ht="46" outlineLevel="1" x14ac:dyDescent="0.35">
      <c r="A302" s="279"/>
      <c r="B302" s="128" t="s">
        <v>424</v>
      </c>
      <c r="C302" s="282"/>
      <c r="D302" s="285"/>
      <c r="E302" s="313"/>
      <c r="F302" s="298"/>
    </row>
    <row r="303" spans="1:6" outlineLevel="1" x14ac:dyDescent="0.35">
      <c r="A303" s="279"/>
      <c r="B303" s="128"/>
      <c r="C303" s="282"/>
      <c r="D303" s="285"/>
      <c r="E303" s="313"/>
      <c r="F303" s="298"/>
    </row>
    <row r="304" spans="1:6" outlineLevel="1" x14ac:dyDescent="0.35">
      <c r="A304" s="279"/>
      <c r="B304" s="151" t="s">
        <v>83</v>
      </c>
      <c r="C304" s="282"/>
      <c r="D304" s="285"/>
      <c r="E304" s="313"/>
      <c r="F304" s="298"/>
    </row>
    <row r="305" spans="1:6" outlineLevel="1" x14ac:dyDescent="0.35">
      <c r="A305" s="280"/>
      <c r="B305" s="125"/>
      <c r="C305" s="283"/>
      <c r="D305" s="286"/>
      <c r="E305" s="314"/>
      <c r="F305" s="299"/>
    </row>
    <row r="306" spans="1:6" x14ac:dyDescent="0.35">
      <c r="A306" s="278" t="s">
        <v>135</v>
      </c>
      <c r="B306" s="123" t="s">
        <v>125</v>
      </c>
      <c r="C306" s="281" t="s">
        <v>26</v>
      </c>
      <c r="D306" s="284">
        <v>1</v>
      </c>
      <c r="E306" s="312">
        <v>0</v>
      </c>
      <c r="F306" s="297">
        <f>D306*E306</f>
        <v>0</v>
      </c>
    </row>
    <row r="307" spans="1:6" x14ac:dyDescent="0.35">
      <c r="A307" s="279"/>
      <c r="B307" s="124" t="s">
        <v>136</v>
      </c>
      <c r="C307" s="282"/>
      <c r="D307" s="285"/>
      <c r="E307" s="313"/>
      <c r="F307" s="298"/>
    </row>
    <row r="308" spans="1:6" outlineLevel="1" x14ac:dyDescent="0.35">
      <c r="A308" s="279"/>
      <c r="B308" s="124"/>
      <c r="C308" s="282"/>
      <c r="D308" s="285"/>
      <c r="E308" s="313"/>
      <c r="F308" s="298"/>
    </row>
    <row r="309" spans="1:6" outlineLevel="1" x14ac:dyDescent="0.35">
      <c r="A309" s="279"/>
      <c r="B309" s="128" t="s">
        <v>137</v>
      </c>
      <c r="C309" s="282"/>
      <c r="D309" s="285"/>
      <c r="E309" s="313"/>
      <c r="F309" s="298"/>
    </row>
    <row r="310" spans="1:6" outlineLevel="1" x14ac:dyDescent="0.35">
      <c r="A310" s="279"/>
      <c r="B310" s="129" t="s">
        <v>138</v>
      </c>
      <c r="C310" s="282"/>
      <c r="D310" s="285"/>
      <c r="E310" s="313"/>
      <c r="F310" s="298"/>
    </row>
    <row r="311" spans="1:6" outlineLevel="1" x14ac:dyDescent="0.35">
      <c r="A311" s="279"/>
      <c r="B311" s="125"/>
      <c r="C311" s="282"/>
      <c r="D311" s="285"/>
      <c r="E311" s="313"/>
      <c r="F311" s="298"/>
    </row>
    <row r="312" spans="1:6" outlineLevel="1" x14ac:dyDescent="0.35">
      <c r="A312" s="279"/>
      <c r="B312" s="128" t="s">
        <v>139</v>
      </c>
      <c r="C312" s="282"/>
      <c r="D312" s="285"/>
      <c r="E312" s="313"/>
      <c r="F312" s="298"/>
    </row>
    <row r="313" spans="1:6" outlineLevel="1" x14ac:dyDescent="0.35">
      <c r="A313" s="279"/>
      <c r="B313" s="128"/>
      <c r="C313" s="282"/>
      <c r="D313" s="285"/>
      <c r="E313" s="313"/>
      <c r="F313" s="298"/>
    </row>
    <row r="314" spans="1:6" ht="23" outlineLevel="1" x14ac:dyDescent="0.35">
      <c r="A314" s="279"/>
      <c r="B314" s="128" t="s">
        <v>140</v>
      </c>
      <c r="C314" s="282"/>
      <c r="D314" s="285"/>
      <c r="E314" s="313"/>
      <c r="F314" s="298"/>
    </row>
    <row r="315" spans="1:6" outlineLevel="1" x14ac:dyDescent="0.35">
      <c r="A315" s="279"/>
      <c r="B315" s="128"/>
      <c r="C315" s="282"/>
      <c r="D315" s="285"/>
      <c r="E315" s="313"/>
      <c r="F315" s="298"/>
    </row>
    <row r="316" spans="1:6" outlineLevel="1" x14ac:dyDescent="0.35">
      <c r="A316" s="279"/>
      <c r="B316" s="128" t="s">
        <v>141</v>
      </c>
      <c r="C316" s="282"/>
      <c r="D316" s="285"/>
      <c r="E316" s="313"/>
      <c r="F316" s="298"/>
    </row>
    <row r="317" spans="1:6" outlineLevel="1" x14ac:dyDescent="0.35">
      <c r="A317" s="279"/>
      <c r="B317" s="128"/>
      <c r="C317" s="282"/>
      <c r="D317" s="285"/>
      <c r="E317" s="313"/>
      <c r="F317" s="298"/>
    </row>
    <row r="318" spans="1:6" outlineLevel="1" x14ac:dyDescent="0.35">
      <c r="A318" s="279"/>
      <c r="B318" s="151" t="s">
        <v>83</v>
      </c>
      <c r="C318" s="282"/>
      <c r="D318" s="285"/>
      <c r="E318" s="313"/>
      <c r="F318" s="298"/>
    </row>
    <row r="319" spans="1:6" outlineLevel="1" x14ac:dyDescent="0.35">
      <c r="A319" s="280"/>
      <c r="B319" s="152"/>
      <c r="C319" s="283"/>
      <c r="D319" s="286"/>
      <c r="E319" s="314"/>
      <c r="F319" s="299"/>
    </row>
    <row r="320" spans="1:6" x14ac:dyDescent="0.35">
      <c r="A320" s="278" t="s">
        <v>142</v>
      </c>
      <c r="B320" s="124" t="s">
        <v>143</v>
      </c>
      <c r="C320" s="281" t="s">
        <v>26</v>
      </c>
      <c r="D320" s="284">
        <v>1</v>
      </c>
      <c r="E320" s="312">
        <v>0</v>
      </c>
      <c r="F320" s="297">
        <f>D320*E320</f>
        <v>0</v>
      </c>
    </row>
    <row r="321" spans="1:6" x14ac:dyDescent="0.35">
      <c r="A321" s="279"/>
      <c r="B321" s="124" t="s">
        <v>144</v>
      </c>
      <c r="C321" s="282"/>
      <c r="D321" s="285"/>
      <c r="E321" s="313"/>
      <c r="F321" s="298"/>
    </row>
    <row r="322" spans="1:6" outlineLevel="1" x14ac:dyDescent="0.35">
      <c r="A322" s="279"/>
      <c r="B322" s="125"/>
      <c r="C322" s="282"/>
      <c r="D322" s="285"/>
      <c r="E322" s="313"/>
      <c r="F322" s="298"/>
    </row>
    <row r="323" spans="1:6" ht="24" outlineLevel="1" x14ac:dyDescent="0.35">
      <c r="A323" s="279"/>
      <c r="B323" s="129" t="s">
        <v>145</v>
      </c>
      <c r="C323" s="282"/>
      <c r="D323" s="285"/>
      <c r="E323" s="313"/>
      <c r="F323" s="298"/>
    </row>
    <row r="324" spans="1:6" outlineLevel="1" x14ac:dyDescent="0.35">
      <c r="A324" s="279"/>
      <c r="B324" s="125"/>
      <c r="C324" s="282"/>
      <c r="D324" s="285"/>
      <c r="E324" s="313"/>
      <c r="F324" s="298"/>
    </row>
    <row r="325" spans="1:6" ht="23" outlineLevel="1" x14ac:dyDescent="0.35">
      <c r="A325" s="279"/>
      <c r="B325" s="128" t="s">
        <v>146</v>
      </c>
      <c r="C325" s="282"/>
      <c r="D325" s="285"/>
      <c r="E325" s="313"/>
      <c r="F325" s="298"/>
    </row>
    <row r="326" spans="1:6" outlineLevel="1" x14ac:dyDescent="0.35">
      <c r="A326" s="279"/>
      <c r="B326" s="128"/>
      <c r="C326" s="282"/>
      <c r="D326" s="285"/>
      <c r="E326" s="313"/>
      <c r="F326" s="298"/>
    </row>
    <row r="327" spans="1:6" ht="23" outlineLevel="1" x14ac:dyDescent="0.35">
      <c r="A327" s="279"/>
      <c r="B327" s="128" t="s">
        <v>147</v>
      </c>
      <c r="C327" s="282"/>
      <c r="D327" s="285"/>
      <c r="E327" s="313"/>
      <c r="F327" s="298"/>
    </row>
    <row r="328" spans="1:6" outlineLevel="1" x14ac:dyDescent="0.35">
      <c r="A328" s="279"/>
      <c r="B328" s="128" t="s">
        <v>148</v>
      </c>
      <c r="C328" s="282"/>
      <c r="D328" s="285"/>
      <c r="E328" s="313"/>
      <c r="F328" s="298"/>
    </row>
    <row r="329" spans="1:6" outlineLevel="1" x14ac:dyDescent="0.35">
      <c r="A329" s="279"/>
      <c r="B329" s="128"/>
      <c r="C329" s="282"/>
      <c r="D329" s="285"/>
      <c r="E329" s="313"/>
      <c r="F329" s="298"/>
    </row>
    <row r="330" spans="1:6" outlineLevel="1" x14ac:dyDescent="0.35">
      <c r="A330" s="279"/>
      <c r="B330" s="128" t="s">
        <v>69</v>
      </c>
      <c r="C330" s="282"/>
      <c r="D330" s="285"/>
      <c r="E330" s="313"/>
      <c r="F330" s="298"/>
    </row>
    <row r="331" spans="1:6" outlineLevel="1" x14ac:dyDescent="0.35">
      <c r="A331" s="280"/>
      <c r="B331" s="130"/>
      <c r="C331" s="283"/>
      <c r="D331" s="286"/>
      <c r="E331" s="314"/>
      <c r="F331" s="299"/>
    </row>
    <row r="332" spans="1:6" x14ac:dyDescent="0.35">
      <c r="A332" s="278" t="s">
        <v>149</v>
      </c>
      <c r="B332" s="123" t="s">
        <v>143</v>
      </c>
      <c r="C332" s="281" t="s">
        <v>26</v>
      </c>
      <c r="D332" s="284">
        <v>1</v>
      </c>
      <c r="E332" s="312">
        <v>0</v>
      </c>
      <c r="F332" s="297">
        <f>D332*E332</f>
        <v>0</v>
      </c>
    </row>
    <row r="333" spans="1:6" x14ac:dyDescent="0.35">
      <c r="A333" s="279"/>
      <c r="B333" s="124" t="s">
        <v>150</v>
      </c>
      <c r="C333" s="282"/>
      <c r="D333" s="285"/>
      <c r="E333" s="313"/>
      <c r="F333" s="298"/>
    </row>
    <row r="334" spans="1:6" outlineLevel="1" x14ac:dyDescent="0.35">
      <c r="A334" s="279"/>
      <c r="B334" s="125"/>
      <c r="C334" s="282"/>
      <c r="D334" s="285"/>
      <c r="E334" s="313"/>
      <c r="F334" s="298"/>
    </row>
    <row r="335" spans="1:6" ht="24" outlineLevel="1" x14ac:dyDescent="0.35">
      <c r="A335" s="279"/>
      <c r="B335" s="129" t="s">
        <v>145</v>
      </c>
      <c r="C335" s="282"/>
      <c r="D335" s="285"/>
      <c r="E335" s="313"/>
      <c r="F335" s="298"/>
    </row>
    <row r="336" spans="1:6" outlineLevel="1" x14ac:dyDescent="0.35">
      <c r="A336" s="279"/>
      <c r="B336" s="125"/>
      <c r="C336" s="282"/>
      <c r="D336" s="285"/>
      <c r="E336" s="313"/>
      <c r="F336" s="298"/>
    </row>
    <row r="337" spans="1:6" ht="23" outlineLevel="1" x14ac:dyDescent="0.35">
      <c r="A337" s="279"/>
      <c r="B337" s="134" t="s">
        <v>417</v>
      </c>
      <c r="C337" s="282"/>
      <c r="D337" s="285"/>
      <c r="E337" s="313"/>
      <c r="F337" s="298"/>
    </row>
    <row r="338" spans="1:6" outlineLevel="1" x14ac:dyDescent="0.35">
      <c r="A338" s="279"/>
      <c r="B338" s="128"/>
      <c r="C338" s="282"/>
      <c r="D338" s="285"/>
      <c r="E338" s="313"/>
      <c r="F338" s="298"/>
    </row>
    <row r="339" spans="1:6" ht="23" outlineLevel="1" x14ac:dyDescent="0.35">
      <c r="A339" s="279"/>
      <c r="B339" s="128" t="s">
        <v>151</v>
      </c>
      <c r="C339" s="282"/>
      <c r="D339" s="285"/>
      <c r="E339" s="313"/>
      <c r="F339" s="298"/>
    </row>
    <row r="340" spans="1:6" outlineLevel="1" x14ac:dyDescent="0.35">
      <c r="A340" s="279"/>
      <c r="B340" s="128"/>
      <c r="C340" s="282"/>
      <c r="D340" s="285"/>
      <c r="E340" s="313"/>
      <c r="F340" s="298"/>
    </row>
    <row r="341" spans="1:6" ht="23" outlineLevel="1" x14ac:dyDescent="0.35">
      <c r="A341" s="279"/>
      <c r="B341" s="128" t="s">
        <v>418</v>
      </c>
      <c r="C341" s="282"/>
      <c r="D341" s="285"/>
      <c r="E341" s="313"/>
      <c r="F341" s="298"/>
    </row>
    <row r="342" spans="1:6" outlineLevel="1" x14ac:dyDescent="0.35">
      <c r="A342" s="279"/>
      <c r="B342" s="128"/>
      <c r="C342" s="282"/>
      <c r="D342" s="285"/>
      <c r="E342" s="313"/>
      <c r="F342" s="298"/>
    </row>
    <row r="343" spans="1:6" outlineLevel="1" x14ac:dyDescent="0.35">
      <c r="A343" s="279"/>
      <c r="B343" s="128" t="s">
        <v>83</v>
      </c>
      <c r="C343" s="282"/>
      <c r="D343" s="285"/>
      <c r="E343" s="313"/>
      <c r="F343" s="298"/>
    </row>
    <row r="344" spans="1:6" outlineLevel="1" x14ac:dyDescent="0.35">
      <c r="A344" s="280"/>
      <c r="B344" s="130"/>
      <c r="C344" s="283"/>
      <c r="D344" s="286"/>
      <c r="E344" s="314"/>
      <c r="F344" s="299"/>
    </row>
    <row r="345" spans="1:6" x14ac:dyDescent="0.35">
      <c r="A345" s="278" t="s">
        <v>152</v>
      </c>
      <c r="B345" s="131" t="s">
        <v>143</v>
      </c>
      <c r="C345" s="281" t="s">
        <v>26</v>
      </c>
      <c r="D345" s="284">
        <v>1</v>
      </c>
      <c r="E345" s="312">
        <v>0</v>
      </c>
      <c r="F345" s="297">
        <f>D345*E345</f>
        <v>0</v>
      </c>
    </row>
    <row r="346" spans="1:6" x14ac:dyDescent="0.35">
      <c r="A346" s="279"/>
      <c r="B346" s="131" t="s">
        <v>419</v>
      </c>
      <c r="C346" s="282"/>
      <c r="D346" s="285"/>
      <c r="E346" s="313"/>
      <c r="F346" s="298"/>
    </row>
    <row r="347" spans="1:6" outlineLevel="1" x14ac:dyDescent="0.35">
      <c r="A347" s="279"/>
      <c r="B347" s="125"/>
      <c r="C347" s="282"/>
      <c r="D347" s="285"/>
      <c r="E347" s="313"/>
      <c r="F347" s="298"/>
    </row>
    <row r="348" spans="1:6" ht="24" outlineLevel="1" x14ac:dyDescent="0.35">
      <c r="A348" s="279"/>
      <c r="B348" s="129" t="s">
        <v>153</v>
      </c>
      <c r="C348" s="282"/>
      <c r="D348" s="285"/>
      <c r="E348" s="313"/>
      <c r="F348" s="298"/>
    </row>
    <row r="349" spans="1:6" outlineLevel="1" x14ac:dyDescent="0.35">
      <c r="A349" s="279"/>
      <c r="B349" s="128"/>
      <c r="C349" s="282"/>
      <c r="D349" s="285"/>
      <c r="E349" s="313"/>
      <c r="F349" s="298"/>
    </row>
    <row r="350" spans="1:6" outlineLevel="1" x14ac:dyDescent="0.35">
      <c r="A350" s="279"/>
      <c r="B350" s="134" t="s">
        <v>154</v>
      </c>
      <c r="C350" s="282"/>
      <c r="D350" s="285"/>
      <c r="E350" s="313"/>
      <c r="F350" s="298"/>
    </row>
    <row r="351" spans="1:6" outlineLevel="1" x14ac:dyDescent="0.35">
      <c r="A351" s="279"/>
      <c r="B351" s="134"/>
      <c r="C351" s="282"/>
      <c r="D351" s="285"/>
      <c r="E351" s="313"/>
      <c r="F351" s="298"/>
    </row>
    <row r="352" spans="1:6" ht="23" outlineLevel="1" x14ac:dyDescent="0.35">
      <c r="A352" s="279"/>
      <c r="B352" s="134" t="s">
        <v>420</v>
      </c>
      <c r="C352" s="282"/>
      <c r="D352" s="285"/>
      <c r="E352" s="313"/>
      <c r="F352" s="298"/>
    </row>
    <row r="353" spans="1:6" outlineLevel="1" x14ac:dyDescent="0.35">
      <c r="A353" s="279"/>
      <c r="B353" s="134"/>
      <c r="C353" s="282"/>
      <c r="D353" s="285"/>
      <c r="E353" s="313"/>
      <c r="F353" s="298"/>
    </row>
    <row r="354" spans="1:6" outlineLevel="1" x14ac:dyDescent="0.35">
      <c r="A354" s="279"/>
      <c r="B354" s="128" t="s">
        <v>74</v>
      </c>
      <c r="C354" s="282"/>
      <c r="D354" s="285"/>
      <c r="E354" s="313"/>
      <c r="F354" s="298"/>
    </row>
    <row r="355" spans="1:6" outlineLevel="1" x14ac:dyDescent="0.35">
      <c r="A355" s="280"/>
      <c r="B355" s="153"/>
      <c r="C355" s="283"/>
      <c r="D355" s="286"/>
      <c r="E355" s="314"/>
      <c r="F355" s="299"/>
    </row>
    <row r="356" spans="1:6" x14ac:dyDescent="0.35">
      <c r="A356" s="278" t="s">
        <v>155</v>
      </c>
      <c r="B356" s="123" t="s">
        <v>156</v>
      </c>
      <c r="C356" s="281" t="s">
        <v>26</v>
      </c>
      <c r="D356" s="284">
        <v>1</v>
      </c>
      <c r="E356" s="312">
        <v>0</v>
      </c>
      <c r="F356" s="297">
        <f>D356*E356</f>
        <v>0</v>
      </c>
    </row>
    <row r="357" spans="1:6" x14ac:dyDescent="0.35">
      <c r="A357" s="279"/>
      <c r="B357" s="124" t="s">
        <v>157</v>
      </c>
      <c r="C357" s="282"/>
      <c r="D357" s="285"/>
      <c r="E357" s="313"/>
      <c r="F357" s="298"/>
    </row>
    <row r="358" spans="1:6" outlineLevel="1" x14ac:dyDescent="0.35">
      <c r="A358" s="279"/>
      <c r="B358" s="125"/>
      <c r="C358" s="282"/>
      <c r="D358" s="285"/>
      <c r="E358" s="313"/>
      <c r="F358" s="298"/>
    </row>
    <row r="359" spans="1:6" outlineLevel="1" x14ac:dyDescent="0.35">
      <c r="A359" s="279"/>
      <c r="B359" s="129" t="s">
        <v>158</v>
      </c>
      <c r="C359" s="282"/>
      <c r="D359" s="285"/>
      <c r="E359" s="313"/>
      <c r="F359" s="298"/>
    </row>
    <row r="360" spans="1:6" outlineLevel="1" x14ac:dyDescent="0.35">
      <c r="A360" s="279"/>
      <c r="B360" s="129"/>
      <c r="C360" s="282"/>
      <c r="D360" s="285"/>
      <c r="E360" s="313"/>
      <c r="F360" s="298"/>
    </row>
    <row r="361" spans="1:6" outlineLevel="1" x14ac:dyDescent="0.35">
      <c r="A361" s="279"/>
      <c r="B361" s="129" t="s">
        <v>159</v>
      </c>
      <c r="C361" s="282"/>
      <c r="D361" s="285"/>
      <c r="E361" s="313"/>
      <c r="F361" s="298"/>
    </row>
    <row r="362" spans="1:6" outlineLevel="1" x14ac:dyDescent="0.35">
      <c r="A362" s="279"/>
      <c r="B362" s="125"/>
      <c r="C362" s="282"/>
      <c r="D362" s="285"/>
      <c r="E362" s="313"/>
      <c r="F362" s="298"/>
    </row>
    <row r="363" spans="1:6" ht="23" outlineLevel="1" x14ac:dyDescent="0.35">
      <c r="A363" s="279"/>
      <c r="B363" s="134" t="s">
        <v>160</v>
      </c>
      <c r="C363" s="282"/>
      <c r="D363" s="285"/>
      <c r="E363" s="313"/>
      <c r="F363" s="298"/>
    </row>
    <row r="364" spans="1:6" outlineLevel="1" x14ac:dyDescent="0.35">
      <c r="A364" s="279"/>
      <c r="B364" s="128"/>
      <c r="C364" s="282"/>
      <c r="D364" s="285"/>
      <c r="E364" s="313"/>
      <c r="F364" s="298"/>
    </row>
    <row r="365" spans="1:6" outlineLevel="1" x14ac:dyDescent="0.35">
      <c r="A365" s="279"/>
      <c r="B365" s="134" t="s">
        <v>161</v>
      </c>
      <c r="C365" s="282"/>
      <c r="D365" s="285"/>
      <c r="E365" s="313"/>
      <c r="F365" s="298"/>
    </row>
    <row r="366" spans="1:6" outlineLevel="1" x14ac:dyDescent="0.35">
      <c r="A366" s="279"/>
      <c r="B366" s="128"/>
      <c r="C366" s="282"/>
      <c r="D366" s="285"/>
      <c r="E366" s="313"/>
      <c r="F366" s="298"/>
    </row>
    <row r="367" spans="1:6" outlineLevel="1" x14ac:dyDescent="0.35">
      <c r="A367" s="279"/>
      <c r="B367" s="128" t="s">
        <v>69</v>
      </c>
      <c r="C367" s="282"/>
      <c r="D367" s="285"/>
      <c r="E367" s="313"/>
      <c r="F367" s="298"/>
    </row>
    <row r="368" spans="1:6" outlineLevel="1" x14ac:dyDescent="0.35">
      <c r="A368" s="280"/>
      <c r="B368" s="130"/>
      <c r="C368" s="283"/>
      <c r="D368" s="286"/>
      <c r="E368" s="314"/>
      <c r="F368" s="299"/>
    </row>
    <row r="369" spans="1:6" x14ac:dyDescent="0.35">
      <c r="A369" s="278" t="s">
        <v>162</v>
      </c>
      <c r="B369" s="123" t="s">
        <v>163</v>
      </c>
      <c r="C369" s="281" t="s">
        <v>26</v>
      </c>
      <c r="D369" s="284">
        <v>1</v>
      </c>
      <c r="E369" s="312">
        <v>0</v>
      </c>
      <c r="F369" s="297">
        <f>D369*E369</f>
        <v>0</v>
      </c>
    </row>
    <row r="370" spans="1:6" x14ac:dyDescent="0.35">
      <c r="A370" s="279"/>
      <c r="B370" s="124" t="s">
        <v>164</v>
      </c>
      <c r="C370" s="282"/>
      <c r="D370" s="285"/>
      <c r="E370" s="313"/>
      <c r="F370" s="298"/>
    </row>
    <row r="371" spans="1:6" outlineLevel="1" x14ac:dyDescent="0.35">
      <c r="A371" s="279"/>
      <c r="B371" s="124"/>
      <c r="C371" s="282"/>
      <c r="D371" s="285"/>
      <c r="E371" s="313"/>
      <c r="F371" s="298"/>
    </row>
    <row r="372" spans="1:6" ht="36" outlineLevel="1" x14ac:dyDescent="0.35">
      <c r="A372" s="279"/>
      <c r="B372" s="129" t="s">
        <v>165</v>
      </c>
      <c r="C372" s="282"/>
      <c r="D372" s="285"/>
      <c r="E372" s="313"/>
      <c r="F372" s="298"/>
    </row>
    <row r="373" spans="1:6" outlineLevel="1" x14ac:dyDescent="0.35">
      <c r="A373" s="279"/>
      <c r="B373" s="129"/>
      <c r="C373" s="282"/>
      <c r="D373" s="285"/>
      <c r="E373" s="313"/>
      <c r="F373" s="298"/>
    </row>
    <row r="374" spans="1:6" ht="24" outlineLevel="1" x14ac:dyDescent="0.35">
      <c r="A374" s="279"/>
      <c r="B374" s="129" t="s">
        <v>422</v>
      </c>
      <c r="C374" s="282"/>
      <c r="D374" s="285"/>
      <c r="E374" s="313"/>
      <c r="F374" s="298"/>
    </row>
    <row r="375" spans="1:6" outlineLevel="1" x14ac:dyDescent="0.35">
      <c r="A375" s="279"/>
      <c r="B375" s="129"/>
      <c r="C375" s="282"/>
      <c r="D375" s="285"/>
      <c r="E375" s="313"/>
      <c r="F375" s="298"/>
    </row>
    <row r="376" spans="1:6" ht="23" outlineLevel="1" x14ac:dyDescent="0.35">
      <c r="A376" s="279"/>
      <c r="B376" s="128" t="s">
        <v>421</v>
      </c>
      <c r="C376" s="282"/>
      <c r="D376" s="285"/>
      <c r="E376" s="313"/>
      <c r="F376" s="298"/>
    </row>
    <row r="377" spans="1:6" outlineLevel="1" x14ac:dyDescent="0.35">
      <c r="A377" s="279"/>
      <c r="B377" s="128"/>
      <c r="C377" s="282"/>
      <c r="D377" s="285"/>
      <c r="E377" s="313"/>
      <c r="F377" s="298"/>
    </row>
    <row r="378" spans="1:6" outlineLevel="1" x14ac:dyDescent="0.35">
      <c r="A378" s="279"/>
      <c r="B378" s="128" t="s">
        <v>166</v>
      </c>
      <c r="C378" s="282"/>
      <c r="D378" s="285"/>
      <c r="E378" s="313"/>
      <c r="F378" s="298"/>
    </row>
    <row r="379" spans="1:6" outlineLevel="1" x14ac:dyDescent="0.35">
      <c r="A379" s="279"/>
      <c r="B379" s="128"/>
      <c r="C379" s="282"/>
      <c r="D379" s="285"/>
      <c r="E379" s="313"/>
      <c r="F379" s="298"/>
    </row>
    <row r="380" spans="1:6" outlineLevel="1" x14ac:dyDescent="0.35">
      <c r="A380" s="279"/>
      <c r="B380" s="151" t="s">
        <v>167</v>
      </c>
      <c r="C380" s="282"/>
      <c r="D380" s="285"/>
      <c r="E380" s="313"/>
      <c r="F380" s="298"/>
    </row>
    <row r="381" spans="1:6" outlineLevel="1" x14ac:dyDescent="0.35">
      <c r="A381" s="279"/>
      <c r="B381" s="151"/>
      <c r="C381" s="282"/>
      <c r="D381" s="285"/>
      <c r="E381" s="313"/>
      <c r="F381" s="298"/>
    </row>
    <row r="382" spans="1:6" outlineLevel="1" x14ac:dyDescent="0.35">
      <c r="A382" s="279"/>
      <c r="B382" s="129" t="s">
        <v>24</v>
      </c>
      <c r="C382" s="282"/>
      <c r="D382" s="285"/>
      <c r="E382" s="313"/>
      <c r="F382" s="298"/>
    </row>
    <row r="383" spans="1:6" outlineLevel="1" x14ac:dyDescent="0.35">
      <c r="A383" s="280"/>
      <c r="B383" s="130"/>
      <c r="C383" s="283"/>
      <c r="D383" s="286"/>
      <c r="E383" s="314"/>
      <c r="F383" s="299"/>
    </row>
    <row r="384" spans="1:6" x14ac:dyDescent="0.35">
      <c r="A384" s="278" t="s">
        <v>168</v>
      </c>
      <c r="B384" s="123" t="s">
        <v>169</v>
      </c>
      <c r="C384" s="281" t="s">
        <v>26</v>
      </c>
      <c r="D384" s="284">
        <v>1</v>
      </c>
      <c r="E384" s="312">
        <v>0</v>
      </c>
      <c r="F384" s="297">
        <f>D384*E384</f>
        <v>0</v>
      </c>
    </row>
    <row r="385" spans="1:7" x14ac:dyDescent="0.35">
      <c r="A385" s="279"/>
      <c r="B385" s="124" t="s">
        <v>479</v>
      </c>
      <c r="C385" s="282"/>
      <c r="D385" s="285"/>
      <c r="E385" s="313"/>
      <c r="F385" s="298"/>
    </row>
    <row r="386" spans="1:7" outlineLevel="1" x14ac:dyDescent="0.35">
      <c r="A386" s="279"/>
      <c r="B386" s="154"/>
      <c r="C386" s="282"/>
      <c r="D386" s="285"/>
      <c r="E386" s="313"/>
      <c r="F386" s="298"/>
    </row>
    <row r="387" spans="1:7" ht="23" outlineLevel="1" x14ac:dyDescent="0.35">
      <c r="A387" s="279"/>
      <c r="B387" s="128" t="s">
        <v>425</v>
      </c>
      <c r="C387" s="282"/>
      <c r="D387" s="285"/>
      <c r="E387" s="313"/>
      <c r="F387" s="298"/>
    </row>
    <row r="388" spans="1:7" outlineLevel="1" x14ac:dyDescent="0.35">
      <c r="A388" s="279"/>
      <c r="B388" s="128"/>
      <c r="C388" s="282"/>
      <c r="D388" s="285"/>
      <c r="E388" s="313"/>
      <c r="F388" s="298"/>
    </row>
    <row r="389" spans="1:7" ht="46" outlineLevel="1" x14ac:dyDescent="0.35">
      <c r="A389" s="279"/>
      <c r="B389" s="128" t="s">
        <v>477</v>
      </c>
      <c r="C389" s="282"/>
      <c r="D389" s="285"/>
      <c r="E389" s="313"/>
      <c r="F389" s="298"/>
    </row>
    <row r="390" spans="1:7" outlineLevel="1" x14ac:dyDescent="0.35">
      <c r="A390" s="279"/>
      <c r="B390" s="128"/>
      <c r="C390" s="282"/>
      <c r="D390" s="285"/>
      <c r="E390" s="313"/>
      <c r="F390" s="298"/>
    </row>
    <row r="391" spans="1:7" ht="34.5" outlineLevel="1" x14ac:dyDescent="0.35">
      <c r="A391" s="279"/>
      <c r="B391" s="128" t="s">
        <v>478</v>
      </c>
      <c r="C391" s="282"/>
      <c r="D391" s="285"/>
      <c r="E391" s="313"/>
      <c r="F391" s="298"/>
    </row>
    <row r="392" spans="1:7" outlineLevel="1" x14ac:dyDescent="0.35">
      <c r="A392" s="279"/>
      <c r="B392" s="128"/>
      <c r="C392" s="282"/>
      <c r="D392" s="285"/>
      <c r="E392" s="313"/>
      <c r="F392" s="298"/>
    </row>
    <row r="393" spans="1:7" ht="50.25" customHeight="1" outlineLevel="1" x14ac:dyDescent="0.35">
      <c r="A393" s="279"/>
      <c r="B393" s="128" t="s">
        <v>555</v>
      </c>
      <c r="C393" s="282"/>
      <c r="D393" s="285"/>
      <c r="E393" s="313"/>
      <c r="F393" s="298"/>
    </row>
    <row r="394" spans="1:7" ht="16.5" customHeight="1" outlineLevel="1" x14ac:dyDescent="0.35">
      <c r="A394" s="279"/>
      <c r="B394" s="128"/>
      <c r="C394" s="282"/>
      <c r="D394" s="285"/>
      <c r="E394" s="313"/>
      <c r="F394" s="298"/>
      <c r="G394" s="256"/>
    </row>
    <row r="395" spans="1:7" ht="39.75" customHeight="1" outlineLevel="1" x14ac:dyDescent="0.35">
      <c r="A395" s="279"/>
      <c r="B395" s="128" t="s">
        <v>558</v>
      </c>
      <c r="C395" s="282"/>
      <c r="D395" s="285"/>
      <c r="E395" s="313"/>
      <c r="F395" s="298"/>
      <c r="G395" s="256"/>
    </row>
    <row r="396" spans="1:7" outlineLevel="1" x14ac:dyDescent="0.35">
      <c r="A396" s="279"/>
      <c r="B396" s="128"/>
      <c r="C396" s="282"/>
      <c r="D396" s="285"/>
      <c r="E396" s="313"/>
      <c r="F396" s="298"/>
    </row>
    <row r="397" spans="1:7" outlineLevel="1" x14ac:dyDescent="0.35">
      <c r="A397" s="279"/>
      <c r="B397" s="128" t="s">
        <v>44</v>
      </c>
      <c r="C397" s="282"/>
      <c r="D397" s="285"/>
      <c r="E397" s="313"/>
      <c r="F397" s="298"/>
    </row>
    <row r="398" spans="1:7" outlineLevel="1" x14ac:dyDescent="0.35">
      <c r="A398" s="280"/>
      <c r="B398" s="155"/>
      <c r="C398" s="283"/>
      <c r="D398" s="286"/>
      <c r="E398" s="314"/>
      <c r="F398" s="299"/>
    </row>
    <row r="399" spans="1:7" x14ac:dyDescent="0.35">
      <c r="A399" s="278" t="s">
        <v>838</v>
      </c>
      <c r="B399" s="123" t="s">
        <v>172</v>
      </c>
      <c r="C399" s="281" t="s">
        <v>26</v>
      </c>
      <c r="D399" s="284">
        <v>1</v>
      </c>
      <c r="E399" s="312">
        <v>0</v>
      </c>
      <c r="F399" s="297">
        <f>D399*E399</f>
        <v>0</v>
      </c>
    </row>
    <row r="400" spans="1:7" x14ac:dyDescent="0.35">
      <c r="A400" s="279"/>
      <c r="B400" s="124" t="s">
        <v>173</v>
      </c>
      <c r="C400" s="282"/>
      <c r="D400" s="285"/>
      <c r="E400" s="313"/>
      <c r="F400" s="298"/>
    </row>
    <row r="401" spans="1:6" outlineLevel="1" x14ac:dyDescent="0.35">
      <c r="A401" s="279"/>
      <c r="B401" s="154"/>
      <c r="C401" s="282"/>
      <c r="D401" s="285"/>
      <c r="E401" s="313"/>
      <c r="F401" s="298"/>
    </row>
    <row r="402" spans="1:6" ht="34.5" outlineLevel="1" x14ac:dyDescent="0.35">
      <c r="A402" s="279"/>
      <c r="B402" s="134" t="s">
        <v>174</v>
      </c>
      <c r="C402" s="282"/>
      <c r="D402" s="285"/>
      <c r="E402" s="313"/>
      <c r="F402" s="298"/>
    </row>
    <row r="403" spans="1:6" outlineLevel="1" x14ac:dyDescent="0.35">
      <c r="A403" s="279"/>
      <c r="B403" s="156"/>
      <c r="C403" s="282"/>
      <c r="D403" s="285"/>
      <c r="E403" s="313"/>
      <c r="F403" s="298"/>
    </row>
    <row r="404" spans="1:6" ht="46" outlineLevel="1" x14ac:dyDescent="0.35">
      <c r="A404" s="279"/>
      <c r="B404" s="134" t="s">
        <v>426</v>
      </c>
      <c r="C404" s="282"/>
      <c r="D404" s="285"/>
      <c r="E404" s="313"/>
      <c r="F404" s="298"/>
    </row>
    <row r="405" spans="1:6" s="257" customFormat="1" outlineLevel="1" x14ac:dyDescent="0.35">
      <c r="A405" s="279"/>
      <c r="B405" s="156"/>
      <c r="C405" s="282"/>
      <c r="D405" s="285"/>
      <c r="E405" s="313"/>
      <c r="F405" s="298"/>
    </row>
    <row r="406" spans="1:6" s="257" customFormat="1" ht="23" outlineLevel="1" x14ac:dyDescent="0.35">
      <c r="A406" s="279"/>
      <c r="B406" s="134" t="s">
        <v>175</v>
      </c>
      <c r="C406" s="282"/>
      <c r="D406" s="285"/>
      <c r="E406" s="313"/>
      <c r="F406" s="298"/>
    </row>
    <row r="407" spans="1:6" outlineLevel="1" x14ac:dyDescent="0.35">
      <c r="A407" s="279"/>
      <c r="B407" s="156"/>
      <c r="C407" s="282"/>
      <c r="D407" s="285"/>
      <c r="E407" s="313"/>
      <c r="F407" s="298"/>
    </row>
    <row r="408" spans="1:6" ht="46" outlineLevel="1" x14ac:dyDescent="0.35">
      <c r="A408" s="279"/>
      <c r="B408" s="134" t="s">
        <v>562</v>
      </c>
      <c r="C408" s="282"/>
      <c r="D408" s="285"/>
      <c r="E408" s="313"/>
      <c r="F408" s="298"/>
    </row>
    <row r="409" spans="1:6" outlineLevel="1" x14ac:dyDescent="0.35">
      <c r="A409" s="279"/>
      <c r="B409" s="134" t="s">
        <v>561</v>
      </c>
      <c r="C409" s="282"/>
      <c r="D409" s="285"/>
      <c r="E409" s="313"/>
      <c r="F409" s="298"/>
    </row>
    <row r="410" spans="1:6" outlineLevel="1" x14ac:dyDescent="0.35">
      <c r="A410" s="279"/>
      <c r="B410" s="156"/>
      <c r="C410" s="282"/>
      <c r="D410" s="285"/>
      <c r="E410" s="313"/>
      <c r="F410" s="298"/>
    </row>
    <row r="411" spans="1:6" outlineLevel="1" x14ac:dyDescent="0.35">
      <c r="A411" s="279"/>
      <c r="B411" s="134" t="s">
        <v>176</v>
      </c>
      <c r="C411" s="282"/>
      <c r="D411" s="285"/>
      <c r="E411" s="313"/>
      <c r="F411" s="298"/>
    </row>
    <row r="412" spans="1:6" outlineLevel="1" x14ac:dyDescent="0.35">
      <c r="A412" s="279"/>
      <c r="B412" s="134"/>
      <c r="C412" s="282"/>
      <c r="D412" s="285"/>
      <c r="E412" s="313"/>
      <c r="F412" s="298"/>
    </row>
    <row r="413" spans="1:6" outlineLevel="1" x14ac:dyDescent="0.35">
      <c r="A413" s="279"/>
      <c r="B413" s="134" t="s">
        <v>546</v>
      </c>
      <c r="C413" s="282"/>
      <c r="D413" s="285"/>
      <c r="E413" s="313"/>
      <c r="F413" s="298"/>
    </row>
    <row r="414" spans="1:6" ht="203" outlineLevel="1" x14ac:dyDescent="0.35">
      <c r="A414" s="279"/>
      <c r="B414" s="157" t="s">
        <v>837</v>
      </c>
      <c r="C414" s="282"/>
      <c r="D414" s="285"/>
      <c r="E414" s="313"/>
      <c r="F414" s="298"/>
    </row>
    <row r="415" spans="1:6" outlineLevel="1" x14ac:dyDescent="0.35">
      <c r="A415" s="279"/>
      <c r="B415" s="156"/>
      <c r="C415" s="282"/>
      <c r="D415" s="285"/>
      <c r="E415" s="313"/>
      <c r="F415" s="298"/>
    </row>
    <row r="416" spans="1:6" outlineLevel="1" x14ac:dyDescent="0.35">
      <c r="A416" s="279"/>
      <c r="B416" s="128" t="s">
        <v>24</v>
      </c>
      <c r="C416" s="282"/>
      <c r="D416" s="285"/>
      <c r="E416" s="313"/>
      <c r="F416" s="298"/>
    </row>
    <row r="417" spans="1:6" outlineLevel="1" x14ac:dyDescent="0.35">
      <c r="A417" s="280"/>
      <c r="B417" s="130"/>
      <c r="C417" s="283"/>
      <c r="D417" s="286"/>
      <c r="E417" s="314"/>
      <c r="F417" s="299"/>
    </row>
    <row r="418" spans="1:6" x14ac:dyDescent="0.35">
      <c r="A418" s="278" t="s">
        <v>171</v>
      </c>
      <c r="B418" s="123" t="s">
        <v>178</v>
      </c>
      <c r="C418" s="281" t="s">
        <v>26</v>
      </c>
      <c r="D418" s="284">
        <v>1</v>
      </c>
      <c r="E418" s="312">
        <v>0</v>
      </c>
      <c r="F418" s="297">
        <f>D418*E418</f>
        <v>0</v>
      </c>
    </row>
    <row r="419" spans="1:6" x14ac:dyDescent="0.35">
      <c r="A419" s="279"/>
      <c r="B419" s="124" t="s">
        <v>564</v>
      </c>
      <c r="C419" s="282"/>
      <c r="D419" s="285"/>
      <c r="E419" s="313"/>
      <c r="F419" s="298"/>
    </row>
    <row r="420" spans="1:6" outlineLevel="1" x14ac:dyDescent="0.35">
      <c r="A420" s="279"/>
      <c r="B420" s="124"/>
      <c r="C420" s="282"/>
      <c r="D420" s="285"/>
      <c r="E420" s="313"/>
      <c r="F420" s="298"/>
    </row>
    <row r="421" spans="1:6" ht="23" outlineLevel="1" x14ac:dyDescent="0.35">
      <c r="A421" s="279"/>
      <c r="B421" s="134" t="s">
        <v>179</v>
      </c>
      <c r="C421" s="282"/>
      <c r="D421" s="285"/>
      <c r="E421" s="313"/>
      <c r="F421" s="298"/>
    </row>
    <row r="422" spans="1:6" outlineLevel="1" x14ac:dyDescent="0.35">
      <c r="A422" s="279"/>
      <c r="B422" s="128"/>
      <c r="C422" s="282"/>
      <c r="D422" s="285"/>
      <c r="E422" s="313"/>
      <c r="F422" s="298"/>
    </row>
    <row r="423" spans="1:6" outlineLevel="1" x14ac:dyDescent="0.35">
      <c r="A423" s="279"/>
      <c r="B423" s="128" t="s">
        <v>180</v>
      </c>
      <c r="C423" s="282"/>
      <c r="D423" s="285"/>
      <c r="E423" s="313"/>
      <c r="F423" s="298"/>
    </row>
    <row r="424" spans="1:6" ht="34.5" outlineLevel="1" x14ac:dyDescent="0.35">
      <c r="A424" s="279"/>
      <c r="B424" s="128" t="s">
        <v>181</v>
      </c>
      <c r="C424" s="282"/>
      <c r="D424" s="285"/>
      <c r="E424" s="313"/>
      <c r="F424" s="298"/>
    </row>
    <row r="425" spans="1:6" outlineLevel="1" x14ac:dyDescent="0.35">
      <c r="A425" s="279"/>
      <c r="B425" s="128"/>
      <c r="C425" s="282"/>
      <c r="D425" s="285"/>
      <c r="E425" s="313"/>
      <c r="F425" s="298"/>
    </row>
    <row r="426" spans="1:6" ht="46" outlineLevel="1" x14ac:dyDescent="0.35">
      <c r="A426" s="279"/>
      <c r="B426" s="134" t="s">
        <v>182</v>
      </c>
      <c r="C426" s="282"/>
      <c r="D426" s="285"/>
      <c r="E426" s="313"/>
      <c r="F426" s="298"/>
    </row>
    <row r="427" spans="1:6" outlineLevel="1" x14ac:dyDescent="0.35">
      <c r="A427" s="279"/>
      <c r="B427" s="128"/>
      <c r="C427" s="282"/>
      <c r="D427" s="285"/>
      <c r="E427" s="313"/>
      <c r="F427" s="298"/>
    </row>
    <row r="428" spans="1:6" ht="67.5" customHeight="1" outlineLevel="1" x14ac:dyDescent="0.35">
      <c r="A428" s="279"/>
      <c r="B428" s="134" t="s">
        <v>476</v>
      </c>
      <c r="C428" s="282"/>
      <c r="D428" s="285"/>
      <c r="E428" s="313"/>
      <c r="F428" s="298"/>
    </row>
    <row r="429" spans="1:6" outlineLevel="1" x14ac:dyDescent="0.35">
      <c r="A429" s="279"/>
      <c r="B429" s="128"/>
      <c r="C429" s="282"/>
      <c r="D429" s="285"/>
      <c r="E429" s="313"/>
      <c r="F429" s="298"/>
    </row>
    <row r="430" spans="1:6" ht="23" outlineLevel="1" x14ac:dyDescent="0.35">
      <c r="A430" s="279"/>
      <c r="B430" s="134" t="s">
        <v>559</v>
      </c>
      <c r="C430" s="282"/>
      <c r="D430" s="285"/>
      <c r="E430" s="313"/>
      <c r="F430" s="298"/>
    </row>
    <row r="431" spans="1:6" outlineLevel="1" x14ac:dyDescent="0.35">
      <c r="A431" s="279"/>
      <c r="B431" s="128"/>
      <c r="C431" s="282"/>
      <c r="D431" s="285"/>
      <c r="E431" s="313"/>
      <c r="F431" s="298"/>
    </row>
    <row r="432" spans="1:6" outlineLevel="1" x14ac:dyDescent="0.35">
      <c r="A432" s="279"/>
      <c r="B432" s="151" t="s">
        <v>183</v>
      </c>
      <c r="C432" s="282"/>
      <c r="D432" s="285"/>
      <c r="E432" s="313"/>
      <c r="F432" s="298"/>
    </row>
    <row r="433" spans="1:6" outlineLevel="1" x14ac:dyDescent="0.35">
      <c r="A433" s="280"/>
      <c r="B433" s="130"/>
      <c r="C433" s="283"/>
      <c r="D433" s="286"/>
      <c r="E433" s="314"/>
      <c r="F433" s="299"/>
    </row>
    <row r="434" spans="1:6" x14ac:dyDescent="0.35">
      <c r="A434" s="278" t="s">
        <v>177</v>
      </c>
      <c r="B434" s="123" t="s">
        <v>185</v>
      </c>
      <c r="C434" s="281" t="s">
        <v>26</v>
      </c>
      <c r="D434" s="284">
        <v>1</v>
      </c>
      <c r="E434" s="312">
        <v>0</v>
      </c>
      <c r="F434" s="297">
        <f>D434*E434</f>
        <v>0</v>
      </c>
    </row>
    <row r="435" spans="1:6" x14ac:dyDescent="0.35">
      <c r="A435" s="279"/>
      <c r="B435" s="124" t="s">
        <v>186</v>
      </c>
      <c r="C435" s="282"/>
      <c r="D435" s="285"/>
      <c r="E435" s="313"/>
      <c r="F435" s="298"/>
    </row>
    <row r="436" spans="1:6" outlineLevel="1" x14ac:dyDescent="0.35">
      <c r="A436" s="279"/>
      <c r="B436" s="158"/>
      <c r="C436" s="282"/>
      <c r="D436" s="285"/>
      <c r="E436" s="313"/>
      <c r="F436" s="298"/>
    </row>
    <row r="437" spans="1:6" ht="23" outlineLevel="1" x14ac:dyDescent="0.35">
      <c r="A437" s="279"/>
      <c r="B437" s="128" t="s">
        <v>187</v>
      </c>
      <c r="C437" s="282"/>
      <c r="D437" s="285"/>
      <c r="E437" s="313"/>
      <c r="F437" s="298"/>
    </row>
    <row r="438" spans="1:6" outlineLevel="1" x14ac:dyDescent="0.35">
      <c r="A438" s="279"/>
      <c r="B438" s="128"/>
      <c r="C438" s="282"/>
      <c r="D438" s="285"/>
      <c r="E438" s="313"/>
      <c r="F438" s="298"/>
    </row>
    <row r="439" spans="1:6" ht="23" outlineLevel="1" x14ac:dyDescent="0.35">
      <c r="A439" s="279"/>
      <c r="B439" s="128" t="s">
        <v>188</v>
      </c>
      <c r="C439" s="282"/>
      <c r="D439" s="285"/>
      <c r="E439" s="313"/>
      <c r="F439" s="298"/>
    </row>
    <row r="440" spans="1:6" outlineLevel="1" x14ac:dyDescent="0.35">
      <c r="A440" s="279"/>
      <c r="B440" s="128" t="s">
        <v>189</v>
      </c>
      <c r="C440" s="282"/>
      <c r="D440" s="285"/>
      <c r="E440" s="313"/>
      <c r="F440" s="298"/>
    </row>
    <row r="441" spans="1:6" ht="23" outlineLevel="1" x14ac:dyDescent="0.35">
      <c r="A441" s="279"/>
      <c r="B441" s="128" t="s">
        <v>190</v>
      </c>
      <c r="C441" s="282"/>
      <c r="D441" s="285"/>
      <c r="E441" s="313"/>
      <c r="F441" s="298"/>
    </row>
    <row r="442" spans="1:6" outlineLevel="1" x14ac:dyDescent="0.35">
      <c r="A442" s="279"/>
      <c r="B442" s="128"/>
      <c r="C442" s="282"/>
      <c r="D442" s="285"/>
      <c r="E442" s="313"/>
      <c r="F442" s="298"/>
    </row>
    <row r="443" spans="1:6" outlineLevel="1" x14ac:dyDescent="0.35">
      <c r="A443" s="279"/>
      <c r="B443" s="151" t="s">
        <v>183</v>
      </c>
      <c r="C443" s="282"/>
      <c r="D443" s="285"/>
      <c r="E443" s="313"/>
      <c r="F443" s="298"/>
    </row>
    <row r="444" spans="1:6" outlineLevel="1" x14ac:dyDescent="0.35">
      <c r="A444" s="280"/>
      <c r="B444" s="130"/>
      <c r="C444" s="283"/>
      <c r="D444" s="286"/>
      <c r="E444" s="314"/>
      <c r="F444" s="299"/>
    </row>
    <row r="445" spans="1:6" x14ac:dyDescent="0.35">
      <c r="A445" s="278" t="s">
        <v>184</v>
      </c>
      <c r="B445" s="123" t="s">
        <v>18</v>
      </c>
      <c r="C445" s="281" t="s">
        <v>26</v>
      </c>
      <c r="D445" s="284">
        <v>1</v>
      </c>
      <c r="E445" s="312">
        <v>0</v>
      </c>
      <c r="F445" s="297">
        <f>D445*E445</f>
        <v>0</v>
      </c>
    </row>
    <row r="446" spans="1:6" x14ac:dyDescent="0.35">
      <c r="A446" s="279"/>
      <c r="B446" s="124" t="s">
        <v>192</v>
      </c>
      <c r="C446" s="282"/>
      <c r="D446" s="285"/>
      <c r="E446" s="313"/>
      <c r="F446" s="298"/>
    </row>
    <row r="447" spans="1:6" outlineLevel="1" x14ac:dyDescent="0.35">
      <c r="A447" s="279"/>
      <c r="B447" s="158"/>
      <c r="C447" s="282"/>
      <c r="D447" s="285"/>
      <c r="E447" s="313"/>
      <c r="F447" s="298"/>
    </row>
    <row r="448" spans="1:6" outlineLevel="1" x14ac:dyDescent="0.35">
      <c r="A448" s="279"/>
      <c r="B448" s="128" t="s">
        <v>193</v>
      </c>
      <c r="C448" s="282"/>
      <c r="D448" s="285"/>
      <c r="E448" s="313"/>
      <c r="F448" s="298"/>
    </row>
    <row r="449" spans="1:6" outlineLevel="1" x14ac:dyDescent="0.35">
      <c r="A449" s="279"/>
      <c r="B449" s="128"/>
      <c r="C449" s="282"/>
      <c r="D449" s="285"/>
      <c r="E449" s="313"/>
      <c r="F449" s="298"/>
    </row>
    <row r="450" spans="1:6" ht="57.5" outlineLevel="1" x14ac:dyDescent="0.35">
      <c r="A450" s="279"/>
      <c r="B450" s="128" t="s">
        <v>427</v>
      </c>
      <c r="C450" s="282"/>
      <c r="D450" s="285"/>
      <c r="E450" s="313"/>
      <c r="F450" s="298"/>
    </row>
    <row r="451" spans="1:6" outlineLevel="1" x14ac:dyDescent="0.35">
      <c r="A451" s="279"/>
      <c r="B451" s="128"/>
      <c r="C451" s="282"/>
      <c r="D451" s="285"/>
      <c r="E451" s="313"/>
      <c r="F451" s="298"/>
    </row>
    <row r="452" spans="1:6" ht="34.5" outlineLevel="1" x14ac:dyDescent="0.35">
      <c r="A452" s="279"/>
      <c r="B452" s="128" t="s">
        <v>194</v>
      </c>
      <c r="C452" s="282"/>
      <c r="D452" s="285"/>
      <c r="E452" s="313"/>
      <c r="F452" s="298"/>
    </row>
    <row r="453" spans="1:6" outlineLevel="1" x14ac:dyDescent="0.35">
      <c r="A453" s="279"/>
      <c r="B453" s="156"/>
      <c r="C453" s="282"/>
      <c r="D453" s="285"/>
      <c r="E453" s="313"/>
      <c r="F453" s="298"/>
    </row>
    <row r="454" spans="1:6" outlineLevel="1" x14ac:dyDescent="0.35">
      <c r="A454" s="279"/>
      <c r="B454" s="134" t="s">
        <v>195</v>
      </c>
      <c r="C454" s="282"/>
      <c r="D454" s="285"/>
      <c r="E454" s="313"/>
      <c r="F454" s="298"/>
    </row>
    <row r="455" spans="1:6" outlineLevel="1" x14ac:dyDescent="0.35">
      <c r="A455" s="279"/>
      <c r="B455" s="134"/>
      <c r="C455" s="282"/>
      <c r="D455" s="285"/>
      <c r="E455" s="313"/>
      <c r="F455" s="298"/>
    </row>
    <row r="456" spans="1:6" outlineLevel="1" x14ac:dyDescent="0.35">
      <c r="A456" s="279"/>
      <c r="B456" s="151" t="s">
        <v>183</v>
      </c>
      <c r="C456" s="282"/>
      <c r="D456" s="285"/>
      <c r="E456" s="313"/>
      <c r="F456" s="298"/>
    </row>
    <row r="457" spans="1:6" outlineLevel="1" x14ac:dyDescent="0.35">
      <c r="A457" s="280"/>
      <c r="B457" s="130"/>
      <c r="C457" s="283"/>
      <c r="D457" s="286"/>
      <c r="E457" s="314"/>
      <c r="F457" s="299"/>
    </row>
    <row r="458" spans="1:6" x14ac:dyDescent="0.35">
      <c r="A458" s="118"/>
      <c r="B458" s="159" t="s">
        <v>196</v>
      </c>
      <c r="C458" s="116"/>
      <c r="D458" s="84"/>
      <c r="E458" s="26"/>
      <c r="F458" s="26">
        <f>SUM(F32:F457)</f>
        <v>0</v>
      </c>
    </row>
    <row r="459" spans="1:6" x14ac:dyDescent="0.35">
      <c r="A459" s="118" t="s">
        <v>197</v>
      </c>
      <c r="B459" s="249" t="s">
        <v>589</v>
      </c>
      <c r="C459" s="116"/>
      <c r="D459" s="84"/>
      <c r="E459" s="254"/>
      <c r="F459" s="254"/>
    </row>
    <row r="460" spans="1:6" x14ac:dyDescent="0.35">
      <c r="A460" s="278" t="s">
        <v>198</v>
      </c>
      <c r="B460" s="123" t="s">
        <v>443</v>
      </c>
      <c r="C460" s="281" t="s">
        <v>444</v>
      </c>
      <c r="D460" s="284">
        <v>1</v>
      </c>
      <c r="E460" s="318">
        <f>'D1 kap 3 Mengdeprising etabl'!E15</f>
        <v>0</v>
      </c>
      <c r="F460" s="318">
        <f>D460*E460</f>
        <v>0</v>
      </c>
    </row>
    <row r="461" spans="1:6" x14ac:dyDescent="0.35">
      <c r="A461" s="279"/>
      <c r="B461" s="124" t="s">
        <v>462</v>
      </c>
      <c r="C461" s="282"/>
      <c r="D461" s="285"/>
      <c r="E461" s="319"/>
      <c r="F461" s="319"/>
    </row>
    <row r="462" spans="1:6" outlineLevel="1" x14ac:dyDescent="0.35">
      <c r="A462" s="279"/>
      <c r="B462" s="125"/>
      <c r="C462" s="282"/>
      <c r="D462" s="285"/>
      <c r="E462" s="319"/>
      <c r="F462" s="319"/>
    </row>
    <row r="463" spans="1:6" ht="46" outlineLevel="1" x14ac:dyDescent="0.35">
      <c r="A463" s="279"/>
      <c r="B463" s="128" t="s">
        <v>463</v>
      </c>
      <c r="C463" s="282"/>
      <c r="D463" s="285"/>
      <c r="E463" s="319"/>
      <c r="F463" s="319"/>
    </row>
    <row r="464" spans="1:6" outlineLevel="1" x14ac:dyDescent="0.35">
      <c r="A464" s="279"/>
      <c r="B464" s="128"/>
      <c r="C464" s="282"/>
      <c r="D464" s="285"/>
      <c r="E464" s="319"/>
      <c r="F464" s="319"/>
    </row>
    <row r="465" spans="1:6" ht="34.5" outlineLevel="1" x14ac:dyDescent="0.35">
      <c r="A465" s="279"/>
      <c r="B465" s="128" t="s">
        <v>480</v>
      </c>
      <c r="C465" s="282"/>
      <c r="D465" s="285"/>
      <c r="E465" s="319"/>
      <c r="F465" s="319"/>
    </row>
    <row r="466" spans="1:6" outlineLevel="1" x14ac:dyDescent="0.35">
      <c r="A466" s="279"/>
      <c r="B466" s="128"/>
      <c r="C466" s="282"/>
      <c r="D466" s="285"/>
      <c r="E466" s="319"/>
      <c r="F466" s="319"/>
    </row>
    <row r="467" spans="1:6" outlineLevel="1" x14ac:dyDescent="0.35">
      <c r="A467" s="279"/>
      <c r="B467" s="129" t="s">
        <v>183</v>
      </c>
      <c r="C467" s="282"/>
      <c r="D467" s="285"/>
      <c r="E467" s="319"/>
      <c r="F467" s="319"/>
    </row>
    <row r="468" spans="1:6" outlineLevel="1" x14ac:dyDescent="0.35">
      <c r="A468" s="280"/>
      <c r="B468" s="161"/>
      <c r="C468" s="283"/>
      <c r="D468" s="286"/>
      <c r="E468" s="321"/>
      <c r="F468" s="321"/>
    </row>
    <row r="469" spans="1:6" x14ac:dyDescent="0.35">
      <c r="A469" s="278" t="s">
        <v>209</v>
      </c>
      <c r="B469" s="123" t="s">
        <v>260</v>
      </c>
      <c r="C469" s="281" t="s">
        <v>444</v>
      </c>
      <c r="D469" s="284">
        <v>1</v>
      </c>
      <c r="E469" s="318">
        <f>'D1 kap 3 Mengdeprising etabl'!E33</f>
        <v>0</v>
      </c>
      <c r="F469" s="318">
        <f>D469*E469</f>
        <v>0</v>
      </c>
    </row>
    <row r="470" spans="1:6" x14ac:dyDescent="0.35">
      <c r="A470" s="279"/>
      <c r="B470" s="124" t="s">
        <v>991</v>
      </c>
      <c r="C470" s="282"/>
      <c r="D470" s="285"/>
      <c r="E470" s="319"/>
      <c r="F470" s="319"/>
    </row>
    <row r="471" spans="1:6" outlineLevel="1" x14ac:dyDescent="0.35">
      <c r="A471" s="279"/>
      <c r="B471" s="125"/>
      <c r="C471" s="282"/>
      <c r="D471" s="285"/>
      <c r="E471" s="319"/>
      <c r="F471" s="319"/>
    </row>
    <row r="472" spans="1:6" ht="57.5" outlineLevel="1" x14ac:dyDescent="0.35">
      <c r="A472" s="279"/>
      <c r="B472" s="128" t="s">
        <v>445</v>
      </c>
      <c r="C472" s="282"/>
      <c r="D472" s="285"/>
      <c r="E472" s="319"/>
      <c r="F472" s="319"/>
    </row>
    <row r="473" spans="1:6" outlineLevel="1" x14ac:dyDescent="0.35">
      <c r="A473" s="279"/>
      <c r="B473" s="128"/>
      <c r="C473" s="282"/>
      <c r="D473" s="285"/>
      <c r="E473" s="319"/>
      <c r="F473" s="319"/>
    </row>
    <row r="474" spans="1:6" outlineLevel="1" x14ac:dyDescent="0.35">
      <c r="A474" s="279"/>
      <c r="B474" s="128" t="s">
        <v>446</v>
      </c>
      <c r="C474" s="282"/>
      <c r="D474" s="285"/>
      <c r="E474" s="319"/>
      <c r="F474" s="319"/>
    </row>
    <row r="475" spans="1:6" outlineLevel="1" x14ac:dyDescent="0.35">
      <c r="A475" s="279"/>
      <c r="B475" s="128"/>
      <c r="C475" s="282"/>
      <c r="D475" s="285"/>
      <c r="E475" s="319"/>
      <c r="F475" s="319"/>
    </row>
    <row r="476" spans="1:6" ht="23" outlineLevel="1" x14ac:dyDescent="0.35">
      <c r="A476" s="279"/>
      <c r="B476" s="128" t="s">
        <v>261</v>
      </c>
      <c r="C476" s="282"/>
      <c r="D476" s="285"/>
      <c r="E476" s="319"/>
      <c r="F476" s="319"/>
    </row>
    <row r="477" spans="1:6" outlineLevel="1" x14ac:dyDescent="0.35">
      <c r="A477" s="279"/>
      <c r="B477" s="128"/>
      <c r="C477" s="282"/>
      <c r="D477" s="285"/>
      <c r="E477" s="319"/>
      <c r="F477" s="319"/>
    </row>
    <row r="478" spans="1:6" outlineLevel="1" x14ac:dyDescent="0.35">
      <c r="A478" s="279"/>
      <c r="B478" s="128" t="s">
        <v>183</v>
      </c>
      <c r="C478" s="282"/>
      <c r="D478" s="285"/>
      <c r="E478" s="319"/>
      <c r="F478" s="319"/>
    </row>
    <row r="479" spans="1:6" outlineLevel="1" x14ac:dyDescent="0.35">
      <c r="A479" s="280"/>
      <c r="B479" s="153"/>
      <c r="C479" s="283"/>
      <c r="D479" s="286"/>
      <c r="E479" s="321"/>
      <c r="F479" s="321"/>
    </row>
    <row r="480" spans="1:6" x14ac:dyDescent="0.35">
      <c r="A480" s="327" t="s">
        <v>210</v>
      </c>
      <c r="B480" s="147" t="s">
        <v>260</v>
      </c>
      <c r="C480" s="328" t="s">
        <v>444</v>
      </c>
      <c r="D480" s="333">
        <v>2</v>
      </c>
      <c r="E480" s="326">
        <f>'D1 kap 3 Mengdeprising etabl'!E44</f>
        <v>0</v>
      </c>
      <c r="F480" s="326">
        <f>D480*E480</f>
        <v>0</v>
      </c>
    </row>
    <row r="481" spans="1:6" x14ac:dyDescent="0.35">
      <c r="A481" s="327"/>
      <c r="B481" s="3" t="s">
        <v>334</v>
      </c>
      <c r="C481" s="328"/>
      <c r="D481" s="333"/>
      <c r="E481" s="326"/>
      <c r="F481" s="326"/>
    </row>
    <row r="482" spans="1:6" outlineLevel="1" x14ac:dyDescent="0.35">
      <c r="A482" s="327"/>
      <c r="B482" s="3"/>
      <c r="C482" s="328"/>
      <c r="D482" s="333"/>
      <c r="E482" s="326"/>
      <c r="F482" s="326"/>
    </row>
    <row r="483" spans="1:6" ht="23" outlineLevel="1" x14ac:dyDescent="0.35">
      <c r="A483" s="327"/>
      <c r="B483" s="128" t="s">
        <v>530</v>
      </c>
      <c r="C483" s="328"/>
      <c r="D483" s="333"/>
      <c r="E483" s="326"/>
      <c r="F483" s="326"/>
    </row>
    <row r="484" spans="1:6" outlineLevel="1" x14ac:dyDescent="0.35">
      <c r="A484" s="327"/>
      <c r="B484" s="128"/>
      <c r="C484" s="328"/>
      <c r="D484" s="333"/>
      <c r="E484" s="326"/>
      <c r="F484" s="326"/>
    </row>
    <row r="485" spans="1:6" ht="34.5" outlineLevel="1" x14ac:dyDescent="0.35">
      <c r="A485" s="327"/>
      <c r="B485" s="128" t="s">
        <v>447</v>
      </c>
      <c r="C485" s="328"/>
      <c r="D485" s="333"/>
      <c r="E485" s="326"/>
      <c r="F485" s="326"/>
    </row>
    <row r="486" spans="1:6" outlineLevel="1" x14ac:dyDescent="0.35">
      <c r="A486" s="327"/>
      <c r="B486" s="128"/>
      <c r="C486" s="328"/>
      <c r="D486" s="333"/>
      <c r="E486" s="326"/>
      <c r="F486" s="326"/>
    </row>
    <row r="487" spans="1:6" ht="23" outlineLevel="1" x14ac:dyDescent="0.35">
      <c r="A487" s="327"/>
      <c r="B487" s="128" t="s">
        <v>448</v>
      </c>
      <c r="C487" s="328"/>
      <c r="D487" s="333"/>
      <c r="E487" s="326"/>
      <c r="F487" s="326"/>
    </row>
    <row r="488" spans="1:6" outlineLevel="1" x14ac:dyDescent="0.35">
      <c r="A488" s="327"/>
      <c r="B488" s="128"/>
      <c r="C488" s="328"/>
      <c r="D488" s="333"/>
      <c r="E488" s="326"/>
      <c r="F488" s="326"/>
    </row>
    <row r="489" spans="1:6" outlineLevel="1" x14ac:dyDescent="0.35">
      <c r="A489" s="327"/>
      <c r="B489" s="128" t="s">
        <v>335</v>
      </c>
      <c r="C489" s="328"/>
      <c r="D489" s="333"/>
      <c r="E489" s="326"/>
      <c r="F489" s="326"/>
    </row>
    <row r="490" spans="1:6" outlineLevel="1" x14ac:dyDescent="0.35">
      <c r="A490" s="327"/>
      <c r="B490" s="128"/>
      <c r="C490" s="328"/>
      <c r="D490" s="333"/>
      <c r="E490" s="326"/>
      <c r="F490" s="326"/>
    </row>
    <row r="491" spans="1:6" ht="34.5" outlineLevel="1" x14ac:dyDescent="0.35">
      <c r="A491" s="327"/>
      <c r="B491" s="128" t="s">
        <v>481</v>
      </c>
      <c r="C491" s="328"/>
      <c r="D491" s="333"/>
      <c r="E491" s="326"/>
      <c r="F491" s="326"/>
    </row>
    <row r="492" spans="1:6" outlineLevel="1" x14ac:dyDescent="0.35">
      <c r="A492" s="327"/>
      <c r="B492" s="128"/>
      <c r="C492" s="328"/>
      <c r="D492" s="333"/>
      <c r="E492" s="326"/>
      <c r="F492" s="326"/>
    </row>
    <row r="493" spans="1:6" outlineLevel="1" x14ac:dyDescent="0.35">
      <c r="A493" s="327"/>
      <c r="B493" s="128" t="s">
        <v>69</v>
      </c>
      <c r="C493" s="328"/>
      <c r="D493" s="333"/>
      <c r="E493" s="326"/>
      <c r="F493" s="326"/>
    </row>
    <row r="494" spans="1:6" outlineLevel="1" x14ac:dyDescent="0.35">
      <c r="A494" s="327"/>
      <c r="B494" s="163"/>
      <c r="C494" s="328"/>
      <c r="D494" s="333"/>
      <c r="E494" s="326"/>
      <c r="F494" s="326"/>
    </row>
    <row r="495" spans="1:6" x14ac:dyDescent="0.35">
      <c r="A495" s="278" t="s">
        <v>216</v>
      </c>
      <c r="B495" s="123" t="s">
        <v>443</v>
      </c>
      <c r="C495" s="281" t="s">
        <v>444</v>
      </c>
      <c r="D495" s="284">
        <v>2</v>
      </c>
      <c r="E495" s="318">
        <f>'D1 kap 3 Mengdeprising etabl'!E59</f>
        <v>0</v>
      </c>
      <c r="F495" s="318">
        <f>D495*E495</f>
        <v>0</v>
      </c>
    </row>
    <row r="496" spans="1:6" x14ac:dyDescent="0.35">
      <c r="A496" s="279"/>
      <c r="B496" s="124" t="s">
        <v>449</v>
      </c>
      <c r="C496" s="282"/>
      <c r="D496" s="285"/>
      <c r="E496" s="319"/>
      <c r="F496" s="319"/>
    </row>
    <row r="497" spans="1:6" outlineLevel="1" x14ac:dyDescent="0.35">
      <c r="A497" s="279"/>
      <c r="B497" s="124"/>
      <c r="C497" s="282"/>
      <c r="D497" s="285"/>
      <c r="E497" s="319"/>
      <c r="F497" s="319"/>
    </row>
    <row r="498" spans="1:6" outlineLevel="1" x14ac:dyDescent="0.35">
      <c r="A498" s="279"/>
      <c r="B498" s="128" t="s">
        <v>450</v>
      </c>
      <c r="C498" s="282"/>
      <c r="D498" s="285"/>
      <c r="E498" s="319"/>
      <c r="F498" s="319"/>
    </row>
    <row r="499" spans="1:6" outlineLevel="1" x14ac:dyDescent="0.35">
      <c r="A499" s="279"/>
      <c r="B499" s="128"/>
      <c r="C499" s="282"/>
      <c r="D499" s="285"/>
      <c r="E499" s="319"/>
      <c r="F499" s="319"/>
    </row>
    <row r="500" spans="1:6" ht="23" outlineLevel="1" x14ac:dyDescent="0.35">
      <c r="A500" s="279"/>
      <c r="B500" s="128" t="s">
        <v>522</v>
      </c>
      <c r="C500" s="282"/>
      <c r="D500" s="285"/>
      <c r="E500" s="319"/>
      <c r="F500" s="319"/>
    </row>
    <row r="501" spans="1:6" outlineLevel="1" x14ac:dyDescent="0.35">
      <c r="A501" s="279"/>
      <c r="B501" s="128"/>
      <c r="C501" s="282"/>
      <c r="D501" s="285"/>
      <c r="E501" s="319"/>
      <c r="F501" s="319"/>
    </row>
    <row r="502" spans="1:6" ht="46" outlineLevel="1" x14ac:dyDescent="0.35">
      <c r="A502" s="279"/>
      <c r="B502" s="128" t="s">
        <v>451</v>
      </c>
      <c r="C502" s="282"/>
      <c r="D502" s="285"/>
      <c r="E502" s="319"/>
      <c r="F502" s="319"/>
    </row>
    <row r="503" spans="1:6" outlineLevel="1" x14ac:dyDescent="0.35">
      <c r="A503" s="279"/>
      <c r="B503" s="128"/>
      <c r="C503" s="282"/>
      <c r="D503" s="285"/>
      <c r="E503" s="319"/>
      <c r="F503" s="319"/>
    </row>
    <row r="504" spans="1:6" outlineLevel="1" x14ac:dyDescent="0.35">
      <c r="A504" s="279"/>
      <c r="B504" s="128" t="s">
        <v>452</v>
      </c>
      <c r="C504" s="282"/>
      <c r="D504" s="285"/>
      <c r="E504" s="319"/>
      <c r="F504" s="319"/>
    </row>
    <row r="505" spans="1:6" outlineLevel="1" x14ac:dyDescent="0.35">
      <c r="A505" s="280"/>
      <c r="B505" s="161"/>
      <c r="C505" s="283"/>
      <c r="D505" s="286"/>
      <c r="E505" s="321"/>
      <c r="F505" s="321"/>
    </row>
    <row r="506" spans="1:6" x14ac:dyDescent="0.35">
      <c r="A506" s="278" t="s">
        <v>224</v>
      </c>
      <c r="B506" s="123" t="s">
        <v>260</v>
      </c>
      <c r="C506" s="281" t="s">
        <v>444</v>
      </c>
      <c r="D506" s="284">
        <v>2</v>
      </c>
      <c r="E506" s="318">
        <f>'D1 kap 3 Mengdeprising etabl'!E69</f>
        <v>0</v>
      </c>
      <c r="F506" s="318">
        <f>D506*E506</f>
        <v>0</v>
      </c>
    </row>
    <row r="507" spans="1:6" x14ac:dyDescent="0.35">
      <c r="A507" s="279"/>
      <c r="B507" s="124" t="s">
        <v>778</v>
      </c>
      <c r="C507" s="282"/>
      <c r="D507" s="285"/>
      <c r="E507" s="319"/>
      <c r="F507" s="319"/>
    </row>
    <row r="508" spans="1:6" outlineLevel="1" x14ac:dyDescent="0.35">
      <c r="A508" s="279"/>
      <c r="B508" s="125"/>
      <c r="C508" s="282"/>
      <c r="D508" s="285"/>
      <c r="E508" s="319"/>
      <c r="F508" s="319"/>
    </row>
    <row r="509" spans="1:6" outlineLevel="1" x14ac:dyDescent="0.35">
      <c r="A509" s="279"/>
      <c r="B509" s="128" t="s">
        <v>453</v>
      </c>
      <c r="C509" s="282"/>
      <c r="D509" s="285"/>
      <c r="E509" s="319"/>
      <c r="F509" s="319"/>
    </row>
    <row r="510" spans="1:6" outlineLevel="1" x14ac:dyDescent="0.35">
      <c r="A510" s="279"/>
      <c r="B510" s="128"/>
      <c r="C510" s="282"/>
      <c r="D510" s="285"/>
      <c r="E510" s="319"/>
      <c r="F510" s="319"/>
    </row>
    <row r="511" spans="1:6" ht="46" outlineLevel="1" x14ac:dyDescent="0.35">
      <c r="A511" s="279"/>
      <c r="B511" s="128" t="s">
        <v>454</v>
      </c>
      <c r="C511" s="282"/>
      <c r="D511" s="285"/>
      <c r="E511" s="319"/>
      <c r="F511" s="319"/>
    </row>
    <row r="512" spans="1:6" outlineLevel="1" x14ac:dyDescent="0.35">
      <c r="A512" s="279"/>
      <c r="B512" s="128"/>
      <c r="C512" s="282"/>
      <c r="D512" s="285"/>
      <c r="E512" s="319"/>
      <c r="F512" s="319"/>
    </row>
    <row r="513" spans="1:7" outlineLevel="1" x14ac:dyDescent="0.35">
      <c r="A513" s="279"/>
      <c r="B513" s="128" t="s">
        <v>777</v>
      </c>
      <c r="C513" s="282"/>
      <c r="D513" s="285"/>
      <c r="E513" s="319"/>
      <c r="F513" s="319"/>
      <c r="G513" s="13"/>
    </row>
    <row r="514" spans="1:7" outlineLevel="1" x14ac:dyDescent="0.35">
      <c r="A514" s="279"/>
      <c r="B514" s="128"/>
      <c r="C514" s="282"/>
      <c r="D514" s="285"/>
      <c r="E514" s="319"/>
      <c r="F514" s="319"/>
    </row>
    <row r="515" spans="1:7" ht="23" outlineLevel="1" x14ac:dyDescent="0.35">
      <c r="A515" s="279"/>
      <c r="B515" s="128" t="s">
        <v>261</v>
      </c>
      <c r="C515" s="282"/>
      <c r="D515" s="285"/>
      <c r="E515" s="319"/>
      <c r="F515" s="319"/>
    </row>
    <row r="516" spans="1:7" outlineLevel="1" x14ac:dyDescent="0.35">
      <c r="A516" s="279"/>
      <c r="B516" s="128"/>
      <c r="C516" s="282"/>
      <c r="D516" s="285"/>
      <c r="E516" s="319"/>
      <c r="F516" s="319"/>
    </row>
    <row r="517" spans="1:7" outlineLevel="1" x14ac:dyDescent="0.35">
      <c r="A517" s="279"/>
      <c r="B517" s="128" t="s">
        <v>455</v>
      </c>
      <c r="C517" s="282"/>
      <c r="D517" s="285"/>
      <c r="E517" s="319"/>
      <c r="F517" s="319"/>
    </row>
    <row r="518" spans="1:7" outlineLevel="1" x14ac:dyDescent="0.35">
      <c r="A518" s="280"/>
      <c r="B518" s="153"/>
      <c r="C518" s="283"/>
      <c r="D518" s="286"/>
      <c r="E518" s="321"/>
      <c r="F518" s="321"/>
    </row>
    <row r="519" spans="1:7" x14ac:dyDescent="0.35">
      <c r="A519" s="278" t="s">
        <v>229</v>
      </c>
      <c r="B519" s="123" t="s">
        <v>260</v>
      </c>
      <c r="C519" s="281" t="s">
        <v>468</v>
      </c>
      <c r="D519" s="284">
        <v>110</v>
      </c>
      <c r="E519" s="318">
        <f>'D1 kap 3 Mengdeprising etabl'!E95</f>
        <v>0</v>
      </c>
      <c r="F519" s="318">
        <f>D519*E519</f>
        <v>0</v>
      </c>
    </row>
    <row r="520" spans="1:7" ht="29" x14ac:dyDescent="0.35">
      <c r="A520" s="279"/>
      <c r="B520" s="124" t="s">
        <v>464</v>
      </c>
      <c r="C520" s="282"/>
      <c r="D520" s="285"/>
      <c r="E520" s="319"/>
      <c r="F520" s="319"/>
    </row>
    <row r="521" spans="1:7" outlineLevel="1" x14ac:dyDescent="0.35">
      <c r="A521" s="279"/>
      <c r="B521" s="125"/>
      <c r="C521" s="282"/>
      <c r="D521" s="285"/>
      <c r="E521" s="319"/>
      <c r="F521" s="319"/>
    </row>
    <row r="522" spans="1:7" ht="23" outlineLevel="1" x14ac:dyDescent="0.35">
      <c r="A522" s="279"/>
      <c r="B522" s="128" t="s">
        <v>456</v>
      </c>
      <c r="C522" s="282"/>
      <c r="D522" s="285"/>
      <c r="E522" s="319"/>
      <c r="F522" s="319"/>
    </row>
    <row r="523" spans="1:7" outlineLevel="1" x14ac:dyDescent="0.35">
      <c r="A523" s="279"/>
      <c r="B523" s="128"/>
      <c r="C523" s="282"/>
      <c r="D523" s="285"/>
      <c r="E523" s="319"/>
      <c r="F523" s="319"/>
    </row>
    <row r="524" spans="1:7" ht="15" customHeight="1" outlineLevel="1" x14ac:dyDescent="0.35">
      <c r="A524" s="279"/>
      <c r="B524" s="128" t="s">
        <v>531</v>
      </c>
      <c r="C524" s="282"/>
      <c r="D524" s="285"/>
      <c r="E524" s="319"/>
      <c r="F524" s="319"/>
    </row>
    <row r="525" spans="1:7" outlineLevel="1" x14ac:dyDescent="0.35">
      <c r="A525" s="279"/>
      <c r="B525" s="128"/>
      <c r="C525" s="282"/>
      <c r="D525" s="285"/>
      <c r="E525" s="319"/>
      <c r="F525" s="319"/>
    </row>
    <row r="526" spans="1:7" ht="23" outlineLevel="1" x14ac:dyDescent="0.35">
      <c r="A526" s="279"/>
      <c r="B526" s="128" t="s">
        <v>261</v>
      </c>
      <c r="C526" s="282"/>
      <c r="D526" s="285"/>
      <c r="E526" s="319"/>
      <c r="F526" s="319"/>
    </row>
    <row r="527" spans="1:7" outlineLevel="1" x14ac:dyDescent="0.35">
      <c r="A527" s="279"/>
      <c r="B527" s="128"/>
      <c r="C527" s="282"/>
      <c r="D527" s="285"/>
      <c r="E527" s="319"/>
      <c r="F527" s="319"/>
    </row>
    <row r="528" spans="1:7" outlineLevel="1" x14ac:dyDescent="0.35">
      <c r="A528" s="279"/>
      <c r="B528" s="128" t="s">
        <v>457</v>
      </c>
      <c r="C528" s="282"/>
      <c r="D528" s="285"/>
      <c r="E528" s="319"/>
      <c r="F528" s="319"/>
    </row>
    <row r="529" spans="1:6" outlineLevel="1" x14ac:dyDescent="0.35">
      <c r="A529" s="280"/>
      <c r="B529" s="153"/>
      <c r="C529" s="283"/>
      <c r="D529" s="286"/>
      <c r="E529" s="321"/>
      <c r="F529" s="321"/>
    </row>
    <row r="530" spans="1:6" x14ac:dyDescent="0.35">
      <c r="A530" s="327" t="s">
        <v>233</v>
      </c>
      <c r="B530" s="123">
        <v>3.65</v>
      </c>
      <c r="C530" s="328" t="s">
        <v>444</v>
      </c>
      <c r="D530" s="284">
        <v>1</v>
      </c>
      <c r="E530" s="346">
        <f>'D1 kap 3 Mengdeprising etabl'!E106</f>
        <v>0</v>
      </c>
      <c r="F530" s="318">
        <f>D530*E530</f>
        <v>0</v>
      </c>
    </row>
    <row r="531" spans="1:6" x14ac:dyDescent="0.35">
      <c r="A531" s="327"/>
      <c r="B531" s="124" t="s">
        <v>272</v>
      </c>
      <c r="C531" s="328"/>
      <c r="D531" s="285"/>
      <c r="E531" s="346"/>
      <c r="F531" s="319"/>
    </row>
    <row r="532" spans="1:6" outlineLevel="1" x14ac:dyDescent="0.35">
      <c r="A532" s="327"/>
      <c r="B532" s="125"/>
      <c r="C532" s="328"/>
      <c r="D532" s="285"/>
      <c r="E532" s="346"/>
      <c r="F532" s="319"/>
    </row>
    <row r="533" spans="1:6" ht="34.5" outlineLevel="1" x14ac:dyDescent="0.35">
      <c r="A533" s="327"/>
      <c r="B533" s="128" t="s">
        <v>467</v>
      </c>
      <c r="C533" s="328"/>
      <c r="D533" s="285"/>
      <c r="E533" s="346"/>
      <c r="F533" s="319"/>
    </row>
    <row r="534" spans="1:6" outlineLevel="1" x14ac:dyDescent="0.35">
      <c r="A534" s="327"/>
      <c r="B534" s="128"/>
      <c r="C534" s="328"/>
      <c r="D534" s="285"/>
      <c r="E534" s="346"/>
      <c r="F534" s="319"/>
    </row>
    <row r="535" spans="1:6" outlineLevel="1" x14ac:dyDescent="0.35">
      <c r="A535" s="327"/>
      <c r="B535" s="128" t="s">
        <v>273</v>
      </c>
      <c r="C535" s="328"/>
      <c r="D535" s="285"/>
      <c r="E535" s="346"/>
      <c r="F535" s="319"/>
    </row>
    <row r="536" spans="1:6" ht="16.399999999999999" customHeight="1" outlineLevel="1" x14ac:dyDescent="0.35">
      <c r="A536" s="327"/>
      <c r="B536" s="130"/>
      <c r="C536" s="328"/>
      <c r="D536" s="285"/>
      <c r="E536" s="346"/>
      <c r="F536" s="319"/>
    </row>
    <row r="537" spans="1:6" x14ac:dyDescent="0.35">
      <c r="A537" s="278" t="s">
        <v>237</v>
      </c>
      <c r="B537" s="123">
        <v>3.65</v>
      </c>
      <c r="C537" s="281" t="s">
        <v>444</v>
      </c>
      <c r="D537" s="284">
        <v>1</v>
      </c>
      <c r="E537" s="318">
        <f>'D1 kap 3 Mengdeprising etabl'!E106</f>
        <v>0</v>
      </c>
      <c r="F537" s="318">
        <f>D537*E537</f>
        <v>0</v>
      </c>
    </row>
    <row r="538" spans="1:6" x14ac:dyDescent="0.35">
      <c r="A538" s="279"/>
      <c r="B538" s="124" t="s">
        <v>466</v>
      </c>
      <c r="C538" s="282"/>
      <c r="D538" s="285"/>
      <c r="E538" s="319"/>
      <c r="F538" s="319"/>
    </row>
    <row r="539" spans="1:6" outlineLevel="1" x14ac:dyDescent="0.35">
      <c r="A539" s="279"/>
      <c r="B539" s="125"/>
      <c r="C539" s="282"/>
      <c r="D539" s="285"/>
      <c r="E539" s="319"/>
      <c r="F539" s="319"/>
    </row>
    <row r="540" spans="1:6" ht="34.5" outlineLevel="1" x14ac:dyDescent="0.35">
      <c r="A540" s="279"/>
      <c r="B540" s="128" t="s">
        <v>482</v>
      </c>
      <c r="C540" s="282"/>
      <c r="D540" s="285"/>
      <c r="E540" s="319"/>
      <c r="F540" s="319"/>
    </row>
    <row r="541" spans="1:6" outlineLevel="1" x14ac:dyDescent="0.35">
      <c r="A541" s="279"/>
      <c r="B541" s="128"/>
      <c r="C541" s="282"/>
      <c r="D541" s="285"/>
      <c r="E541" s="319"/>
      <c r="F541" s="319"/>
    </row>
    <row r="542" spans="1:6" outlineLevel="1" x14ac:dyDescent="0.35">
      <c r="A542" s="279"/>
      <c r="B542" s="128" t="s">
        <v>273</v>
      </c>
      <c r="C542" s="282"/>
      <c r="D542" s="285"/>
      <c r="E542" s="319"/>
      <c r="F542" s="319"/>
    </row>
    <row r="543" spans="1:6" outlineLevel="1" x14ac:dyDescent="0.35">
      <c r="A543" s="280"/>
      <c r="B543" s="167"/>
      <c r="C543" s="283"/>
      <c r="D543" s="286"/>
      <c r="E543" s="321"/>
      <c r="F543" s="321"/>
    </row>
    <row r="544" spans="1:6" x14ac:dyDescent="0.35">
      <c r="A544" s="278" t="s">
        <v>240</v>
      </c>
      <c r="B544" s="123">
        <v>3.65</v>
      </c>
      <c r="C544" s="281" t="s">
        <v>444</v>
      </c>
      <c r="D544" s="284">
        <v>2</v>
      </c>
      <c r="E544" s="318">
        <f>'D1 kap 3 Mengdeprising etabl'!E120</f>
        <v>0</v>
      </c>
      <c r="F544" s="318">
        <f>D544*E544</f>
        <v>0</v>
      </c>
    </row>
    <row r="545" spans="1:6" x14ac:dyDescent="0.35">
      <c r="A545" s="279"/>
      <c r="B545" s="168" t="s">
        <v>282</v>
      </c>
      <c r="C545" s="282"/>
      <c r="D545" s="285"/>
      <c r="E545" s="319"/>
      <c r="F545" s="319"/>
    </row>
    <row r="546" spans="1:6" outlineLevel="1" x14ac:dyDescent="0.35">
      <c r="A546" s="279"/>
      <c r="B546" s="125"/>
      <c r="C546" s="282"/>
      <c r="D546" s="285"/>
      <c r="E546" s="319"/>
      <c r="F546" s="319"/>
    </row>
    <row r="547" spans="1:6" ht="39" customHeight="1" outlineLevel="1" x14ac:dyDescent="0.35">
      <c r="A547" s="279"/>
      <c r="B547" s="128" t="s">
        <v>532</v>
      </c>
      <c r="C547" s="282"/>
      <c r="D547" s="285"/>
      <c r="E547" s="319"/>
      <c r="F547" s="319"/>
    </row>
    <row r="548" spans="1:6" outlineLevel="1" x14ac:dyDescent="0.35">
      <c r="A548" s="279"/>
      <c r="B548" s="128"/>
      <c r="C548" s="282"/>
      <c r="D548" s="285"/>
      <c r="E548" s="319"/>
      <c r="F548" s="319"/>
    </row>
    <row r="549" spans="1:6" ht="17.25" customHeight="1" outlineLevel="1" x14ac:dyDescent="0.35">
      <c r="A549" s="279"/>
      <c r="B549" s="128" t="s">
        <v>461</v>
      </c>
      <c r="C549" s="282"/>
      <c r="D549" s="285"/>
      <c r="E549" s="319"/>
      <c r="F549" s="319"/>
    </row>
    <row r="550" spans="1:6" outlineLevel="1" x14ac:dyDescent="0.35">
      <c r="A550" s="279"/>
      <c r="B550" s="128"/>
      <c r="C550" s="282"/>
      <c r="D550" s="285"/>
      <c r="E550" s="319"/>
      <c r="F550" s="319"/>
    </row>
    <row r="551" spans="1:6" outlineLevel="1" x14ac:dyDescent="0.35">
      <c r="A551" s="279"/>
      <c r="B551" s="128" t="s">
        <v>236</v>
      </c>
      <c r="C551" s="282"/>
      <c r="D551" s="285"/>
      <c r="E551" s="319"/>
      <c r="F551" s="319"/>
    </row>
    <row r="552" spans="1:6" outlineLevel="1" x14ac:dyDescent="0.35">
      <c r="A552" s="280"/>
      <c r="B552" s="167"/>
      <c r="C552" s="283"/>
      <c r="D552" s="286"/>
      <c r="E552" s="321"/>
      <c r="F552" s="321"/>
    </row>
    <row r="553" spans="1:6" x14ac:dyDescent="0.35">
      <c r="A553" s="278" t="s">
        <v>245</v>
      </c>
      <c r="B553" s="123" t="s">
        <v>199</v>
      </c>
      <c r="C553" s="281" t="s">
        <v>26</v>
      </c>
      <c r="D553" s="284">
        <v>1</v>
      </c>
      <c r="E553" s="312">
        <v>0</v>
      </c>
      <c r="F553" s="297">
        <f>D553*E553</f>
        <v>0</v>
      </c>
    </row>
    <row r="554" spans="1:6" x14ac:dyDescent="0.35">
      <c r="A554" s="279"/>
      <c r="B554" s="124" t="s">
        <v>533</v>
      </c>
      <c r="C554" s="282"/>
      <c r="D554" s="285"/>
      <c r="E554" s="313"/>
      <c r="F554" s="298"/>
    </row>
    <row r="555" spans="1:6" outlineLevel="1" x14ac:dyDescent="0.35">
      <c r="A555" s="279"/>
      <c r="B555" s="125"/>
      <c r="C555" s="282"/>
      <c r="D555" s="285"/>
      <c r="E555" s="313"/>
      <c r="F555" s="298"/>
    </row>
    <row r="556" spans="1:6" outlineLevel="1" x14ac:dyDescent="0.35">
      <c r="A556" s="279"/>
      <c r="B556" s="129" t="s">
        <v>200</v>
      </c>
      <c r="C556" s="282"/>
      <c r="D556" s="285"/>
      <c r="E556" s="313"/>
      <c r="F556" s="298"/>
    </row>
    <row r="557" spans="1:6" outlineLevel="1" x14ac:dyDescent="0.35">
      <c r="A557" s="279"/>
      <c r="B557" s="129"/>
      <c r="C557" s="282"/>
      <c r="D557" s="285"/>
      <c r="E557" s="313"/>
      <c r="F557" s="298"/>
    </row>
    <row r="558" spans="1:6" outlineLevel="1" x14ac:dyDescent="0.35">
      <c r="A558" s="279"/>
      <c r="B558" s="129" t="s">
        <v>534</v>
      </c>
      <c r="C558" s="282"/>
      <c r="D558" s="285"/>
      <c r="E558" s="313"/>
      <c r="F558" s="298"/>
    </row>
    <row r="559" spans="1:6" outlineLevel="1" x14ac:dyDescent="0.35">
      <c r="A559" s="279"/>
      <c r="B559" s="128"/>
      <c r="C559" s="282"/>
      <c r="D559" s="285"/>
      <c r="E559" s="313"/>
      <c r="F559" s="298"/>
    </row>
    <row r="560" spans="1:6" outlineLevel="1" x14ac:dyDescent="0.35">
      <c r="A560" s="279"/>
      <c r="B560" s="128" t="s">
        <v>201</v>
      </c>
      <c r="C560" s="282"/>
      <c r="D560" s="285"/>
      <c r="E560" s="313"/>
      <c r="F560" s="298"/>
    </row>
    <row r="561" spans="1:6" outlineLevel="1" x14ac:dyDescent="0.35">
      <c r="A561" s="279"/>
      <c r="B561" s="128" t="s">
        <v>202</v>
      </c>
      <c r="C561" s="282"/>
      <c r="D561" s="285"/>
      <c r="E561" s="313"/>
      <c r="F561" s="298"/>
    </row>
    <row r="562" spans="1:6" outlineLevel="1" x14ac:dyDescent="0.35">
      <c r="A562" s="279"/>
      <c r="B562" s="128" t="s">
        <v>203</v>
      </c>
      <c r="C562" s="282"/>
      <c r="D562" s="285"/>
      <c r="E562" s="313"/>
      <c r="F562" s="298"/>
    </row>
    <row r="563" spans="1:6" outlineLevel="1" x14ac:dyDescent="0.35">
      <c r="A563" s="279"/>
      <c r="B563" s="128" t="s">
        <v>204</v>
      </c>
      <c r="C563" s="282"/>
      <c r="D563" s="285"/>
      <c r="E563" s="313"/>
      <c r="F563" s="298"/>
    </row>
    <row r="564" spans="1:6" outlineLevel="1" x14ac:dyDescent="0.35">
      <c r="A564" s="279"/>
      <c r="B564" s="128" t="s">
        <v>205</v>
      </c>
      <c r="C564" s="282"/>
      <c r="D564" s="285"/>
      <c r="E564" s="313"/>
      <c r="F564" s="298"/>
    </row>
    <row r="565" spans="1:6" outlineLevel="1" x14ac:dyDescent="0.35">
      <c r="A565" s="279"/>
      <c r="B565" s="128" t="s">
        <v>23</v>
      </c>
      <c r="C565" s="282"/>
      <c r="D565" s="285"/>
      <c r="E565" s="313"/>
      <c r="F565" s="298"/>
    </row>
    <row r="566" spans="1:6" outlineLevel="1" x14ac:dyDescent="0.35">
      <c r="A566" s="279"/>
      <c r="B566" s="128" t="s">
        <v>206</v>
      </c>
      <c r="C566" s="282"/>
      <c r="D566" s="285"/>
      <c r="E566" s="313"/>
      <c r="F566" s="298"/>
    </row>
    <row r="567" spans="1:6" outlineLevel="1" x14ac:dyDescent="0.35">
      <c r="A567" s="279"/>
      <c r="B567" s="128" t="s">
        <v>207</v>
      </c>
      <c r="C567" s="282"/>
      <c r="D567" s="285"/>
      <c r="E567" s="313"/>
      <c r="F567" s="298"/>
    </row>
    <row r="568" spans="1:6" outlineLevel="1" x14ac:dyDescent="0.35">
      <c r="A568" s="279"/>
      <c r="B568" s="128"/>
      <c r="C568" s="282"/>
      <c r="D568" s="285"/>
      <c r="E568" s="313"/>
      <c r="F568" s="298"/>
    </row>
    <row r="569" spans="1:6" ht="23" outlineLevel="1" x14ac:dyDescent="0.35">
      <c r="A569" s="279"/>
      <c r="B569" s="128" t="s">
        <v>208</v>
      </c>
      <c r="C569" s="282"/>
      <c r="D569" s="285"/>
      <c r="E569" s="313"/>
      <c r="F569" s="298"/>
    </row>
    <row r="570" spans="1:6" outlineLevel="1" x14ac:dyDescent="0.35">
      <c r="A570" s="279"/>
      <c r="B570" s="151"/>
      <c r="C570" s="282"/>
      <c r="D570" s="285"/>
      <c r="E570" s="313"/>
      <c r="F570" s="298"/>
    </row>
    <row r="571" spans="1:6" outlineLevel="1" x14ac:dyDescent="0.35">
      <c r="A571" s="279"/>
      <c r="B571" s="151" t="s">
        <v>535</v>
      </c>
      <c r="C571" s="282"/>
      <c r="D571" s="285"/>
      <c r="E571" s="313"/>
      <c r="F571" s="298"/>
    </row>
    <row r="572" spans="1:6" outlineLevel="1" x14ac:dyDescent="0.35">
      <c r="A572" s="280"/>
      <c r="B572" s="152"/>
      <c r="C572" s="283"/>
      <c r="D572" s="286"/>
      <c r="E572" s="314"/>
      <c r="F572" s="299"/>
    </row>
    <row r="573" spans="1:6" x14ac:dyDescent="0.35">
      <c r="A573" s="278" t="s">
        <v>252</v>
      </c>
      <c r="B573" s="123" t="s">
        <v>199</v>
      </c>
      <c r="C573" s="281" t="s">
        <v>26</v>
      </c>
      <c r="D573" s="284">
        <v>1</v>
      </c>
      <c r="E573" s="312">
        <v>0</v>
      </c>
      <c r="F573" s="297">
        <f>D573*E573</f>
        <v>0</v>
      </c>
    </row>
    <row r="574" spans="1:6" x14ac:dyDescent="0.35">
      <c r="A574" s="279"/>
      <c r="B574" s="124" t="s">
        <v>803</v>
      </c>
      <c r="C574" s="282"/>
      <c r="D574" s="285"/>
      <c r="E574" s="313"/>
      <c r="F574" s="298"/>
    </row>
    <row r="575" spans="1:6" outlineLevel="1" x14ac:dyDescent="0.35">
      <c r="A575" s="279"/>
      <c r="B575" s="125"/>
      <c r="C575" s="282"/>
      <c r="D575" s="285"/>
      <c r="E575" s="313"/>
      <c r="F575" s="298"/>
    </row>
    <row r="576" spans="1:6" ht="23.5" outlineLevel="1" x14ac:dyDescent="0.35">
      <c r="A576" s="279"/>
      <c r="B576" s="137" t="s">
        <v>469</v>
      </c>
      <c r="C576" s="282"/>
      <c r="D576" s="285"/>
      <c r="E576" s="313"/>
      <c r="F576" s="298"/>
    </row>
    <row r="577" spans="1:6" outlineLevel="1" x14ac:dyDescent="0.35">
      <c r="A577" s="279"/>
      <c r="B577" s="151"/>
      <c r="C577" s="282"/>
      <c r="D577" s="285"/>
      <c r="E577" s="313"/>
      <c r="F577" s="298"/>
    </row>
    <row r="578" spans="1:6" outlineLevel="1" x14ac:dyDescent="0.35">
      <c r="A578" s="279"/>
      <c r="B578" s="151" t="s">
        <v>183</v>
      </c>
      <c r="C578" s="282"/>
      <c r="D578" s="285"/>
      <c r="E578" s="313"/>
      <c r="F578" s="298"/>
    </row>
    <row r="579" spans="1:6" outlineLevel="1" x14ac:dyDescent="0.35">
      <c r="A579" s="280"/>
      <c r="B579" s="130"/>
      <c r="C579" s="283"/>
      <c r="D579" s="286"/>
      <c r="E579" s="314"/>
      <c r="F579" s="299"/>
    </row>
    <row r="580" spans="1:6" x14ac:dyDescent="0.35">
      <c r="A580" s="278" t="s">
        <v>253</v>
      </c>
      <c r="B580" s="123" t="s">
        <v>211</v>
      </c>
      <c r="C580" s="281" t="s">
        <v>26</v>
      </c>
      <c r="D580" s="284">
        <v>1</v>
      </c>
      <c r="E580" s="312">
        <v>0</v>
      </c>
      <c r="F580" s="297">
        <f>D580*E580</f>
        <v>0</v>
      </c>
    </row>
    <row r="581" spans="1:6" x14ac:dyDescent="0.35">
      <c r="A581" s="279"/>
      <c r="B581" s="124" t="s">
        <v>13</v>
      </c>
      <c r="C581" s="282"/>
      <c r="D581" s="285"/>
      <c r="E581" s="313"/>
      <c r="F581" s="298"/>
    </row>
    <row r="582" spans="1:6" outlineLevel="1" x14ac:dyDescent="0.35">
      <c r="A582" s="279"/>
      <c r="B582" s="125"/>
      <c r="C582" s="282"/>
      <c r="D582" s="285"/>
      <c r="E582" s="313"/>
      <c r="F582" s="298"/>
    </row>
    <row r="583" spans="1:6" outlineLevel="1" x14ac:dyDescent="0.35">
      <c r="A583" s="279"/>
      <c r="B583" s="129" t="s">
        <v>536</v>
      </c>
      <c r="C583" s="282"/>
      <c r="D583" s="285"/>
      <c r="E583" s="313"/>
      <c r="F583" s="298"/>
    </row>
    <row r="584" spans="1:6" outlineLevel="1" x14ac:dyDescent="0.35">
      <c r="A584" s="279"/>
      <c r="B584" s="128"/>
      <c r="C584" s="282"/>
      <c r="D584" s="285"/>
      <c r="E584" s="313"/>
      <c r="F584" s="298"/>
    </row>
    <row r="585" spans="1:6" ht="34.5" outlineLevel="1" x14ac:dyDescent="0.35">
      <c r="A585" s="279"/>
      <c r="B585" s="128" t="s">
        <v>212</v>
      </c>
      <c r="C585" s="282"/>
      <c r="D585" s="285"/>
      <c r="E585" s="313"/>
      <c r="F585" s="298"/>
    </row>
    <row r="586" spans="1:6" outlineLevel="1" x14ac:dyDescent="0.35">
      <c r="A586" s="279"/>
      <c r="B586" s="128"/>
      <c r="C586" s="282"/>
      <c r="D586" s="285"/>
      <c r="E586" s="313"/>
      <c r="F586" s="298"/>
    </row>
    <row r="587" spans="1:6" ht="23" outlineLevel="1" x14ac:dyDescent="0.35">
      <c r="A587" s="279"/>
      <c r="B587" s="128" t="s">
        <v>213</v>
      </c>
      <c r="C587" s="282"/>
      <c r="D587" s="285"/>
      <c r="E587" s="313"/>
      <c r="F587" s="298"/>
    </row>
    <row r="588" spans="1:6" outlineLevel="1" x14ac:dyDescent="0.35">
      <c r="A588" s="279"/>
      <c r="B588" s="128"/>
      <c r="C588" s="282"/>
      <c r="D588" s="285"/>
      <c r="E588" s="313"/>
      <c r="F588" s="298"/>
    </row>
    <row r="589" spans="1:6" outlineLevel="1" x14ac:dyDescent="0.35">
      <c r="A589" s="279"/>
      <c r="B589" s="128" t="s">
        <v>214</v>
      </c>
      <c r="C589" s="282"/>
      <c r="D589" s="285"/>
      <c r="E589" s="313"/>
      <c r="F589" s="298"/>
    </row>
    <row r="590" spans="1:6" outlineLevel="1" x14ac:dyDescent="0.35">
      <c r="A590" s="279"/>
      <c r="B590" s="128"/>
      <c r="C590" s="282"/>
      <c r="D590" s="285"/>
      <c r="E590" s="313"/>
      <c r="F590" s="298"/>
    </row>
    <row r="591" spans="1:6" ht="23" outlineLevel="1" x14ac:dyDescent="0.35">
      <c r="A591" s="279"/>
      <c r="B591" s="128" t="s">
        <v>215</v>
      </c>
      <c r="C591" s="282"/>
      <c r="D591" s="285"/>
      <c r="E591" s="313"/>
      <c r="F591" s="298"/>
    </row>
    <row r="592" spans="1:6" outlineLevel="1" x14ac:dyDescent="0.35">
      <c r="A592" s="279"/>
      <c r="B592" s="151"/>
      <c r="C592" s="282"/>
      <c r="D592" s="285"/>
      <c r="E592" s="313"/>
      <c r="F592" s="298"/>
    </row>
    <row r="593" spans="1:6" outlineLevel="1" x14ac:dyDescent="0.35">
      <c r="A593" s="279"/>
      <c r="B593" s="151" t="s">
        <v>134</v>
      </c>
      <c r="C593" s="282"/>
      <c r="D593" s="285"/>
      <c r="E593" s="313"/>
      <c r="F593" s="298"/>
    </row>
    <row r="594" spans="1:6" outlineLevel="1" x14ac:dyDescent="0.35">
      <c r="A594" s="280"/>
      <c r="B594" s="152"/>
      <c r="C594" s="283"/>
      <c r="D594" s="286"/>
      <c r="E594" s="314"/>
      <c r="F594" s="299"/>
    </row>
    <row r="595" spans="1:6" x14ac:dyDescent="0.35">
      <c r="A595" s="278" t="s">
        <v>254</v>
      </c>
      <c r="B595" s="123" t="s">
        <v>217</v>
      </c>
      <c r="C595" s="281" t="s">
        <v>26</v>
      </c>
      <c r="D595" s="284">
        <v>1</v>
      </c>
      <c r="E595" s="312">
        <v>0</v>
      </c>
      <c r="F595" s="297">
        <f>D595*E595</f>
        <v>0</v>
      </c>
    </row>
    <row r="596" spans="1:6" x14ac:dyDescent="0.35">
      <c r="A596" s="279"/>
      <c r="B596" s="124" t="s">
        <v>218</v>
      </c>
      <c r="C596" s="282"/>
      <c r="D596" s="285"/>
      <c r="E596" s="313"/>
      <c r="F596" s="298"/>
    </row>
    <row r="597" spans="1:6" outlineLevel="1" x14ac:dyDescent="0.35">
      <c r="A597" s="279"/>
      <c r="B597" s="125"/>
      <c r="C597" s="282"/>
      <c r="D597" s="285"/>
      <c r="E597" s="313"/>
      <c r="F597" s="298"/>
    </row>
    <row r="598" spans="1:6" outlineLevel="1" x14ac:dyDescent="0.35">
      <c r="A598" s="279"/>
      <c r="B598" s="129" t="s">
        <v>219</v>
      </c>
      <c r="C598" s="282"/>
      <c r="D598" s="285"/>
      <c r="E598" s="313"/>
      <c r="F598" s="298"/>
    </row>
    <row r="599" spans="1:6" outlineLevel="1" x14ac:dyDescent="0.35">
      <c r="A599" s="279"/>
      <c r="B599" s="125"/>
      <c r="C599" s="282"/>
      <c r="D599" s="285"/>
      <c r="E599" s="313"/>
      <c r="F599" s="298"/>
    </row>
    <row r="600" spans="1:6" ht="34.5" outlineLevel="1" x14ac:dyDescent="0.35">
      <c r="A600" s="279"/>
      <c r="B600" s="128" t="s">
        <v>266</v>
      </c>
      <c r="C600" s="282"/>
      <c r="D600" s="285"/>
      <c r="E600" s="313"/>
      <c r="F600" s="298"/>
    </row>
    <row r="601" spans="1:6" outlineLevel="1" x14ac:dyDescent="0.35">
      <c r="A601" s="279"/>
      <c r="B601" s="128" t="s">
        <v>220</v>
      </c>
      <c r="C601" s="282"/>
      <c r="D601" s="285"/>
      <c r="E601" s="313"/>
      <c r="F601" s="298"/>
    </row>
    <row r="602" spans="1:6" outlineLevel="1" x14ac:dyDescent="0.35">
      <c r="A602" s="279"/>
      <c r="B602" s="128"/>
      <c r="C602" s="282"/>
      <c r="D602" s="285"/>
      <c r="E602" s="313"/>
      <c r="F602" s="298"/>
    </row>
    <row r="603" spans="1:6" outlineLevel="1" x14ac:dyDescent="0.35">
      <c r="A603" s="279"/>
      <c r="B603" s="128" t="s">
        <v>221</v>
      </c>
      <c r="C603" s="282"/>
      <c r="D603" s="285"/>
      <c r="E603" s="313"/>
      <c r="F603" s="298"/>
    </row>
    <row r="604" spans="1:6" outlineLevel="1" x14ac:dyDescent="0.35">
      <c r="A604" s="279"/>
      <c r="B604" s="128" t="s">
        <v>439</v>
      </c>
      <c r="C604" s="282"/>
      <c r="D604" s="285"/>
      <c r="E604" s="313"/>
      <c r="F604" s="298"/>
    </row>
    <row r="605" spans="1:6" ht="23" outlineLevel="1" x14ac:dyDescent="0.35">
      <c r="A605" s="279"/>
      <c r="B605" s="128" t="s">
        <v>222</v>
      </c>
      <c r="C605" s="282"/>
      <c r="D605" s="285"/>
      <c r="E605" s="313"/>
      <c r="F605" s="298"/>
    </row>
    <row r="606" spans="1:6" outlineLevel="1" x14ac:dyDescent="0.35">
      <c r="A606" s="279"/>
      <c r="B606" s="128"/>
      <c r="C606" s="282"/>
      <c r="D606" s="285"/>
      <c r="E606" s="313"/>
      <c r="F606" s="298"/>
    </row>
    <row r="607" spans="1:6" outlineLevel="1" x14ac:dyDescent="0.35">
      <c r="A607" s="279"/>
      <c r="B607" s="134" t="s">
        <v>223</v>
      </c>
      <c r="C607" s="282"/>
      <c r="D607" s="285"/>
      <c r="E607" s="313"/>
      <c r="F607" s="298"/>
    </row>
    <row r="608" spans="1:6" outlineLevel="1" x14ac:dyDescent="0.35">
      <c r="A608" s="279"/>
      <c r="B608" s="128"/>
      <c r="C608" s="282"/>
      <c r="D608" s="285"/>
      <c r="E608" s="313"/>
      <c r="F608" s="298"/>
    </row>
    <row r="609" spans="1:6" outlineLevel="1" x14ac:dyDescent="0.35">
      <c r="A609" s="279"/>
      <c r="B609" s="151" t="s">
        <v>134</v>
      </c>
      <c r="C609" s="282"/>
      <c r="D609" s="285"/>
      <c r="E609" s="313"/>
      <c r="F609" s="298"/>
    </row>
    <row r="610" spans="1:6" outlineLevel="1" x14ac:dyDescent="0.35">
      <c r="A610" s="280"/>
      <c r="B610" s="130"/>
      <c r="C610" s="283"/>
      <c r="D610" s="286"/>
      <c r="E610" s="314"/>
      <c r="F610" s="299"/>
    </row>
    <row r="611" spans="1:6" x14ac:dyDescent="0.35">
      <c r="A611" s="278" t="s">
        <v>257</v>
      </c>
      <c r="B611" s="123" t="s">
        <v>225</v>
      </c>
      <c r="C611" s="281" t="s">
        <v>26</v>
      </c>
      <c r="D611" s="284">
        <v>1</v>
      </c>
      <c r="E611" s="312">
        <v>0</v>
      </c>
      <c r="F611" s="297">
        <f>D611*E611</f>
        <v>0</v>
      </c>
    </row>
    <row r="612" spans="1:6" x14ac:dyDescent="0.35">
      <c r="A612" s="279"/>
      <c r="B612" s="124" t="s">
        <v>226</v>
      </c>
      <c r="C612" s="282"/>
      <c r="D612" s="285"/>
      <c r="E612" s="313"/>
      <c r="F612" s="298"/>
    </row>
    <row r="613" spans="1:6" outlineLevel="1" x14ac:dyDescent="0.35">
      <c r="A613" s="279"/>
      <c r="B613" s="125"/>
      <c r="C613" s="282"/>
      <c r="D613" s="285"/>
      <c r="E613" s="313"/>
      <c r="F613" s="298"/>
    </row>
    <row r="614" spans="1:6" ht="23" outlineLevel="1" x14ac:dyDescent="0.35">
      <c r="A614" s="279"/>
      <c r="B614" s="134" t="s">
        <v>227</v>
      </c>
      <c r="C614" s="282"/>
      <c r="D614" s="285"/>
      <c r="E614" s="313"/>
      <c r="F614" s="298"/>
    </row>
    <row r="615" spans="1:6" outlineLevel="1" x14ac:dyDescent="0.35">
      <c r="A615" s="279"/>
      <c r="B615" s="134"/>
      <c r="C615" s="282"/>
      <c r="D615" s="285"/>
      <c r="E615" s="313"/>
      <c r="F615" s="298"/>
    </row>
    <row r="616" spans="1:6" ht="57.5" outlineLevel="1" x14ac:dyDescent="0.35">
      <c r="A616" s="279"/>
      <c r="B616" s="128" t="s">
        <v>848</v>
      </c>
      <c r="C616" s="282"/>
      <c r="D616" s="285"/>
      <c r="E616" s="313"/>
      <c r="F616" s="298"/>
    </row>
    <row r="617" spans="1:6" outlineLevel="1" x14ac:dyDescent="0.35">
      <c r="A617" s="279"/>
      <c r="B617" s="128"/>
      <c r="C617" s="282"/>
      <c r="D617" s="285"/>
      <c r="E617" s="313"/>
      <c r="F617" s="298"/>
    </row>
    <row r="618" spans="1:6" outlineLevel="1" x14ac:dyDescent="0.35">
      <c r="A618" s="279"/>
      <c r="B618" s="128" t="s">
        <v>228</v>
      </c>
      <c r="C618" s="282"/>
      <c r="D618" s="285"/>
      <c r="E618" s="313"/>
      <c r="F618" s="298"/>
    </row>
    <row r="619" spans="1:6" outlineLevel="1" x14ac:dyDescent="0.35">
      <c r="A619" s="279"/>
      <c r="B619" s="128"/>
      <c r="C619" s="282"/>
      <c r="D619" s="285"/>
      <c r="E619" s="313"/>
      <c r="F619" s="298"/>
    </row>
    <row r="620" spans="1:6" outlineLevel="1" x14ac:dyDescent="0.35">
      <c r="A620" s="279"/>
      <c r="B620" s="151" t="s">
        <v>74</v>
      </c>
      <c r="C620" s="282"/>
      <c r="D620" s="285"/>
      <c r="E620" s="313"/>
      <c r="F620" s="298"/>
    </row>
    <row r="621" spans="1:6" outlineLevel="1" x14ac:dyDescent="0.35">
      <c r="A621" s="280"/>
      <c r="B621" s="130"/>
      <c r="C621" s="283"/>
      <c r="D621" s="286"/>
      <c r="E621" s="314"/>
      <c r="F621" s="299"/>
    </row>
    <row r="622" spans="1:6" x14ac:dyDescent="0.35">
      <c r="A622" s="278" t="s">
        <v>459</v>
      </c>
      <c r="B622" s="123" t="s">
        <v>230</v>
      </c>
      <c r="C622" s="281" t="s">
        <v>26</v>
      </c>
      <c r="D622" s="284">
        <v>1</v>
      </c>
      <c r="E622" s="312"/>
      <c r="F622" s="297">
        <f>D622*E622</f>
        <v>0</v>
      </c>
    </row>
    <row r="623" spans="1:6" x14ac:dyDescent="0.35">
      <c r="A623" s="279"/>
      <c r="B623" s="124" t="s">
        <v>231</v>
      </c>
      <c r="C623" s="282"/>
      <c r="D623" s="285"/>
      <c r="E623" s="313"/>
      <c r="F623" s="298"/>
    </row>
    <row r="624" spans="1:6" outlineLevel="1" x14ac:dyDescent="0.35">
      <c r="A624" s="279"/>
      <c r="B624" s="124"/>
      <c r="C624" s="282"/>
      <c r="D624" s="285"/>
      <c r="E624" s="313"/>
      <c r="F624" s="298"/>
    </row>
    <row r="625" spans="1:6" outlineLevel="1" x14ac:dyDescent="0.35">
      <c r="A625" s="279"/>
      <c r="B625" s="128" t="s">
        <v>440</v>
      </c>
      <c r="C625" s="282"/>
      <c r="D625" s="285"/>
      <c r="E625" s="313"/>
      <c r="F625" s="298"/>
    </row>
    <row r="626" spans="1:6" outlineLevel="1" x14ac:dyDescent="0.35">
      <c r="A626" s="279"/>
      <c r="B626" s="128"/>
      <c r="C626" s="282"/>
      <c r="D626" s="285"/>
      <c r="E626" s="313"/>
      <c r="F626" s="298"/>
    </row>
    <row r="627" spans="1:6" outlineLevel="1" x14ac:dyDescent="0.35">
      <c r="A627" s="279"/>
      <c r="B627" s="134" t="s">
        <v>232</v>
      </c>
      <c r="C627" s="282"/>
      <c r="D627" s="285"/>
      <c r="E627" s="313"/>
      <c r="F627" s="298"/>
    </row>
    <row r="628" spans="1:6" outlineLevel="1" x14ac:dyDescent="0.35">
      <c r="A628" s="279"/>
      <c r="B628" s="128"/>
      <c r="C628" s="282"/>
      <c r="D628" s="285"/>
      <c r="E628" s="313"/>
      <c r="F628" s="298"/>
    </row>
    <row r="629" spans="1:6" outlineLevel="1" x14ac:dyDescent="0.35">
      <c r="A629" s="279"/>
      <c r="B629" s="128" t="s">
        <v>228</v>
      </c>
      <c r="C629" s="282"/>
      <c r="D629" s="285"/>
      <c r="E629" s="313"/>
      <c r="F629" s="298"/>
    </row>
    <row r="630" spans="1:6" outlineLevel="1" x14ac:dyDescent="0.35">
      <c r="A630" s="279"/>
      <c r="B630" s="128"/>
      <c r="C630" s="282"/>
      <c r="D630" s="285"/>
      <c r="E630" s="313"/>
      <c r="F630" s="298"/>
    </row>
    <row r="631" spans="1:6" outlineLevel="1" x14ac:dyDescent="0.35">
      <c r="A631" s="279"/>
      <c r="B631" s="151" t="s">
        <v>74</v>
      </c>
      <c r="C631" s="282"/>
      <c r="D631" s="285"/>
      <c r="E631" s="313"/>
      <c r="F631" s="298"/>
    </row>
    <row r="632" spans="1:6" outlineLevel="1" x14ac:dyDescent="0.35">
      <c r="A632" s="280"/>
      <c r="B632"/>
      <c r="C632" s="283"/>
      <c r="D632" s="286"/>
      <c r="E632" s="314"/>
      <c r="F632" s="299"/>
    </row>
    <row r="633" spans="1:6" x14ac:dyDescent="0.35">
      <c r="A633" s="278" t="s">
        <v>460</v>
      </c>
      <c r="B633" s="123">
        <v>3.65</v>
      </c>
      <c r="C633" s="281" t="s">
        <v>234</v>
      </c>
      <c r="D633" s="284">
        <v>1</v>
      </c>
      <c r="E633" s="297">
        <f>'D1 kap 3 Mengdeprising etabl'!E188</f>
        <v>0</v>
      </c>
      <c r="F633" s="297">
        <f>D633*E633</f>
        <v>0</v>
      </c>
    </row>
    <row r="634" spans="1:6" x14ac:dyDescent="0.35">
      <c r="A634" s="279"/>
      <c r="B634" s="124" t="s">
        <v>442</v>
      </c>
      <c r="C634" s="282"/>
      <c r="D634" s="285"/>
      <c r="E634" s="298"/>
      <c r="F634" s="298"/>
    </row>
    <row r="635" spans="1:6" outlineLevel="1" x14ac:dyDescent="0.35">
      <c r="A635" s="279"/>
      <c r="B635" s="128"/>
      <c r="C635" s="282"/>
      <c r="D635" s="285"/>
      <c r="E635" s="298"/>
      <c r="F635" s="298"/>
    </row>
    <row r="636" spans="1:6" ht="23" outlineLevel="1" x14ac:dyDescent="0.35">
      <c r="A636" s="279"/>
      <c r="B636" s="128" t="s">
        <v>235</v>
      </c>
      <c r="C636" s="282"/>
      <c r="D636" s="285"/>
      <c r="E636" s="298"/>
      <c r="F636" s="298"/>
    </row>
    <row r="637" spans="1:6" outlineLevel="1" x14ac:dyDescent="0.35">
      <c r="A637" s="279"/>
      <c r="B637" s="128"/>
      <c r="C637" s="282"/>
      <c r="D637" s="285"/>
      <c r="E637" s="298"/>
      <c r="F637" s="298"/>
    </row>
    <row r="638" spans="1:6" ht="23" outlineLevel="1" x14ac:dyDescent="0.35">
      <c r="A638" s="279"/>
      <c r="B638" s="134" t="s">
        <v>441</v>
      </c>
      <c r="C638" s="282"/>
      <c r="D638" s="285"/>
      <c r="E638" s="298"/>
      <c r="F638" s="298"/>
    </row>
    <row r="639" spans="1:6" outlineLevel="1" x14ac:dyDescent="0.35">
      <c r="A639" s="279"/>
      <c r="B639" s="128"/>
      <c r="C639" s="282"/>
      <c r="D639" s="285"/>
      <c r="E639" s="298"/>
      <c r="F639" s="298"/>
    </row>
    <row r="640" spans="1:6" outlineLevel="1" x14ac:dyDescent="0.35">
      <c r="A640" s="279"/>
      <c r="B640" s="128" t="s">
        <v>236</v>
      </c>
      <c r="C640" s="282"/>
      <c r="D640" s="285"/>
      <c r="E640" s="298"/>
      <c r="F640" s="298"/>
    </row>
    <row r="641" spans="1:6" outlineLevel="1" x14ac:dyDescent="0.35">
      <c r="A641" s="280"/>
      <c r="B641" s="153"/>
      <c r="C641" s="283"/>
      <c r="D641" s="286"/>
      <c r="E641" s="299"/>
      <c r="F641" s="299"/>
    </row>
    <row r="642" spans="1:6" x14ac:dyDescent="0.35">
      <c r="A642" s="278" t="s">
        <v>465</v>
      </c>
      <c r="B642" s="123">
        <v>3.65</v>
      </c>
      <c r="C642" s="281" t="s">
        <v>234</v>
      </c>
      <c r="D642" s="284">
        <v>1</v>
      </c>
      <c r="E642" s="297">
        <f>'D1 kap 3 Mengdeprising etabl'!E202</f>
        <v>0</v>
      </c>
      <c r="F642" s="297">
        <f>D642*E642</f>
        <v>0</v>
      </c>
    </row>
    <row r="643" spans="1:6" x14ac:dyDescent="0.35">
      <c r="A643" s="279"/>
      <c r="B643" s="124" t="s">
        <v>520</v>
      </c>
      <c r="C643" s="282"/>
      <c r="D643" s="285"/>
      <c r="E643" s="298"/>
      <c r="F643" s="298"/>
    </row>
    <row r="644" spans="1:6" outlineLevel="1" x14ac:dyDescent="0.35">
      <c r="A644" s="279"/>
      <c r="B644" s="128"/>
      <c r="C644" s="282"/>
      <c r="D644" s="285"/>
      <c r="E644" s="298"/>
      <c r="F644" s="298"/>
    </row>
    <row r="645" spans="1:6" outlineLevel="1" x14ac:dyDescent="0.35">
      <c r="A645" s="279"/>
      <c r="B645" s="128" t="s">
        <v>239</v>
      </c>
      <c r="C645" s="282"/>
      <c r="D645" s="285"/>
      <c r="E645" s="298"/>
      <c r="F645" s="298"/>
    </row>
    <row r="646" spans="1:6" outlineLevel="1" x14ac:dyDescent="0.35">
      <c r="A646" s="279"/>
      <c r="B646" s="128"/>
      <c r="C646" s="282"/>
      <c r="D646" s="285"/>
      <c r="E646" s="298"/>
      <c r="F646" s="298"/>
    </row>
    <row r="647" spans="1:6" ht="23" outlineLevel="1" x14ac:dyDescent="0.35">
      <c r="A647" s="279"/>
      <c r="B647" s="134" t="s">
        <v>519</v>
      </c>
      <c r="C647" s="282"/>
      <c r="D647" s="285"/>
      <c r="E647" s="298"/>
      <c r="F647" s="298"/>
    </row>
    <row r="648" spans="1:6" outlineLevel="1" x14ac:dyDescent="0.35">
      <c r="A648" s="279"/>
      <c r="B648" s="128"/>
      <c r="C648" s="282"/>
      <c r="D648" s="285"/>
      <c r="E648" s="298"/>
      <c r="F648" s="298"/>
    </row>
    <row r="649" spans="1:6" outlineLevel="1" x14ac:dyDescent="0.35">
      <c r="A649" s="279"/>
      <c r="B649" s="128" t="s">
        <v>236</v>
      </c>
      <c r="C649" s="282"/>
      <c r="D649" s="285"/>
      <c r="E649" s="298"/>
      <c r="F649" s="298"/>
    </row>
    <row r="650" spans="1:6" outlineLevel="1" x14ac:dyDescent="0.35">
      <c r="A650" s="280"/>
      <c r="B650" s="153"/>
      <c r="C650" s="283"/>
      <c r="D650" s="286"/>
      <c r="E650" s="299"/>
      <c r="F650" s="299"/>
    </row>
    <row r="651" spans="1:6" x14ac:dyDescent="0.35">
      <c r="A651" s="278" t="s">
        <v>548</v>
      </c>
      <c r="B651" s="123">
        <v>3.65</v>
      </c>
      <c r="C651" s="281" t="s">
        <v>234</v>
      </c>
      <c r="D651" s="284">
        <v>1</v>
      </c>
      <c r="E651" s="297">
        <f>'D1 kap 3 Mengdeprising etabl'!E237</f>
        <v>0</v>
      </c>
      <c r="F651" s="297">
        <f>D651*E651</f>
        <v>0</v>
      </c>
    </row>
    <row r="652" spans="1:6" x14ac:dyDescent="0.35">
      <c r="A652" s="279"/>
      <c r="B652" s="124" t="s">
        <v>238</v>
      </c>
      <c r="C652" s="282"/>
      <c r="D652" s="285"/>
      <c r="E652" s="298"/>
      <c r="F652" s="298"/>
    </row>
    <row r="653" spans="1:6" outlineLevel="1" x14ac:dyDescent="0.35">
      <c r="A653" s="279"/>
      <c r="B653" s="124"/>
      <c r="C653" s="282"/>
      <c r="D653" s="285"/>
      <c r="E653" s="298"/>
      <c r="F653" s="298"/>
    </row>
    <row r="654" spans="1:6" outlineLevel="1" x14ac:dyDescent="0.35">
      <c r="A654" s="279"/>
      <c r="B654" s="128" t="s">
        <v>239</v>
      </c>
      <c r="C654" s="282"/>
      <c r="D654" s="285"/>
      <c r="E654" s="298"/>
      <c r="F654" s="298"/>
    </row>
    <row r="655" spans="1:6" outlineLevel="1" x14ac:dyDescent="0.35">
      <c r="A655" s="279"/>
      <c r="B655" s="154"/>
      <c r="C655" s="282"/>
      <c r="D655" s="285"/>
      <c r="E655" s="298"/>
      <c r="F655" s="298"/>
    </row>
    <row r="656" spans="1:6" ht="15" customHeight="1" outlineLevel="1" x14ac:dyDescent="0.35">
      <c r="A656" s="279"/>
      <c r="B656" s="134" t="s">
        <v>518</v>
      </c>
      <c r="C656" s="282"/>
      <c r="D656" s="285"/>
      <c r="E656" s="298"/>
      <c r="F656" s="298"/>
    </row>
    <row r="657" spans="1:6" outlineLevel="1" x14ac:dyDescent="0.35">
      <c r="A657" s="279"/>
      <c r="B657" s="128"/>
      <c r="C657" s="282"/>
      <c r="D657" s="285"/>
      <c r="E657" s="298"/>
      <c r="F657" s="298"/>
    </row>
    <row r="658" spans="1:6" outlineLevel="1" x14ac:dyDescent="0.35">
      <c r="A658" s="279"/>
      <c r="B658" s="128" t="s">
        <v>236</v>
      </c>
      <c r="C658" s="282"/>
      <c r="D658" s="285"/>
      <c r="E658" s="298"/>
      <c r="F658" s="298"/>
    </row>
    <row r="659" spans="1:6" outlineLevel="1" x14ac:dyDescent="0.35">
      <c r="A659" s="280"/>
      <c r="B659" s="152"/>
      <c r="C659" s="283"/>
      <c r="D659" s="286"/>
      <c r="E659" s="299"/>
      <c r="F659" s="299"/>
    </row>
    <row r="660" spans="1:6" x14ac:dyDescent="0.35">
      <c r="A660" s="278" t="s">
        <v>549</v>
      </c>
      <c r="B660" s="124">
        <v>3.38</v>
      </c>
      <c r="C660" s="281" t="s">
        <v>26</v>
      </c>
      <c r="D660" s="284">
        <v>1</v>
      </c>
      <c r="E660" s="312">
        <v>0</v>
      </c>
      <c r="F660" s="297">
        <f>D660*E660</f>
        <v>0</v>
      </c>
    </row>
    <row r="661" spans="1:6" x14ac:dyDescent="0.35">
      <c r="A661" s="279"/>
      <c r="B661" s="124" t="s">
        <v>14</v>
      </c>
      <c r="C661" s="282"/>
      <c r="D661" s="285"/>
      <c r="E661" s="313"/>
      <c r="F661" s="298"/>
    </row>
    <row r="662" spans="1:6" outlineLevel="1" x14ac:dyDescent="0.35">
      <c r="A662" s="279"/>
      <c r="B662" s="125"/>
      <c r="C662" s="282"/>
      <c r="D662" s="285"/>
      <c r="E662" s="313"/>
      <c r="F662" s="298"/>
    </row>
    <row r="663" spans="1:6" outlineLevel="1" x14ac:dyDescent="0.35">
      <c r="A663" s="279"/>
      <c r="B663" s="128" t="s">
        <v>241</v>
      </c>
      <c r="C663" s="282"/>
      <c r="D663" s="285"/>
      <c r="E663" s="313"/>
      <c r="F663" s="298"/>
    </row>
    <row r="664" spans="1:6" outlineLevel="1" x14ac:dyDescent="0.35">
      <c r="A664" s="279"/>
      <c r="B664" s="128"/>
      <c r="C664" s="282"/>
      <c r="D664" s="285"/>
      <c r="E664" s="313"/>
      <c r="F664" s="298"/>
    </row>
    <row r="665" spans="1:6" outlineLevel="1" x14ac:dyDescent="0.35">
      <c r="A665" s="279"/>
      <c r="B665" s="128" t="s">
        <v>242</v>
      </c>
      <c r="C665" s="282"/>
      <c r="D665" s="285"/>
      <c r="E665" s="313"/>
      <c r="F665" s="298"/>
    </row>
    <row r="666" spans="1:6" outlineLevel="1" x14ac:dyDescent="0.35">
      <c r="A666" s="279"/>
      <c r="B666" s="128" t="s">
        <v>537</v>
      </c>
      <c r="C666" s="282"/>
      <c r="D666" s="285"/>
      <c r="E666" s="313"/>
      <c r="F666" s="298"/>
    </row>
    <row r="667" spans="1:6" outlineLevel="1" x14ac:dyDescent="0.35">
      <c r="A667" s="279"/>
      <c r="B667" s="128"/>
      <c r="C667" s="282"/>
      <c r="D667" s="285"/>
      <c r="E667" s="313"/>
      <c r="F667" s="298"/>
    </row>
    <row r="668" spans="1:6" ht="34.5" outlineLevel="1" x14ac:dyDescent="0.35">
      <c r="A668" s="279"/>
      <c r="B668" s="128" t="s">
        <v>556</v>
      </c>
      <c r="C668" s="282"/>
      <c r="D668" s="285"/>
      <c r="E668" s="313"/>
      <c r="F668" s="298"/>
    </row>
    <row r="669" spans="1:6" outlineLevel="1" x14ac:dyDescent="0.35">
      <c r="A669" s="279"/>
      <c r="B669" s="128" t="s">
        <v>10</v>
      </c>
      <c r="C669" s="282"/>
      <c r="D669" s="285"/>
      <c r="E669" s="313"/>
      <c r="F669" s="298"/>
    </row>
    <row r="670" spans="1:6" outlineLevel="1" x14ac:dyDescent="0.35">
      <c r="A670" s="279"/>
      <c r="B670" s="128" t="s">
        <v>243</v>
      </c>
      <c r="C670" s="282"/>
      <c r="D670" s="285"/>
      <c r="E670" s="313"/>
      <c r="F670" s="298"/>
    </row>
    <row r="671" spans="1:6" outlineLevel="1" x14ac:dyDescent="0.35">
      <c r="A671" s="279"/>
      <c r="B671" s="128" t="s">
        <v>521</v>
      </c>
      <c r="C671" s="282"/>
      <c r="D671" s="285"/>
      <c r="E671" s="313"/>
      <c r="F671" s="298"/>
    </row>
    <row r="672" spans="1:6" outlineLevel="1" x14ac:dyDescent="0.35">
      <c r="A672" s="279"/>
      <c r="B672" s="128"/>
      <c r="C672" s="282"/>
      <c r="D672" s="285"/>
      <c r="E672" s="313"/>
      <c r="F672" s="298"/>
    </row>
    <row r="673" spans="1:6" ht="46" outlineLevel="1" x14ac:dyDescent="0.35">
      <c r="A673" s="279"/>
      <c r="B673" s="134" t="s">
        <v>929</v>
      </c>
      <c r="C673" s="282"/>
      <c r="D673" s="285"/>
      <c r="E673" s="313"/>
      <c r="F673" s="298"/>
    </row>
    <row r="674" spans="1:6" outlineLevel="1" x14ac:dyDescent="0.35">
      <c r="A674" s="279"/>
      <c r="B674" s="128"/>
      <c r="C674" s="282"/>
      <c r="D674" s="285"/>
      <c r="E674" s="313"/>
      <c r="F674" s="298"/>
    </row>
    <row r="675" spans="1:6" ht="23" outlineLevel="1" x14ac:dyDescent="0.35">
      <c r="A675" s="279"/>
      <c r="B675" s="128" t="s">
        <v>244</v>
      </c>
      <c r="C675" s="282"/>
      <c r="D675" s="285"/>
      <c r="E675" s="313"/>
      <c r="F675" s="298"/>
    </row>
    <row r="676" spans="1:6" outlineLevel="1" x14ac:dyDescent="0.35">
      <c r="A676" s="279"/>
      <c r="B676" s="128"/>
      <c r="C676" s="282"/>
      <c r="D676" s="285"/>
      <c r="E676" s="313"/>
      <c r="F676" s="298"/>
    </row>
    <row r="677" spans="1:6" ht="15" customHeight="1" outlineLevel="1" x14ac:dyDescent="0.35">
      <c r="A677" s="279"/>
      <c r="B677" s="128" t="s">
        <v>930</v>
      </c>
      <c r="C677" s="282"/>
      <c r="D677" s="285"/>
      <c r="E677" s="313"/>
      <c r="F677" s="298"/>
    </row>
    <row r="678" spans="1:6" ht="15" customHeight="1" outlineLevel="1" x14ac:dyDescent="0.35">
      <c r="A678" s="279"/>
      <c r="B678" s="128"/>
      <c r="C678" s="282"/>
      <c r="D678" s="285"/>
      <c r="E678" s="313"/>
      <c r="F678" s="298"/>
    </row>
    <row r="679" spans="1:6" outlineLevel="1" x14ac:dyDescent="0.35">
      <c r="A679" s="279"/>
      <c r="B679" s="151" t="s">
        <v>103</v>
      </c>
      <c r="C679" s="282"/>
      <c r="D679" s="285"/>
      <c r="E679" s="313"/>
      <c r="F679" s="298"/>
    </row>
    <row r="680" spans="1:6" outlineLevel="1" x14ac:dyDescent="0.35">
      <c r="A680" s="280"/>
      <c r="B680" s="125"/>
      <c r="C680" s="283"/>
      <c r="D680" s="286"/>
      <c r="E680" s="314"/>
      <c r="F680" s="299"/>
    </row>
    <row r="681" spans="1:6" x14ac:dyDescent="0.35">
      <c r="A681" s="278" t="s">
        <v>550</v>
      </c>
      <c r="B681" s="123">
        <v>3.65</v>
      </c>
      <c r="C681" s="281" t="s">
        <v>234</v>
      </c>
      <c r="D681" s="284">
        <v>1</v>
      </c>
      <c r="E681" s="297">
        <f>'D1 kap 3 Mengdeprising etabl'!E441</f>
        <v>0</v>
      </c>
      <c r="F681" s="297">
        <f>D681*E681</f>
        <v>0</v>
      </c>
    </row>
    <row r="682" spans="1:6" x14ac:dyDescent="0.35">
      <c r="A682" s="279"/>
      <c r="B682" s="168" t="s">
        <v>255</v>
      </c>
      <c r="C682" s="282"/>
      <c r="D682" s="285"/>
      <c r="E682" s="298"/>
      <c r="F682" s="298"/>
    </row>
    <row r="683" spans="1:6" outlineLevel="1" x14ac:dyDescent="0.35">
      <c r="A683" s="279"/>
      <c r="B683" s="125"/>
      <c r="C683" s="282"/>
      <c r="D683" s="285"/>
      <c r="E683" s="298"/>
      <c r="F683" s="298"/>
    </row>
    <row r="684" spans="1:6" outlineLevel="1" x14ac:dyDescent="0.35">
      <c r="A684" s="279"/>
      <c r="B684" s="176" t="s">
        <v>256</v>
      </c>
      <c r="C684" s="282"/>
      <c r="D684" s="285"/>
      <c r="E684" s="298"/>
      <c r="F684" s="298"/>
    </row>
    <row r="685" spans="1:6" outlineLevel="1" x14ac:dyDescent="0.35">
      <c r="A685" s="279"/>
      <c r="B685" s="176"/>
      <c r="C685" s="282"/>
      <c r="D685" s="285"/>
      <c r="E685" s="298"/>
      <c r="F685" s="298"/>
    </row>
    <row r="686" spans="1:6" outlineLevel="1" x14ac:dyDescent="0.35">
      <c r="A686" s="279"/>
      <c r="B686" s="250" t="s">
        <v>539</v>
      </c>
      <c r="C686" s="282"/>
      <c r="D686" s="285"/>
      <c r="E686" s="298"/>
      <c r="F686" s="298"/>
    </row>
    <row r="687" spans="1:6" outlineLevel="1" x14ac:dyDescent="0.35">
      <c r="A687" s="279"/>
      <c r="B687" s="176"/>
      <c r="C687" s="282"/>
      <c r="D687" s="285"/>
      <c r="E687" s="298"/>
      <c r="F687" s="298"/>
    </row>
    <row r="688" spans="1:6" ht="23" outlineLevel="1" x14ac:dyDescent="0.35">
      <c r="A688" s="279"/>
      <c r="B688" s="176" t="s">
        <v>1017</v>
      </c>
      <c r="C688" s="282"/>
      <c r="D688" s="285"/>
      <c r="E688" s="298"/>
      <c r="F688" s="298"/>
    </row>
    <row r="689" spans="1:6" outlineLevel="1" x14ac:dyDescent="0.35">
      <c r="A689" s="279"/>
      <c r="B689" s="128" t="s">
        <v>23</v>
      </c>
      <c r="C689" s="282"/>
      <c r="D689" s="285"/>
      <c r="E689" s="298"/>
      <c r="F689" s="298"/>
    </row>
    <row r="690" spans="1:6" outlineLevel="1" x14ac:dyDescent="0.35">
      <c r="A690" s="279"/>
      <c r="B690" s="128" t="s">
        <v>251</v>
      </c>
      <c r="C690" s="282"/>
      <c r="D690" s="285"/>
      <c r="E690" s="298"/>
      <c r="F690" s="298"/>
    </row>
    <row r="691" spans="1:6" outlineLevel="1" x14ac:dyDescent="0.35">
      <c r="A691" s="280"/>
      <c r="B691" s="177"/>
      <c r="C691" s="283"/>
      <c r="D691" s="286"/>
      <c r="E691" s="299"/>
      <c r="F691" s="299"/>
    </row>
    <row r="692" spans="1:6" x14ac:dyDescent="0.35">
      <c r="A692" s="278" t="s">
        <v>551</v>
      </c>
      <c r="B692" s="123">
        <v>3.65</v>
      </c>
      <c r="C692" s="281" t="s">
        <v>234</v>
      </c>
      <c r="D692" s="284">
        <v>3</v>
      </c>
      <c r="E692" s="297">
        <f>'D1 kap 3 Mengdeprising etabl'!E450</f>
        <v>0</v>
      </c>
      <c r="F692" s="297">
        <f>D692*E692</f>
        <v>0</v>
      </c>
    </row>
    <row r="693" spans="1:6" x14ac:dyDescent="0.35">
      <c r="A693" s="279"/>
      <c r="B693" s="168" t="s">
        <v>1003</v>
      </c>
      <c r="C693" s="282"/>
      <c r="D693" s="285"/>
      <c r="E693" s="298"/>
      <c r="F693" s="298"/>
    </row>
    <row r="694" spans="1:6" outlineLevel="1" x14ac:dyDescent="0.35">
      <c r="A694" s="279"/>
      <c r="B694" s="125"/>
      <c r="C694" s="282"/>
      <c r="D694" s="285"/>
      <c r="E694" s="298"/>
      <c r="F694" s="298"/>
    </row>
    <row r="695" spans="1:6" ht="23" outlineLevel="1" x14ac:dyDescent="0.35">
      <c r="A695" s="279"/>
      <c r="B695" s="176" t="s">
        <v>1004</v>
      </c>
      <c r="C695" s="282"/>
      <c r="D695" s="285"/>
      <c r="E695" s="298"/>
      <c r="F695" s="298"/>
    </row>
    <row r="696" spans="1:6" outlineLevel="1" x14ac:dyDescent="0.35">
      <c r="A696" s="279"/>
      <c r="B696" s="176"/>
      <c r="C696" s="282"/>
      <c r="D696" s="285"/>
      <c r="E696" s="298"/>
      <c r="F696" s="298"/>
    </row>
    <row r="697" spans="1:6" outlineLevel="1" x14ac:dyDescent="0.35">
      <c r="A697" s="279"/>
      <c r="B697" s="250" t="s">
        <v>540</v>
      </c>
      <c r="C697" s="282"/>
      <c r="D697" s="285"/>
      <c r="E697" s="298"/>
      <c r="F697" s="298"/>
    </row>
    <row r="698" spans="1:6" outlineLevel="1" x14ac:dyDescent="0.35">
      <c r="A698" s="279"/>
      <c r="B698" s="128" t="s">
        <v>23</v>
      </c>
      <c r="C698" s="282"/>
      <c r="D698" s="285"/>
      <c r="E698" s="298"/>
      <c r="F698" s="298"/>
    </row>
    <row r="699" spans="1:6" outlineLevel="1" x14ac:dyDescent="0.35">
      <c r="A699" s="279"/>
      <c r="B699" s="128" t="s">
        <v>236</v>
      </c>
      <c r="C699" s="282"/>
      <c r="D699" s="285"/>
      <c r="E699" s="298"/>
      <c r="F699" s="298"/>
    </row>
    <row r="700" spans="1:6" outlineLevel="1" x14ac:dyDescent="0.35">
      <c r="A700" s="280"/>
      <c r="B700" s="177"/>
      <c r="C700" s="283"/>
      <c r="D700" s="286"/>
      <c r="E700" s="299"/>
      <c r="F700" s="299"/>
    </row>
    <row r="701" spans="1:6" x14ac:dyDescent="0.35">
      <c r="A701" s="278" t="s">
        <v>552</v>
      </c>
      <c r="B701" s="123">
        <v>3.65</v>
      </c>
      <c r="C701" s="281" t="s">
        <v>234</v>
      </c>
      <c r="D701" s="284">
        <v>1</v>
      </c>
      <c r="E701" s="297">
        <f>'D1 kap 3 Mengdeprising etabl'!E466</f>
        <v>0</v>
      </c>
      <c r="F701" s="297">
        <f>D701*E701</f>
        <v>0</v>
      </c>
    </row>
    <row r="702" spans="1:6" x14ac:dyDescent="0.35">
      <c r="A702" s="279"/>
      <c r="B702" s="124" t="s">
        <v>995</v>
      </c>
      <c r="C702" s="282"/>
      <c r="D702" s="285"/>
      <c r="E702" s="298"/>
      <c r="F702" s="298"/>
    </row>
    <row r="703" spans="1:6" outlineLevel="1" x14ac:dyDescent="0.35">
      <c r="A703" s="279"/>
      <c r="B703" s="125"/>
      <c r="C703" s="282"/>
      <c r="D703" s="285"/>
      <c r="E703" s="298"/>
      <c r="F703" s="298"/>
    </row>
    <row r="704" spans="1:6" outlineLevel="1" x14ac:dyDescent="0.35">
      <c r="A704" s="279"/>
      <c r="B704" s="176" t="s">
        <v>804</v>
      </c>
      <c r="C704" s="282"/>
      <c r="D704" s="285"/>
      <c r="E704" s="298"/>
      <c r="F704" s="298"/>
    </row>
    <row r="705" spans="1:6" outlineLevel="1" x14ac:dyDescent="0.35">
      <c r="A705" s="279"/>
      <c r="B705" s="176"/>
      <c r="C705" s="282"/>
      <c r="D705" s="285"/>
      <c r="E705" s="298"/>
      <c r="F705" s="298"/>
    </row>
    <row r="706" spans="1:6" outlineLevel="1" x14ac:dyDescent="0.35">
      <c r="A706" s="279"/>
      <c r="B706" s="250" t="s">
        <v>1021</v>
      </c>
      <c r="C706" s="282"/>
      <c r="D706" s="285"/>
      <c r="E706" s="298"/>
      <c r="F706" s="298"/>
    </row>
    <row r="707" spans="1:6" outlineLevel="1" x14ac:dyDescent="0.35">
      <c r="A707" s="279"/>
      <c r="B707" s="176"/>
      <c r="C707" s="282"/>
      <c r="D707" s="285"/>
      <c r="E707" s="298"/>
      <c r="F707" s="298"/>
    </row>
    <row r="708" spans="1:6" ht="23" outlineLevel="1" x14ac:dyDescent="0.35">
      <c r="A708" s="279"/>
      <c r="B708" s="179" t="s">
        <v>1022</v>
      </c>
      <c r="C708" s="282"/>
      <c r="D708" s="285"/>
      <c r="E708" s="298"/>
      <c r="F708" s="298"/>
    </row>
    <row r="709" spans="1:6" outlineLevel="1" x14ac:dyDescent="0.35">
      <c r="A709" s="279"/>
      <c r="B709" s="128" t="s">
        <v>23</v>
      </c>
      <c r="C709" s="282"/>
      <c r="D709" s="285"/>
      <c r="E709" s="298"/>
      <c r="F709" s="298"/>
    </row>
    <row r="710" spans="1:6" outlineLevel="1" x14ac:dyDescent="0.35">
      <c r="A710" s="279"/>
      <c r="B710" s="128" t="s">
        <v>251</v>
      </c>
      <c r="C710" s="282"/>
      <c r="D710" s="285"/>
      <c r="E710" s="298"/>
      <c r="F710" s="298"/>
    </row>
    <row r="711" spans="1:6" outlineLevel="1" x14ac:dyDescent="0.35">
      <c r="A711" s="280"/>
      <c r="B711" s="177"/>
      <c r="C711" s="283"/>
      <c r="D711" s="286"/>
      <c r="E711" s="299"/>
      <c r="F711" s="299"/>
    </row>
    <row r="712" spans="1:6" x14ac:dyDescent="0.35">
      <c r="A712" s="278" t="s">
        <v>553</v>
      </c>
      <c r="B712" s="123">
        <v>3.65</v>
      </c>
      <c r="C712" s="281" t="s">
        <v>234</v>
      </c>
      <c r="D712" s="284">
        <v>1</v>
      </c>
      <c r="E712" s="297">
        <f>'D1 kap 3 Mengdeprising etabl'!E475</f>
        <v>0</v>
      </c>
      <c r="F712" s="297">
        <f>D712*E712</f>
        <v>0</v>
      </c>
    </row>
    <row r="713" spans="1:6" x14ac:dyDescent="0.35">
      <c r="A713" s="279"/>
      <c r="B713" s="124" t="s">
        <v>1019</v>
      </c>
      <c r="C713" s="282"/>
      <c r="D713" s="285"/>
      <c r="E713" s="298"/>
      <c r="F713" s="298"/>
    </row>
    <row r="714" spans="1:6" outlineLevel="1" x14ac:dyDescent="0.35">
      <c r="A714" s="279"/>
      <c r="B714" s="125"/>
      <c r="C714" s="282"/>
      <c r="D714" s="285"/>
      <c r="E714" s="298"/>
      <c r="F714" s="298"/>
    </row>
    <row r="715" spans="1:6" outlineLevel="1" x14ac:dyDescent="0.35">
      <c r="A715" s="279"/>
      <c r="B715" s="178" t="s">
        <v>804</v>
      </c>
      <c r="C715" s="282"/>
      <c r="D715" s="285"/>
      <c r="E715" s="298"/>
      <c r="F715" s="298"/>
    </row>
    <row r="716" spans="1:6" outlineLevel="1" x14ac:dyDescent="0.35">
      <c r="A716" s="279"/>
      <c r="B716" s="178"/>
      <c r="C716" s="282"/>
      <c r="D716" s="285"/>
      <c r="E716" s="298"/>
      <c r="F716" s="298"/>
    </row>
    <row r="717" spans="1:6" outlineLevel="1" x14ac:dyDescent="0.35">
      <c r="A717" s="279"/>
      <c r="B717" s="251" t="s">
        <v>1020</v>
      </c>
      <c r="C717" s="282"/>
      <c r="D717" s="285"/>
      <c r="E717" s="298"/>
      <c r="F717" s="298"/>
    </row>
    <row r="718" spans="1:6" outlineLevel="1" x14ac:dyDescent="0.35">
      <c r="A718" s="279"/>
      <c r="B718" s="178"/>
      <c r="C718" s="282"/>
      <c r="D718" s="285"/>
      <c r="E718" s="298"/>
      <c r="F718" s="298"/>
    </row>
    <row r="719" spans="1:6" ht="23" outlineLevel="1" x14ac:dyDescent="0.35">
      <c r="A719" s="279"/>
      <c r="B719" s="179" t="s">
        <v>1022</v>
      </c>
      <c r="C719" s="282"/>
      <c r="D719" s="285"/>
      <c r="E719" s="298"/>
      <c r="F719" s="298"/>
    </row>
    <row r="720" spans="1:6" outlineLevel="1" x14ac:dyDescent="0.35">
      <c r="A720" s="279"/>
      <c r="B720" s="128" t="s">
        <v>23</v>
      </c>
      <c r="C720" s="282"/>
      <c r="D720" s="285"/>
      <c r="E720" s="298"/>
      <c r="F720" s="298"/>
    </row>
    <row r="721" spans="1:6" outlineLevel="1" x14ac:dyDescent="0.35">
      <c r="A721" s="279"/>
      <c r="B721" s="128" t="s">
        <v>251</v>
      </c>
      <c r="C721" s="282"/>
      <c r="D721" s="285"/>
      <c r="E721" s="298"/>
      <c r="F721" s="298"/>
    </row>
    <row r="722" spans="1:6" outlineLevel="1" x14ac:dyDescent="0.35">
      <c r="A722" s="280"/>
      <c r="B722" s="252"/>
      <c r="C722" s="283"/>
      <c r="D722" s="286"/>
      <c r="E722" s="299"/>
      <c r="F722" s="299"/>
    </row>
    <row r="723" spans="1:6" x14ac:dyDescent="0.35">
      <c r="A723" s="278" t="s">
        <v>554</v>
      </c>
      <c r="B723" s="123" t="s">
        <v>246</v>
      </c>
      <c r="C723" s="281" t="s">
        <v>234</v>
      </c>
      <c r="D723" s="284">
        <v>10</v>
      </c>
      <c r="E723" s="297">
        <f>'D1 kap 3 Mengdeprising etabl'!E414</f>
        <v>0</v>
      </c>
      <c r="F723" s="297">
        <f>D723*E723</f>
        <v>0</v>
      </c>
    </row>
    <row r="724" spans="1:6" x14ac:dyDescent="0.35">
      <c r="A724" s="279"/>
      <c r="B724" s="124" t="s">
        <v>807</v>
      </c>
      <c r="C724" s="282"/>
      <c r="D724" s="285"/>
      <c r="E724" s="298"/>
      <c r="F724" s="298"/>
    </row>
    <row r="725" spans="1:6" outlineLevel="1" x14ac:dyDescent="0.35">
      <c r="A725" s="279"/>
      <c r="B725" s="125"/>
      <c r="C725" s="282"/>
      <c r="D725" s="285"/>
      <c r="E725" s="298"/>
      <c r="F725" s="298"/>
    </row>
    <row r="726" spans="1:6" ht="23" outlineLevel="1" x14ac:dyDescent="0.35">
      <c r="A726" s="279"/>
      <c r="B726" s="179" t="s">
        <v>1000</v>
      </c>
      <c r="C726" s="282"/>
      <c r="D726" s="285"/>
      <c r="E726" s="298"/>
      <c r="F726" s="298"/>
    </row>
    <row r="727" spans="1:6" outlineLevel="1" x14ac:dyDescent="0.35">
      <c r="A727" s="279"/>
      <c r="B727" s="179"/>
      <c r="C727" s="282"/>
      <c r="D727" s="285"/>
      <c r="E727" s="298"/>
      <c r="F727" s="298"/>
    </row>
    <row r="728" spans="1:6" ht="23" outlineLevel="1" x14ac:dyDescent="0.35">
      <c r="A728" s="279"/>
      <c r="B728" s="179" t="s">
        <v>249</v>
      </c>
      <c r="C728" s="282"/>
      <c r="D728" s="285"/>
      <c r="E728" s="298"/>
      <c r="F728" s="298"/>
    </row>
    <row r="729" spans="1:6" outlineLevel="1" x14ac:dyDescent="0.35">
      <c r="A729" s="279"/>
      <c r="B729" s="179"/>
      <c r="C729" s="282"/>
      <c r="D729" s="285"/>
      <c r="E729" s="298"/>
      <c r="F729" s="298"/>
    </row>
    <row r="730" spans="1:6" outlineLevel="1" x14ac:dyDescent="0.35">
      <c r="A730" s="279"/>
      <c r="B730" s="180" t="s">
        <v>236</v>
      </c>
      <c r="C730" s="282"/>
      <c r="D730" s="285"/>
      <c r="E730" s="298"/>
      <c r="F730" s="298"/>
    </row>
    <row r="731" spans="1:6" outlineLevel="1" x14ac:dyDescent="0.35">
      <c r="A731" s="280"/>
      <c r="B731" s="153"/>
      <c r="C731" s="283"/>
      <c r="D731" s="286"/>
      <c r="E731" s="299"/>
      <c r="F731" s="299"/>
    </row>
    <row r="732" spans="1:6" x14ac:dyDescent="0.35">
      <c r="A732" s="278" t="s">
        <v>576</v>
      </c>
      <c r="B732" s="123">
        <v>3.65</v>
      </c>
      <c r="C732" s="281" t="s">
        <v>234</v>
      </c>
      <c r="D732" s="284">
        <v>2</v>
      </c>
      <c r="E732" s="297">
        <f>'D1 kap 3 Mengdeprising etabl'!E484</f>
        <v>0</v>
      </c>
      <c r="F732" s="297">
        <f>D732*E732</f>
        <v>0</v>
      </c>
    </row>
    <row r="733" spans="1:6" x14ac:dyDescent="0.35">
      <c r="A733" s="279"/>
      <c r="B733" s="168" t="s">
        <v>543</v>
      </c>
      <c r="C733" s="282"/>
      <c r="D733" s="285"/>
      <c r="E733" s="298"/>
      <c r="F733" s="298"/>
    </row>
    <row r="734" spans="1:6" outlineLevel="1" x14ac:dyDescent="0.35">
      <c r="A734" s="279"/>
      <c r="B734" s="125"/>
      <c r="C734" s="282"/>
      <c r="D734" s="285"/>
      <c r="E734" s="298"/>
      <c r="F734" s="298"/>
    </row>
    <row r="735" spans="1:6" outlineLevel="1" x14ac:dyDescent="0.35">
      <c r="A735" s="279"/>
      <c r="B735" s="176" t="s">
        <v>544</v>
      </c>
      <c r="C735" s="282"/>
      <c r="D735" s="285"/>
      <c r="E735" s="298"/>
      <c r="F735" s="298"/>
    </row>
    <row r="736" spans="1:6" outlineLevel="1" x14ac:dyDescent="0.35">
      <c r="A736" s="279"/>
      <c r="B736" s="176"/>
      <c r="C736" s="282"/>
      <c r="D736" s="285"/>
      <c r="E736" s="298"/>
      <c r="F736" s="298"/>
    </row>
    <row r="737" spans="1:6" outlineLevel="1" x14ac:dyDescent="0.35">
      <c r="A737" s="279"/>
      <c r="B737" s="250" t="s">
        <v>545</v>
      </c>
      <c r="C737" s="282"/>
      <c r="D737" s="285"/>
      <c r="E737" s="298"/>
      <c r="F737" s="298"/>
    </row>
    <row r="738" spans="1:6" outlineLevel="1" x14ac:dyDescent="0.35">
      <c r="A738" s="279"/>
      <c r="B738" s="128" t="s">
        <v>23</v>
      </c>
      <c r="C738" s="282"/>
      <c r="D738" s="285"/>
      <c r="E738" s="298"/>
      <c r="F738" s="298"/>
    </row>
    <row r="739" spans="1:6" outlineLevel="1" x14ac:dyDescent="0.35">
      <c r="A739" s="279"/>
      <c r="B739" s="128" t="s">
        <v>236</v>
      </c>
      <c r="C739" s="282"/>
      <c r="D739" s="285"/>
      <c r="E739" s="298"/>
      <c r="F739" s="298"/>
    </row>
    <row r="740" spans="1:6" outlineLevel="1" x14ac:dyDescent="0.35">
      <c r="A740" s="280"/>
      <c r="B740" s="177"/>
      <c r="C740" s="283"/>
      <c r="D740" s="286"/>
      <c r="E740" s="299"/>
      <c r="F740" s="299"/>
    </row>
    <row r="741" spans="1:6" x14ac:dyDescent="0.35">
      <c r="A741" s="334" t="s">
        <v>577</v>
      </c>
      <c r="B741" s="103">
        <v>3.38</v>
      </c>
      <c r="C741" s="337" t="s">
        <v>234</v>
      </c>
      <c r="D741" s="340">
        <v>0</v>
      </c>
      <c r="E741" s="297">
        <f>'D1 kap 3 Mengdeprising etabl'!E508</f>
        <v>0</v>
      </c>
      <c r="F741" s="297">
        <f>D741*E741</f>
        <v>0</v>
      </c>
    </row>
    <row r="742" spans="1:6" x14ac:dyDescent="0.35">
      <c r="A742" s="335"/>
      <c r="B742" s="104" t="s">
        <v>14</v>
      </c>
      <c r="C742" s="338"/>
      <c r="D742" s="341"/>
      <c r="E742" s="298"/>
      <c r="F742" s="298"/>
    </row>
    <row r="743" spans="1:6" outlineLevel="1" x14ac:dyDescent="0.35">
      <c r="A743" s="335"/>
      <c r="B743" s="105"/>
      <c r="C743" s="338"/>
      <c r="D743" s="341"/>
      <c r="E743" s="298"/>
      <c r="F743" s="298"/>
    </row>
    <row r="744" spans="1:6" outlineLevel="1" x14ac:dyDescent="0.35">
      <c r="A744" s="335"/>
      <c r="B744" s="106" t="s">
        <v>241</v>
      </c>
      <c r="C744" s="338"/>
      <c r="D744" s="341"/>
      <c r="E744" s="298"/>
      <c r="F744" s="298"/>
    </row>
    <row r="745" spans="1:6" outlineLevel="1" x14ac:dyDescent="0.35">
      <c r="A745" s="335"/>
      <c r="B745" s="106"/>
      <c r="C745" s="338"/>
      <c r="D745" s="341"/>
      <c r="E745" s="298"/>
      <c r="F745" s="298"/>
    </row>
    <row r="746" spans="1:6" outlineLevel="1" x14ac:dyDescent="0.35">
      <c r="A746" s="335"/>
      <c r="B746" s="106" t="s">
        <v>565</v>
      </c>
      <c r="C746" s="338"/>
      <c r="D746" s="341"/>
      <c r="E746" s="298"/>
      <c r="F746" s="298"/>
    </row>
    <row r="747" spans="1:6" outlineLevel="1" x14ac:dyDescent="0.35">
      <c r="A747" s="335"/>
      <c r="B747" s="106" t="s">
        <v>566</v>
      </c>
      <c r="C747" s="338"/>
      <c r="D747" s="341"/>
      <c r="E747" s="298"/>
      <c r="F747" s="298"/>
    </row>
    <row r="748" spans="1:6" outlineLevel="1" x14ac:dyDescent="0.35">
      <c r="A748" s="335"/>
      <c r="B748" s="106"/>
      <c r="C748" s="338"/>
      <c r="D748" s="341"/>
      <c r="E748" s="298"/>
      <c r="F748" s="298"/>
    </row>
    <row r="749" spans="1:6" outlineLevel="1" x14ac:dyDescent="0.35">
      <c r="A749" s="335"/>
      <c r="B749" s="106" t="s">
        <v>944</v>
      </c>
      <c r="C749" s="338"/>
      <c r="D749" s="341"/>
      <c r="E749" s="298"/>
      <c r="F749" s="298"/>
    </row>
    <row r="750" spans="1:6" outlineLevel="1" x14ac:dyDescent="0.35">
      <c r="A750" s="335"/>
      <c r="B750" s="106"/>
      <c r="C750" s="338"/>
      <c r="D750" s="341"/>
      <c r="E750" s="298"/>
      <c r="F750" s="298"/>
    </row>
    <row r="751" spans="1:6" ht="23" outlineLevel="1" x14ac:dyDescent="0.35">
      <c r="A751" s="335"/>
      <c r="B751" s="106" t="s">
        <v>568</v>
      </c>
      <c r="C751" s="338"/>
      <c r="D751" s="341"/>
      <c r="E751" s="298"/>
      <c r="F751" s="298"/>
    </row>
    <row r="752" spans="1:6" outlineLevel="1" x14ac:dyDescent="0.35">
      <c r="A752" s="335"/>
      <c r="B752" s="106"/>
      <c r="C752" s="338"/>
      <c r="D752" s="341"/>
      <c r="E752" s="298"/>
      <c r="F752" s="298"/>
    </row>
    <row r="753" spans="1:6" ht="15" customHeight="1" outlineLevel="1" x14ac:dyDescent="0.35">
      <c r="A753" s="335"/>
      <c r="B753" s="106" t="s">
        <v>932</v>
      </c>
      <c r="C753" s="338"/>
      <c r="D753" s="341"/>
      <c r="E753" s="298"/>
      <c r="F753" s="298"/>
    </row>
    <row r="754" spans="1:6" ht="15" customHeight="1" outlineLevel="1" x14ac:dyDescent="0.35">
      <c r="A754" s="335"/>
      <c r="B754" s="106"/>
      <c r="C754" s="338"/>
      <c r="D754" s="341"/>
      <c r="E754" s="298"/>
      <c r="F754" s="298"/>
    </row>
    <row r="755" spans="1:6" outlineLevel="1" x14ac:dyDescent="0.35">
      <c r="A755" s="335"/>
      <c r="B755" s="106" t="s">
        <v>924</v>
      </c>
      <c r="C755" s="338"/>
      <c r="D755" s="341"/>
      <c r="E755" s="298"/>
      <c r="F755" s="298"/>
    </row>
    <row r="756" spans="1:6" outlineLevel="1" x14ac:dyDescent="0.35">
      <c r="A756" s="336"/>
      <c r="B756" s="107"/>
      <c r="C756" s="339"/>
      <c r="D756" s="342"/>
      <c r="E756" s="299"/>
      <c r="F756" s="299"/>
    </row>
    <row r="757" spans="1:6" x14ac:dyDescent="0.35">
      <c r="A757" s="343" t="s">
        <v>839</v>
      </c>
      <c r="B757" s="103">
        <v>3.38</v>
      </c>
      <c r="C757" s="337" t="s">
        <v>570</v>
      </c>
      <c r="D757" s="340">
        <v>0</v>
      </c>
      <c r="E757" s="297">
        <f>'D1 kap 3 Mengdeprising etabl'!E524</f>
        <v>0</v>
      </c>
      <c r="F757" s="297">
        <f>D757*E757</f>
        <v>0</v>
      </c>
    </row>
    <row r="758" spans="1:6" x14ac:dyDescent="0.35">
      <c r="A758" s="344"/>
      <c r="B758" s="104" t="s">
        <v>907</v>
      </c>
      <c r="C758" s="338"/>
      <c r="D758" s="341"/>
      <c r="E758" s="298"/>
      <c r="F758" s="298"/>
    </row>
    <row r="759" spans="1:6" outlineLevel="1" x14ac:dyDescent="0.35">
      <c r="A759" s="344"/>
      <c r="B759" s="105"/>
      <c r="C759" s="338"/>
      <c r="D759" s="341"/>
      <c r="E759" s="298"/>
      <c r="F759" s="298"/>
    </row>
    <row r="760" spans="1:6" outlineLevel="1" x14ac:dyDescent="0.35">
      <c r="A760" s="344"/>
      <c r="B760" s="106" t="s">
        <v>908</v>
      </c>
      <c r="C760" s="338"/>
      <c r="D760" s="341"/>
      <c r="E760" s="298"/>
      <c r="F760" s="298"/>
    </row>
    <row r="761" spans="1:6" outlineLevel="1" x14ac:dyDescent="0.35">
      <c r="A761" s="344"/>
      <c r="B761" s="106"/>
      <c r="C761" s="338"/>
      <c r="D761" s="341"/>
      <c r="E761" s="298"/>
      <c r="F761" s="298"/>
    </row>
    <row r="762" spans="1:6" ht="23" outlineLevel="1" x14ac:dyDescent="0.35">
      <c r="A762" s="344"/>
      <c r="B762" s="106" t="s">
        <v>571</v>
      </c>
      <c r="C762" s="338"/>
      <c r="D762" s="341"/>
      <c r="E762" s="298"/>
      <c r="F762" s="298"/>
    </row>
    <row r="763" spans="1:6" outlineLevel="1" x14ac:dyDescent="0.35">
      <c r="A763" s="344"/>
      <c r="B763" s="106"/>
      <c r="C763" s="338"/>
      <c r="D763" s="341"/>
      <c r="E763" s="298"/>
      <c r="F763" s="298"/>
    </row>
    <row r="764" spans="1:6" outlineLevel="1" x14ac:dyDescent="0.35">
      <c r="A764" s="344"/>
      <c r="B764" s="106" t="s">
        <v>572</v>
      </c>
      <c r="C764" s="338"/>
      <c r="D764" s="341"/>
      <c r="E764" s="298"/>
      <c r="F764" s="298"/>
    </row>
    <row r="765" spans="1:6" outlineLevel="1" x14ac:dyDescent="0.35">
      <c r="A765" s="344"/>
      <c r="B765" s="106"/>
      <c r="C765" s="338"/>
      <c r="D765" s="341"/>
      <c r="E765" s="298"/>
      <c r="F765" s="298"/>
    </row>
    <row r="766" spans="1:6" outlineLevel="1" x14ac:dyDescent="0.35">
      <c r="A766" s="344"/>
      <c r="B766" s="106" t="s">
        <v>573</v>
      </c>
      <c r="C766" s="338"/>
      <c r="D766" s="341"/>
      <c r="E766" s="298"/>
      <c r="F766" s="298"/>
    </row>
    <row r="767" spans="1:6" outlineLevel="1" x14ac:dyDescent="0.35">
      <c r="A767" s="344"/>
      <c r="B767" s="106"/>
      <c r="C767" s="338"/>
      <c r="D767" s="341"/>
      <c r="E767" s="298"/>
      <c r="F767" s="298"/>
    </row>
    <row r="768" spans="1:6" ht="23" outlineLevel="1" x14ac:dyDescent="0.35">
      <c r="A768" s="344"/>
      <c r="B768" s="106" t="s">
        <v>574</v>
      </c>
      <c r="C768" s="338"/>
      <c r="D768" s="341"/>
      <c r="E768" s="298"/>
      <c r="F768" s="298"/>
    </row>
    <row r="769" spans="1:6" outlineLevel="1" x14ac:dyDescent="0.35">
      <c r="A769" s="344"/>
      <c r="B769" s="106"/>
      <c r="C769" s="338"/>
      <c r="D769" s="341"/>
      <c r="E769" s="298"/>
      <c r="F769" s="298"/>
    </row>
    <row r="770" spans="1:6" ht="15" customHeight="1" outlineLevel="1" x14ac:dyDescent="0.35">
      <c r="A770" s="344"/>
      <c r="B770" s="106" t="s">
        <v>930</v>
      </c>
      <c r="C770" s="338"/>
      <c r="D770" s="341"/>
      <c r="E770" s="298"/>
      <c r="F770" s="298"/>
    </row>
    <row r="771" spans="1:6" ht="15" customHeight="1" outlineLevel="1" x14ac:dyDescent="0.35">
      <c r="A771" s="344"/>
      <c r="B771" s="106"/>
      <c r="C771" s="338"/>
      <c r="D771" s="341"/>
      <c r="E771" s="298"/>
      <c r="F771" s="298"/>
    </row>
    <row r="772" spans="1:6" outlineLevel="1" x14ac:dyDescent="0.35">
      <c r="A772" s="344"/>
      <c r="B772" s="106" t="s">
        <v>925</v>
      </c>
      <c r="C772" s="338"/>
      <c r="D772" s="341"/>
      <c r="E772" s="298"/>
      <c r="F772" s="298"/>
    </row>
    <row r="773" spans="1:6" outlineLevel="1" x14ac:dyDescent="0.35">
      <c r="A773" s="345"/>
      <c r="B773" s="107"/>
      <c r="C773" s="339"/>
      <c r="D773" s="342"/>
      <c r="E773" s="299"/>
      <c r="F773" s="299"/>
    </row>
    <row r="774" spans="1:6" x14ac:dyDescent="0.35">
      <c r="A774" s="245"/>
      <c r="B774" s="108" t="s">
        <v>433</v>
      </c>
      <c r="C774" s="101"/>
      <c r="D774" s="102"/>
      <c r="E774" s="254"/>
      <c r="F774" s="254">
        <f>SUM(F460:F773)</f>
        <v>0</v>
      </c>
    </row>
  </sheetData>
  <sheetProtection algorithmName="SHA-512" hashValue="ecWWi6tAZALSnFu+tT+w62O8wf2cKQCJcx/86mXwErYdbAVBCi0Ce/Mfxg5EK9C+F7aJ3fgrkLVluA8mmkwDxg==" saltValue="UV6JcQLjJSkuZCMsKH/dOA==" spinCount="100000" sheet="1" objects="1" scenarios="1"/>
  <protectedRanges>
    <protectedRange algorithmName="SHA-512" hashValue="E4G+2ESnzbEjOzpwwZ5xcKHJLEkMCRW9TLxHsPxtsR4Tu/wySHzlJDJkNLbO6a+dg3cnOx133x2r2OylP8MqRw==" saltValue="JkTFMQeEGMwhhWY5IXNIUA==" spinCount="100000" sqref="E495:E505 E519:E529" name="Område1_1"/>
    <protectedRange algorithmName="SHA-512" hashValue="E4G+2ESnzbEjOzpwwZ5xcKHJLEkMCRW9TLxHsPxtsR4Tu/wySHzlJDJkNLbO6a+dg3cnOx133x2r2OylP8MqRw==" saltValue="JkTFMQeEGMwhhWY5IXNIUA==" spinCount="100000" sqref="E530:E552" name="Område1_2"/>
    <protectedRange algorithmName="SHA-512" hashValue="E4G+2ESnzbEjOzpwwZ5xcKHJLEkMCRW9TLxHsPxtsR4Tu/wySHzlJDJkNLbO6a+dg3cnOx133x2r2OylP8MqRw==" saltValue="JkTFMQeEGMwhhWY5IXNIUA==" spinCount="100000" sqref="E506:E518" name="Område1_1_1"/>
    <protectedRange algorithmName="SHA-512" hashValue="E4G+2ESnzbEjOzpwwZ5xcKHJLEkMCRW9TLxHsPxtsR4Tu/wySHzlJDJkNLbO6a+dg3cnOx133x2r2OylP8MqRw==" saltValue="JkTFMQeEGMwhhWY5IXNIUA==" spinCount="100000" sqref="E460:E494" name="Område1_4"/>
  </protectedRanges>
  <mergeCells count="282">
    <mergeCell ref="A43:A56"/>
    <mergeCell ref="C43:C56"/>
    <mergeCell ref="D43:D56"/>
    <mergeCell ref="E43:E56"/>
    <mergeCell ref="F43:F56"/>
    <mergeCell ref="A57:A69"/>
    <mergeCell ref="C57:C69"/>
    <mergeCell ref="D57:D69"/>
    <mergeCell ref="E57:E69"/>
    <mergeCell ref="F57:F69"/>
    <mergeCell ref="C2:F2"/>
    <mergeCell ref="C3:F3"/>
    <mergeCell ref="A7:A30"/>
    <mergeCell ref="C7:C30"/>
    <mergeCell ref="D7:D30"/>
    <mergeCell ref="E7:E30"/>
    <mergeCell ref="F7:F30"/>
    <mergeCell ref="A32:A42"/>
    <mergeCell ref="C32:C42"/>
    <mergeCell ref="D32:D42"/>
    <mergeCell ref="E32:E42"/>
    <mergeCell ref="F32:F42"/>
    <mergeCell ref="C70:C84"/>
    <mergeCell ref="D70:D84"/>
    <mergeCell ref="E70:E84"/>
    <mergeCell ref="F70:F84"/>
    <mergeCell ref="A85:A99"/>
    <mergeCell ref="C85:C99"/>
    <mergeCell ref="D85:D99"/>
    <mergeCell ref="E85:E99"/>
    <mergeCell ref="F85:F99"/>
    <mergeCell ref="A70:A84"/>
    <mergeCell ref="A100:A112"/>
    <mergeCell ref="C100:C112"/>
    <mergeCell ref="D100:D112"/>
    <mergeCell ref="E100:E112"/>
    <mergeCell ref="F100:F112"/>
    <mergeCell ref="A113:A150"/>
    <mergeCell ref="C113:C150"/>
    <mergeCell ref="D113:D150"/>
    <mergeCell ref="E113:E150"/>
    <mergeCell ref="F113:F150"/>
    <mergeCell ref="A151:A161"/>
    <mergeCell ref="C151:C161"/>
    <mergeCell ref="D151:D161"/>
    <mergeCell ref="E151:E161"/>
    <mergeCell ref="F151:F161"/>
    <mergeCell ref="A162:A178"/>
    <mergeCell ref="C162:C178"/>
    <mergeCell ref="D162:D178"/>
    <mergeCell ref="E162:E178"/>
    <mergeCell ref="F162:F178"/>
    <mergeCell ref="A179:A191"/>
    <mergeCell ref="C179:C191"/>
    <mergeCell ref="D179:D191"/>
    <mergeCell ref="E179:E191"/>
    <mergeCell ref="F179:F191"/>
    <mergeCell ref="A192:A202"/>
    <mergeCell ref="C192:C202"/>
    <mergeCell ref="D192:D202"/>
    <mergeCell ref="E192:E202"/>
    <mergeCell ref="F192:F202"/>
    <mergeCell ref="A203:A211"/>
    <mergeCell ref="C203:C211"/>
    <mergeCell ref="D203:D211"/>
    <mergeCell ref="E203:E211"/>
    <mergeCell ref="F203:F211"/>
    <mergeCell ref="A212:A228"/>
    <mergeCell ref="C212:C228"/>
    <mergeCell ref="D212:D228"/>
    <mergeCell ref="E212:E228"/>
    <mergeCell ref="F212:F228"/>
    <mergeCell ref="A229:A245"/>
    <mergeCell ref="C229:C245"/>
    <mergeCell ref="D229:D245"/>
    <mergeCell ref="E229:E245"/>
    <mergeCell ref="F229:F245"/>
    <mergeCell ref="A246:A263"/>
    <mergeCell ref="C246:C263"/>
    <mergeCell ref="D246:D263"/>
    <mergeCell ref="E246:E263"/>
    <mergeCell ref="F246:F263"/>
    <mergeCell ref="A264:A283"/>
    <mergeCell ref="C264:C283"/>
    <mergeCell ref="D264:D283"/>
    <mergeCell ref="E264:E283"/>
    <mergeCell ref="F264:F283"/>
    <mergeCell ref="A284:A305"/>
    <mergeCell ref="C284:C305"/>
    <mergeCell ref="D284:D305"/>
    <mergeCell ref="E284:E305"/>
    <mergeCell ref="F284:F305"/>
    <mergeCell ref="A306:A319"/>
    <mergeCell ref="C306:C319"/>
    <mergeCell ref="D306:D319"/>
    <mergeCell ref="E306:E319"/>
    <mergeCell ref="F306:F319"/>
    <mergeCell ref="A320:A331"/>
    <mergeCell ref="C320:C331"/>
    <mergeCell ref="D320:D331"/>
    <mergeCell ref="E320:E331"/>
    <mergeCell ref="F320:F331"/>
    <mergeCell ref="A332:A344"/>
    <mergeCell ref="C332:C344"/>
    <mergeCell ref="D332:D344"/>
    <mergeCell ref="E332:E344"/>
    <mergeCell ref="F332:F344"/>
    <mergeCell ref="A345:A355"/>
    <mergeCell ref="C345:C355"/>
    <mergeCell ref="D345:D355"/>
    <mergeCell ref="E345:E355"/>
    <mergeCell ref="F345:F355"/>
    <mergeCell ref="A356:A368"/>
    <mergeCell ref="C356:C368"/>
    <mergeCell ref="D356:D368"/>
    <mergeCell ref="E356:E368"/>
    <mergeCell ref="F356:F368"/>
    <mergeCell ref="A369:A383"/>
    <mergeCell ref="C369:C383"/>
    <mergeCell ref="D369:D383"/>
    <mergeCell ref="E369:E383"/>
    <mergeCell ref="F369:F383"/>
    <mergeCell ref="A384:A398"/>
    <mergeCell ref="C384:C398"/>
    <mergeCell ref="D384:D398"/>
    <mergeCell ref="E384:E398"/>
    <mergeCell ref="F384:F398"/>
    <mergeCell ref="A399:A417"/>
    <mergeCell ref="C399:C417"/>
    <mergeCell ref="D399:D417"/>
    <mergeCell ref="E399:E417"/>
    <mergeCell ref="F399:F417"/>
    <mergeCell ref="A418:A433"/>
    <mergeCell ref="C418:C433"/>
    <mergeCell ref="D418:D433"/>
    <mergeCell ref="E418:E433"/>
    <mergeCell ref="F418:F433"/>
    <mergeCell ref="A434:A444"/>
    <mergeCell ref="C434:C444"/>
    <mergeCell ref="D434:D444"/>
    <mergeCell ref="E434:E444"/>
    <mergeCell ref="F434:F444"/>
    <mergeCell ref="A445:A457"/>
    <mergeCell ref="C445:C457"/>
    <mergeCell ref="D445:D457"/>
    <mergeCell ref="E445:E457"/>
    <mergeCell ref="F445:F457"/>
    <mergeCell ref="A460:A468"/>
    <mergeCell ref="C460:C468"/>
    <mergeCell ref="D460:D468"/>
    <mergeCell ref="E460:E468"/>
    <mergeCell ref="F460:F468"/>
    <mergeCell ref="A469:A479"/>
    <mergeCell ref="C469:C479"/>
    <mergeCell ref="D469:D479"/>
    <mergeCell ref="E469:E479"/>
    <mergeCell ref="F469:F479"/>
    <mergeCell ref="A480:A494"/>
    <mergeCell ref="C480:C494"/>
    <mergeCell ref="D480:D494"/>
    <mergeCell ref="E480:E494"/>
    <mergeCell ref="F480:F494"/>
    <mergeCell ref="A495:A505"/>
    <mergeCell ref="C495:C505"/>
    <mergeCell ref="D495:D505"/>
    <mergeCell ref="E495:E505"/>
    <mergeCell ref="F495:F505"/>
    <mergeCell ref="A506:A518"/>
    <mergeCell ref="C506:C518"/>
    <mergeCell ref="D506:D518"/>
    <mergeCell ref="E506:E518"/>
    <mergeCell ref="F506:F518"/>
    <mergeCell ref="A519:A529"/>
    <mergeCell ref="C519:C529"/>
    <mergeCell ref="D519:D529"/>
    <mergeCell ref="E519:E529"/>
    <mergeCell ref="F519:F529"/>
    <mergeCell ref="A530:A536"/>
    <mergeCell ref="C530:C536"/>
    <mergeCell ref="D530:D536"/>
    <mergeCell ref="E530:E536"/>
    <mergeCell ref="F530:F536"/>
    <mergeCell ref="A537:A543"/>
    <mergeCell ref="C537:C543"/>
    <mergeCell ref="D537:D543"/>
    <mergeCell ref="E537:E543"/>
    <mergeCell ref="F537:F543"/>
    <mergeCell ref="A544:A552"/>
    <mergeCell ref="C544:C552"/>
    <mergeCell ref="D544:D552"/>
    <mergeCell ref="E544:E552"/>
    <mergeCell ref="F544:F552"/>
    <mergeCell ref="A553:A572"/>
    <mergeCell ref="C553:C572"/>
    <mergeCell ref="D553:D572"/>
    <mergeCell ref="E553:E572"/>
    <mergeCell ref="F553:F572"/>
    <mergeCell ref="A573:A579"/>
    <mergeCell ref="C573:C579"/>
    <mergeCell ref="D573:D579"/>
    <mergeCell ref="E573:E579"/>
    <mergeCell ref="F573:F579"/>
    <mergeCell ref="A580:A594"/>
    <mergeCell ref="C580:C594"/>
    <mergeCell ref="D580:D594"/>
    <mergeCell ref="E580:E594"/>
    <mergeCell ref="F580:F594"/>
    <mergeCell ref="A595:A610"/>
    <mergeCell ref="C595:C610"/>
    <mergeCell ref="D595:D610"/>
    <mergeCell ref="E595:E610"/>
    <mergeCell ref="F595:F610"/>
    <mergeCell ref="A611:A621"/>
    <mergeCell ref="C611:C621"/>
    <mergeCell ref="D611:D621"/>
    <mergeCell ref="E611:E621"/>
    <mergeCell ref="F611:F621"/>
    <mergeCell ref="A622:A632"/>
    <mergeCell ref="C622:C632"/>
    <mergeCell ref="D622:D632"/>
    <mergeCell ref="E622:E632"/>
    <mergeCell ref="F622:F632"/>
    <mergeCell ref="A633:A641"/>
    <mergeCell ref="C633:C641"/>
    <mergeCell ref="D633:D641"/>
    <mergeCell ref="E633:E641"/>
    <mergeCell ref="F633:F641"/>
    <mergeCell ref="A642:A650"/>
    <mergeCell ref="C642:C650"/>
    <mergeCell ref="D642:D650"/>
    <mergeCell ref="E642:E650"/>
    <mergeCell ref="F642:F650"/>
    <mergeCell ref="A651:A659"/>
    <mergeCell ref="C651:C659"/>
    <mergeCell ref="D651:D659"/>
    <mergeCell ref="E651:E659"/>
    <mergeCell ref="F651:F659"/>
    <mergeCell ref="A660:A680"/>
    <mergeCell ref="C660:C680"/>
    <mergeCell ref="D660:D680"/>
    <mergeCell ref="E660:E680"/>
    <mergeCell ref="F660:F680"/>
    <mergeCell ref="A681:A691"/>
    <mergeCell ref="C681:C691"/>
    <mergeCell ref="D681:D691"/>
    <mergeCell ref="E681:E691"/>
    <mergeCell ref="F681:F691"/>
    <mergeCell ref="A692:A700"/>
    <mergeCell ref="C692:C700"/>
    <mergeCell ref="D692:D700"/>
    <mergeCell ref="E692:E700"/>
    <mergeCell ref="F692:F700"/>
    <mergeCell ref="A701:A711"/>
    <mergeCell ref="C701:C711"/>
    <mergeCell ref="D701:D711"/>
    <mergeCell ref="E701:E711"/>
    <mergeCell ref="F701:F711"/>
    <mergeCell ref="A712:A722"/>
    <mergeCell ref="C712:C722"/>
    <mergeCell ref="D712:D722"/>
    <mergeCell ref="E712:E722"/>
    <mergeCell ref="F712:F722"/>
    <mergeCell ref="A757:A773"/>
    <mergeCell ref="C757:C773"/>
    <mergeCell ref="D757:D773"/>
    <mergeCell ref="E757:E773"/>
    <mergeCell ref="F757:F773"/>
    <mergeCell ref="A741:A756"/>
    <mergeCell ref="C741:C756"/>
    <mergeCell ref="D741:D756"/>
    <mergeCell ref="E741:E756"/>
    <mergeCell ref="F741:F756"/>
    <mergeCell ref="A723:A731"/>
    <mergeCell ref="C723:C731"/>
    <mergeCell ref="D723:D731"/>
    <mergeCell ref="E723:E731"/>
    <mergeCell ref="F723:F731"/>
    <mergeCell ref="A732:A740"/>
    <mergeCell ref="C732:C740"/>
    <mergeCell ref="D732:D740"/>
    <mergeCell ref="E732:E740"/>
    <mergeCell ref="F732:F740"/>
  </mergeCells>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788EB-8831-430A-9B3B-AE2373AC0743}">
  <sheetPr>
    <tabColor theme="9" tint="0.79998168889431442"/>
    <pageSetUpPr fitToPage="1"/>
  </sheetPr>
  <dimension ref="A1:G538"/>
  <sheetViews>
    <sheetView zoomScaleNormal="100" zoomScaleSheetLayoutView="100" workbookViewId="0">
      <selection activeCell="B3" sqref="B3"/>
    </sheetView>
  </sheetViews>
  <sheetFormatPr baseColWidth="10" defaultColWidth="11.453125" defaultRowHeight="14.5" outlineLevelRow="1" x14ac:dyDescent="0.35"/>
  <cols>
    <col min="1" max="1" width="11.453125" style="12"/>
    <col min="2" max="2" width="70.54296875" style="12" bestFit="1" customWidth="1"/>
    <col min="3" max="3" width="9.453125" style="96" customWidth="1"/>
    <col min="4"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60.75" customHeight="1" x14ac:dyDescent="0.35">
      <c r="A3" s="1"/>
      <c r="B3"/>
      <c r="C3" s="359" t="s">
        <v>618</v>
      </c>
      <c r="D3" s="360"/>
      <c r="E3" s="360"/>
      <c r="F3" s="361"/>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9" x14ac:dyDescent="0.35">
      <c r="A7" s="278" t="s">
        <v>15</v>
      </c>
      <c r="B7" s="259" t="s">
        <v>593</v>
      </c>
      <c r="C7" s="281"/>
      <c r="D7" s="284"/>
      <c r="E7" s="356"/>
      <c r="F7" s="356"/>
    </row>
    <row r="8" spans="1:6" x14ac:dyDescent="0.35">
      <c r="A8" s="279"/>
      <c r="B8" s="125"/>
      <c r="C8" s="282"/>
      <c r="D8" s="285"/>
      <c r="E8" s="357"/>
      <c r="F8" s="357"/>
    </row>
    <row r="9" spans="1:6" ht="23" x14ac:dyDescent="0.35">
      <c r="A9" s="279"/>
      <c r="B9" s="176" t="s">
        <v>594</v>
      </c>
      <c r="C9" s="282"/>
      <c r="D9" s="285"/>
      <c r="E9" s="357"/>
      <c r="F9" s="357"/>
    </row>
    <row r="10" spans="1:6" x14ac:dyDescent="0.35">
      <c r="A10" s="279"/>
      <c r="B10" s="176"/>
      <c r="C10" s="282"/>
      <c r="D10" s="285"/>
      <c r="E10" s="357"/>
      <c r="F10" s="357"/>
    </row>
    <row r="11" spans="1:6" ht="75" customHeight="1" x14ac:dyDescent="0.35">
      <c r="A11" s="279"/>
      <c r="B11" s="176" t="s">
        <v>472</v>
      </c>
      <c r="C11" s="282"/>
      <c r="D11" s="285"/>
      <c r="E11" s="357"/>
      <c r="F11" s="357"/>
    </row>
    <row r="12" spans="1:6" x14ac:dyDescent="0.35">
      <c r="A12" s="279"/>
      <c r="B12"/>
      <c r="C12" s="282"/>
      <c r="D12" s="285"/>
      <c r="E12" s="357"/>
      <c r="F12" s="357"/>
    </row>
    <row r="13" spans="1:6" x14ac:dyDescent="0.35">
      <c r="A13" s="279"/>
      <c r="B13" s="142" t="s">
        <v>610</v>
      </c>
      <c r="C13" s="282"/>
      <c r="D13" s="285"/>
      <c r="E13" s="357"/>
      <c r="F13" s="357"/>
    </row>
    <row r="14" spans="1:6" x14ac:dyDescent="0.35">
      <c r="A14" s="279"/>
      <c r="B14" s="142" t="s">
        <v>609</v>
      </c>
      <c r="C14" s="282"/>
      <c r="D14" s="285"/>
      <c r="E14" s="357"/>
      <c r="F14" s="357"/>
    </row>
    <row r="15" spans="1:6" x14ac:dyDescent="0.35">
      <c r="A15" s="279"/>
      <c r="B15" s="142" t="s">
        <v>611</v>
      </c>
      <c r="C15" s="282"/>
      <c r="D15" s="285"/>
      <c r="E15" s="357"/>
      <c r="F15" s="357"/>
    </row>
    <row r="16" spans="1:6" x14ac:dyDescent="0.35">
      <c r="A16" s="279"/>
      <c r="B16" s="142" t="s">
        <v>612</v>
      </c>
      <c r="C16" s="282"/>
      <c r="D16" s="285"/>
      <c r="E16" s="357"/>
      <c r="F16" s="357"/>
    </row>
    <row r="17" spans="1:6" x14ac:dyDescent="0.35">
      <c r="A17" s="279"/>
      <c r="B17" s="142" t="s">
        <v>528</v>
      </c>
      <c r="C17" s="282"/>
      <c r="D17" s="285"/>
      <c r="E17" s="357"/>
      <c r="F17" s="357"/>
    </row>
    <row r="18" spans="1:6" x14ac:dyDescent="0.35">
      <c r="A18" s="279"/>
      <c r="B18" s="142"/>
      <c r="C18" s="282"/>
      <c r="D18" s="285"/>
      <c r="E18" s="357"/>
      <c r="F18" s="357"/>
    </row>
    <row r="19" spans="1:6" x14ac:dyDescent="0.35">
      <c r="A19" s="279"/>
      <c r="B19" s="142" t="s">
        <v>473</v>
      </c>
      <c r="C19" s="282"/>
      <c r="D19" s="285"/>
      <c r="E19" s="357"/>
      <c r="F19" s="357"/>
    </row>
    <row r="20" spans="1:6" x14ac:dyDescent="0.35">
      <c r="A20" s="279"/>
      <c r="B20" s="142"/>
      <c r="C20" s="282"/>
      <c r="D20" s="285"/>
      <c r="E20" s="357"/>
      <c r="F20" s="357"/>
    </row>
    <row r="21" spans="1:6" ht="15" customHeight="1" x14ac:dyDescent="0.35">
      <c r="A21" s="279"/>
      <c r="B21" s="176" t="s">
        <v>474</v>
      </c>
      <c r="C21" s="282"/>
      <c r="D21" s="285"/>
      <c r="E21" s="357"/>
      <c r="F21" s="357"/>
    </row>
    <row r="22" spans="1:6" x14ac:dyDescent="0.35">
      <c r="A22" s="280"/>
      <c r="B22"/>
      <c r="C22" s="283"/>
      <c r="D22" s="286"/>
      <c r="E22" s="358"/>
      <c r="F22" s="358"/>
    </row>
    <row r="23" spans="1:6" x14ac:dyDescent="0.35">
      <c r="A23" s="118" t="s">
        <v>16</v>
      </c>
      <c r="B23" s="119" t="s">
        <v>396</v>
      </c>
      <c r="C23" s="120"/>
      <c r="D23" s="121"/>
      <c r="E23" s="122"/>
      <c r="F23" s="122"/>
    </row>
    <row r="24" spans="1:6" x14ac:dyDescent="0.35">
      <c r="A24" s="278" t="s">
        <v>17</v>
      </c>
      <c r="B24" s="123" t="s">
        <v>18</v>
      </c>
      <c r="C24" s="281" t="s">
        <v>19</v>
      </c>
      <c r="D24" s="284">
        <v>1</v>
      </c>
      <c r="E24" s="350">
        <v>0</v>
      </c>
      <c r="F24" s="290">
        <f>D24*E24</f>
        <v>0</v>
      </c>
    </row>
    <row r="25" spans="1:6" x14ac:dyDescent="0.35">
      <c r="A25" s="279"/>
      <c r="B25" s="124" t="s">
        <v>20</v>
      </c>
      <c r="C25" s="282"/>
      <c r="D25" s="285"/>
      <c r="E25" s="351"/>
      <c r="F25" s="291"/>
    </row>
    <row r="26" spans="1:6" outlineLevel="1" x14ac:dyDescent="0.35">
      <c r="A26" s="279"/>
      <c r="B26" s="125"/>
      <c r="C26" s="282"/>
      <c r="D26" s="285"/>
      <c r="E26" s="351"/>
      <c r="F26" s="291"/>
    </row>
    <row r="27" spans="1:6" ht="26.5" outlineLevel="1" x14ac:dyDescent="0.35">
      <c r="A27" s="279"/>
      <c r="B27" s="126" t="s">
        <v>21</v>
      </c>
      <c r="C27" s="282"/>
      <c r="D27" s="285"/>
      <c r="E27" s="351"/>
      <c r="F27" s="291"/>
    </row>
    <row r="28" spans="1:6" outlineLevel="1" x14ac:dyDescent="0.35">
      <c r="A28" s="279"/>
      <c r="B28" s="127"/>
      <c r="C28" s="282"/>
      <c r="D28" s="285"/>
      <c r="E28" s="351"/>
      <c r="F28" s="291"/>
    </row>
    <row r="29" spans="1:6" ht="23" outlineLevel="1" x14ac:dyDescent="0.35">
      <c r="A29" s="279"/>
      <c r="B29" s="128" t="s">
        <v>22</v>
      </c>
      <c r="C29" s="282"/>
      <c r="D29" s="285"/>
      <c r="E29" s="351"/>
      <c r="F29" s="291"/>
    </row>
    <row r="30" spans="1:6" outlineLevel="1" x14ac:dyDescent="0.35">
      <c r="A30" s="279"/>
      <c r="B30" s="128"/>
      <c r="C30" s="282"/>
      <c r="D30" s="285"/>
      <c r="E30" s="351"/>
      <c r="F30" s="291"/>
    </row>
    <row r="31" spans="1:6" ht="34.5" outlineLevel="1" x14ac:dyDescent="0.35">
      <c r="A31" s="279"/>
      <c r="B31" s="128" t="s">
        <v>12</v>
      </c>
      <c r="C31" s="282"/>
      <c r="D31" s="285"/>
      <c r="E31" s="351"/>
      <c r="F31" s="291"/>
    </row>
    <row r="32" spans="1:6" outlineLevel="1" x14ac:dyDescent="0.35">
      <c r="A32" s="279"/>
      <c r="B32" s="128" t="s">
        <v>23</v>
      </c>
      <c r="C32" s="282"/>
      <c r="D32" s="285"/>
      <c r="E32" s="351"/>
      <c r="F32" s="291"/>
    </row>
    <row r="33" spans="1:6" outlineLevel="1" x14ac:dyDescent="0.35">
      <c r="A33" s="279"/>
      <c r="B33" s="129" t="s">
        <v>24</v>
      </c>
      <c r="C33" s="282"/>
      <c r="D33" s="285"/>
      <c r="E33" s="351"/>
      <c r="F33" s="291"/>
    </row>
    <row r="34" spans="1:6" outlineLevel="1" x14ac:dyDescent="0.35">
      <c r="A34" s="280"/>
      <c r="B34" s="130"/>
      <c r="C34" s="283"/>
      <c r="D34" s="286"/>
      <c r="E34" s="352"/>
      <c r="F34" s="292"/>
    </row>
    <row r="35" spans="1:6" x14ac:dyDescent="0.35">
      <c r="A35" s="278" t="s">
        <v>25</v>
      </c>
      <c r="B35" s="131" t="s">
        <v>18</v>
      </c>
      <c r="C35" s="281" t="s">
        <v>26</v>
      </c>
      <c r="D35" s="284">
        <v>1</v>
      </c>
      <c r="E35" s="350">
        <v>0</v>
      </c>
      <c r="F35" s="290">
        <f>D35*E35</f>
        <v>0</v>
      </c>
    </row>
    <row r="36" spans="1:6" x14ac:dyDescent="0.35">
      <c r="A36" s="279"/>
      <c r="B36" s="132" t="s">
        <v>27</v>
      </c>
      <c r="C36" s="282"/>
      <c r="D36" s="285"/>
      <c r="E36" s="351"/>
      <c r="F36" s="291"/>
    </row>
    <row r="37" spans="1:6" outlineLevel="1" x14ac:dyDescent="0.35">
      <c r="A37" s="279"/>
      <c r="B37" s="133"/>
      <c r="C37" s="282"/>
      <c r="D37" s="285"/>
      <c r="E37" s="351"/>
      <c r="F37" s="291"/>
    </row>
    <row r="38" spans="1:6" outlineLevel="1" x14ac:dyDescent="0.35">
      <c r="A38" s="279"/>
      <c r="B38" s="134" t="s">
        <v>28</v>
      </c>
      <c r="C38" s="282"/>
      <c r="D38" s="285"/>
      <c r="E38" s="351"/>
      <c r="F38" s="291"/>
    </row>
    <row r="39" spans="1:6" outlineLevel="1" x14ac:dyDescent="0.35">
      <c r="A39" s="279"/>
      <c r="B39" s="135"/>
      <c r="C39" s="282"/>
      <c r="D39" s="285"/>
      <c r="E39" s="351"/>
      <c r="F39" s="291"/>
    </row>
    <row r="40" spans="1:6" ht="34.5" outlineLevel="1" x14ac:dyDescent="0.35">
      <c r="A40" s="279"/>
      <c r="B40" s="134" t="s">
        <v>29</v>
      </c>
      <c r="C40" s="282"/>
      <c r="D40" s="285"/>
      <c r="E40" s="351"/>
      <c r="F40" s="291"/>
    </row>
    <row r="41" spans="1:6" outlineLevel="1" x14ac:dyDescent="0.35">
      <c r="A41" s="279"/>
      <c r="B41" s="136"/>
      <c r="C41" s="282"/>
      <c r="D41" s="285"/>
      <c r="E41" s="351"/>
      <c r="F41" s="291"/>
    </row>
    <row r="42" spans="1:6" ht="42.75" customHeight="1" outlineLevel="1" x14ac:dyDescent="0.35">
      <c r="A42" s="279"/>
      <c r="B42" s="134" t="s">
        <v>30</v>
      </c>
      <c r="C42" s="282"/>
      <c r="D42" s="285"/>
      <c r="E42" s="351"/>
      <c r="F42" s="291"/>
    </row>
    <row r="43" spans="1:6" ht="23" outlineLevel="1" x14ac:dyDescent="0.35">
      <c r="A43" s="279"/>
      <c r="B43" s="134" t="s">
        <v>31</v>
      </c>
      <c r="C43" s="282"/>
      <c r="D43" s="285"/>
      <c r="E43" s="351"/>
      <c r="F43" s="291"/>
    </row>
    <row r="44" spans="1:6" outlineLevel="1" x14ac:dyDescent="0.35">
      <c r="A44" s="279"/>
      <c r="B44" s="134"/>
      <c r="C44" s="282"/>
      <c r="D44" s="285"/>
      <c r="E44" s="351"/>
      <c r="F44" s="291"/>
    </row>
    <row r="45" spans="1:6" outlineLevel="1" x14ac:dyDescent="0.35">
      <c r="A45" s="279"/>
      <c r="B45" s="134" t="s">
        <v>32</v>
      </c>
      <c r="C45" s="282"/>
      <c r="D45" s="285"/>
      <c r="E45" s="351"/>
      <c r="F45" s="291"/>
    </row>
    <row r="46" spans="1:6" outlineLevel="1" x14ac:dyDescent="0.35">
      <c r="A46" s="279"/>
      <c r="B46" s="134" t="s">
        <v>23</v>
      </c>
      <c r="C46" s="282"/>
      <c r="D46" s="285"/>
      <c r="E46" s="351"/>
      <c r="F46" s="291"/>
    </row>
    <row r="47" spans="1:6" outlineLevel="1" x14ac:dyDescent="0.35">
      <c r="A47" s="279"/>
      <c r="B47" s="137" t="s">
        <v>33</v>
      </c>
      <c r="C47" s="282"/>
      <c r="D47" s="285"/>
      <c r="E47" s="351"/>
      <c r="F47" s="291"/>
    </row>
    <row r="48" spans="1:6" outlineLevel="1" x14ac:dyDescent="0.35">
      <c r="A48" s="280"/>
      <c r="B48" s="138"/>
      <c r="C48" s="283"/>
      <c r="D48" s="286"/>
      <c r="E48" s="352"/>
      <c r="F48" s="292"/>
    </row>
    <row r="49" spans="1:6" x14ac:dyDescent="0.35">
      <c r="A49" s="278" t="s">
        <v>34</v>
      </c>
      <c r="B49" s="131" t="s">
        <v>18</v>
      </c>
      <c r="C49" s="281" t="s">
        <v>26</v>
      </c>
      <c r="D49" s="284">
        <v>1</v>
      </c>
      <c r="E49" s="312">
        <v>0</v>
      </c>
      <c r="F49" s="297">
        <f>D49*E49</f>
        <v>0</v>
      </c>
    </row>
    <row r="50" spans="1:6" x14ac:dyDescent="0.35">
      <c r="A50" s="279"/>
      <c r="B50" s="132" t="s">
        <v>35</v>
      </c>
      <c r="C50" s="282"/>
      <c r="D50" s="285"/>
      <c r="E50" s="313"/>
      <c r="F50" s="298"/>
    </row>
    <row r="51" spans="1:6" outlineLevel="1" x14ac:dyDescent="0.35">
      <c r="A51" s="279"/>
      <c r="B51" s="133"/>
      <c r="C51" s="282"/>
      <c r="D51" s="285"/>
      <c r="E51" s="313"/>
      <c r="F51" s="298"/>
    </row>
    <row r="52" spans="1:6" ht="23" outlineLevel="1" x14ac:dyDescent="0.35">
      <c r="A52" s="279"/>
      <c r="B52" s="134" t="s">
        <v>397</v>
      </c>
      <c r="C52" s="282"/>
      <c r="D52" s="285"/>
      <c r="E52" s="313"/>
      <c r="F52" s="298"/>
    </row>
    <row r="53" spans="1:6" outlineLevel="1" x14ac:dyDescent="0.35">
      <c r="A53" s="279"/>
      <c r="B53" s="136"/>
      <c r="C53" s="282"/>
      <c r="D53" s="285"/>
      <c r="E53" s="313"/>
      <c r="F53" s="298"/>
    </row>
    <row r="54" spans="1:6" ht="46" outlineLevel="1" x14ac:dyDescent="0.35">
      <c r="A54" s="279"/>
      <c r="B54" s="134" t="s">
        <v>398</v>
      </c>
      <c r="C54" s="282"/>
      <c r="D54" s="285"/>
      <c r="E54" s="313"/>
      <c r="F54" s="298"/>
    </row>
    <row r="55" spans="1:6" outlineLevel="1" x14ac:dyDescent="0.35">
      <c r="A55" s="279"/>
      <c r="B55" s="134"/>
      <c r="C55" s="282"/>
      <c r="D55" s="285"/>
      <c r="E55" s="313"/>
      <c r="F55" s="298"/>
    </row>
    <row r="56" spans="1:6" ht="23" outlineLevel="1" x14ac:dyDescent="0.35">
      <c r="A56" s="279"/>
      <c r="B56" s="134" t="s">
        <v>36</v>
      </c>
      <c r="C56" s="282"/>
      <c r="D56" s="285"/>
      <c r="E56" s="313"/>
      <c r="F56" s="298"/>
    </row>
    <row r="57" spans="1:6" outlineLevel="1" x14ac:dyDescent="0.35">
      <c r="A57" s="279"/>
      <c r="B57" s="134"/>
      <c r="C57" s="282"/>
      <c r="D57" s="285"/>
      <c r="E57" s="313"/>
      <c r="F57" s="298"/>
    </row>
    <row r="58" spans="1:6" outlineLevel="1" x14ac:dyDescent="0.35">
      <c r="A58" s="279"/>
      <c r="B58" s="134" t="s">
        <v>37</v>
      </c>
      <c r="C58" s="282"/>
      <c r="D58" s="285"/>
      <c r="E58" s="313"/>
      <c r="F58" s="298"/>
    </row>
    <row r="59" spans="1:6" outlineLevel="1" x14ac:dyDescent="0.35">
      <c r="A59" s="279"/>
      <c r="B59" s="136"/>
      <c r="C59" s="282"/>
      <c r="D59" s="285"/>
      <c r="E59" s="313"/>
      <c r="F59" s="298"/>
    </row>
    <row r="60" spans="1:6" outlineLevel="1" x14ac:dyDescent="0.35">
      <c r="A60" s="279"/>
      <c r="B60" s="137" t="s">
        <v>33</v>
      </c>
      <c r="C60" s="282"/>
      <c r="D60" s="285"/>
      <c r="E60" s="313"/>
      <c r="F60" s="298"/>
    </row>
    <row r="61" spans="1:6" outlineLevel="1" x14ac:dyDescent="0.35">
      <c r="A61" s="280"/>
      <c r="B61" s="138"/>
      <c r="C61" s="283"/>
      <c r="D61" s="286"/>
      <c r="E61" s="314"/>
      <c r="F61" s="299"/>
    </row>
    <row r="62" spans="1:6" x14ac:dyDescent="0.35">
      <c r="A62" s="278" t="s">
        <v>38</v>
      </c>
      <c r="B62" s="131" t="s">
        <v>18</v>
      </c>
      <c r="C62" s="281" t="s">
        <v>26</v>
      </c>
      <c r="D62" s="284">
        <v>1</v>
      </c>
      <c r="E62" s="312">
        <v>0</v>
      </c>
      <c r="F62" s="297">
        <f>D62*E62</f>
        <v>0</v>
      </c>
    </row>
    <row r="63" spans="1:6" x14ac:dyDescent="0.35">
      <c r="A63" s="279"/>
      <c r="B63" s="132" t="s">
        <v>39</v>
      </c>
      <c r="C63" s="282"/>
      <c r="D63" s="285"/>
      <c r="E63" s="313"/>
      <c r="F63" s="298"/>
    </row>
    <row r="64" spans="1:6" outlineLevel="1" x14ac:dyDescent="0.35">
      <c r="A64" s="279"/>
      <c r="B64" s="139"/>
      <c r="C64" s="282"/>
      <c r="D64" s="285"/>
      <c r="E64" s="313"/>
      <c r="F64" s="298"/>
    </row>
    <row r="65" spans="1:6" ht="26.5" outlineLevel="1" x14ac:dyDescent="0.35">
      <c r="A65" s="279"/>
      <c r="B65" s="140" t="s">
        <v>40</v>
      </c>
      <c r="C65" s="282"/>
      <c r="D65" s="285"/>
      <c r="E65" s="313"/>
      <c r="F65" s="298"/>
    </row>
    <row r="66" spans="1:6" outlineLevel="1" x14ac:dyDescent="0.35">
      <c r="A66" s="279"/>
      <c r="B66" s="136"/>
      <c r="C66" s="282"/>
      <c r="D66" s="285"/>
      <c r="E66" s="313"/>
      <c r="F66" s="298"/>
    </row>
    <row r="67" spans="1:6" outlineLevel="1" x14ac:dyDescent="0.35">
      <c r="A67" s="279"/>
      <c r="B67" s="134" t="s">
        <v>41</v>
      </c>
      <c r="C67" s="282"/>
      <c r="D67" s="285"/>
      <c r="E67" s="313"/>
      <c r="F67" s="298"/>
    </row>
    <row r="68" spans="1:6" outlineLevel="1" x14ac:dyDescent="0.35">
      <c r="A68" s="279"/>
      <c r="B68" s="136"/>
      <c r="C68" s="282"/>
      <c r="D68" s="285"/>
      <c r="E68" s="313"/>
      <c r="F68" s="298"/>
    </row>
    <row r="69" spans="1:6" ht="23" outlineLevel="1" x14ac:dyDescent="0.35">
      <c r="A69" s="279"/>
      <c r="B69" s="134" t="s">
        <v>428</v>
      </c>
      <c r="C69" s="282"/>
      <c r="D69" s="285"/>
      <c r="E69" s="313"/>
      <c r="F69" s="298"/>
    </row>
    <row r="70" spans="1:6" outlineLevel="1" x14ac:dyDescent="0.35">
      <c r="A70" s="279"/>
      <c r="B70" s="134"/>
      <c r="C70" s="282"/>
      <c r="D70" s="285"/>
      <c r="E70" s="313"/>
      <c r="F70" s="298"/>
    </row>
    <row r="71" spans="1:6" ht="23" outlineLevel="1" x14ac:dyDescent="0.35">
      <c r="A71" s="279"/>
      <c r="B71" s="134" t="s">
        <v>42</v>
      </c>
      <c r="C71" s="282"/>
      <c r="D71" s="285"/>
      <c r="E71" s="313"/>
      <c r="F71" s="298"/>
    </row>
    <row r="72" spans="1:6" outlineLevel="1" x14ac:dyDescent="0.35">
      <c r="A72" s="279"/>
      <c r="B72" s="134"/>
      <c r="C72" s="282"/>
      <c r="D72" s="285"/>
      <c r="E72" s="313"/>
      <c r="F72" s="298"/>
    </row>
    <row r="73" spans="1:6" outlineLevel="1" x14ac:dyDescent="0.35">
      <c r="A73" s="279"/>
      <c r="B73" s="134" t="s">
        <v>43</v>
      </c>
      <c r="C73" s="282"/>
      <c r="D73" s="285"/>
      <c r="E73" s="313"/>
      <c r="F73" s="298"/>
    </row>
    <row r="74" spans="1:6" outlineLevel="1" x14ac:dyDescent="0.35">
      <c r="A74" s="279"/>
      <c r="B74" s="134" t="s">
        <v>23</v>
      </c>
      <c r="C74" s="282"/>
      <c r="D74" s="285"/>
      <c r="E74" s="313"/>
      <c r="F74" s="298"/>
    </row>
    <row r="75" spans="1:6" outlineLevel="1" x14ac:dyDescent="0.35">
      <c r="A75" s="279"/>
      <c r="B75" s="137" t="s">
        <v>44</v>
      </c>
      <c r="C75" s="282"/>
      <c r="D75" s="285"/>
      <c r="E75" s="313"/>
      <c r="F75" s="298"/>
    </row>
    <row r="76" spans="1:6" outlineLevel="1" x14ac:dyDescent="0.35">
      <c r="A76" s="280"/>
      <c r="B76" s="138"/>
      <c r="C76" s="283"/>
      <c r="D76" s="286"/>
      <c r="E76" s="314"/>
      <c r="F76" s="299"/>
    </row>
    <row r="77" spans="1:6" x14ac:dyDescent="0.35">
      <c r="A77" s="278" t="s">
        <v>45</v>
      </c>
      <c r="B77" s="123" t="s">
        <v>18</v>
      </c>
      <c r="C77" s="281" t="s">
        <v>26</v>
      </c>
      <c r="D77" s="284">
        <v>1</v>
      </c>
      <c r="E77" s="312">
        <v>0</v>
      </c>
      <c r="F77" s="297">
        <f>D77*E77</f>
        <v>0</v>
      </c>
    </row>
    <row r="78" spans="1:6" x14ac:dyDescent="0.35">
      <c r="A78" s="279"/>
      <c r="B78" s="124" t="s">
        <v>46</v>
      </c>
      <c r="C78" s="282"/>
      <c r="D78" s="285"/>
      <c r="E78" s="313"/>
      <c r="F78" s="298"/>
    </row>
    <row r="79" spans="1:6" outlineLevel="1" x14ac:dyDescent="0.35">
      <c r="A79" s="279"/>
      <c r="B79" s="125"/>
      <c r="C79" s="282"/>
      <c r="D79" s="285"/>
      <c r="E79" s="313"/>
      <c r="F79" s="298"/>
    </row>
    <row r="80" spans="1:6" outlineLevel="1" x14ac:dyDescent="0.35">
      <c r="A80" s="279"/>
      <c r="B80" s="126" t="s">
        <v>47</v>
      </c>
      <c r="C80" s="282"/>
      <c r="D80" s="285"/>
      <c r="E80" s="313"/>
      <c r="F80" s="298"/>
    </row>
    <row r="81" spans="1:6" outlineLevel="1" x14ac:dyDescent="0.35">
      <c r="A81" s="279"/>
      <c r="B81" s="127"/>
      <c r="C81" s="282"/>
      <c r="D81" s="285"/>
      <c r="E81" s="313"/>
      <c r="F81" s="298"/>
    </row>
    <row r="82" spans="1:6" ht="23" outlineLevel="1" x14ac:dyDescent="0.35">
      <c r="A82" s="279"/>
      <c r="B82" s="128" t="s">
        <v>48</v>
      </c>
      <c r="C82" s="282"/>
      <c r="D82" s="285"/>
      <c r="E82" s="313"/>
      <c r="F82" s="298"/>
    </row>
    <row r="83" spans="1:6" outlineLevel="1" x14ac:dyDescent="0.35">
      <c r="A83" s="279"/>
      <c r="B83" s="128"/>
      <c r="C83" s="282"/>
      <c r="D83" s="285"/>
      <c r="E83" s="313"/>
      <c r="F83" s="298"/>
    </row>
    <row r="84" spans="1:6" ht="23" outlineLevel="1" x14ac:dyDescent="0.35">
      <c r="A84" s="279"/>
      <c r="B84" s="134" t="s">
        <v>49</v>
      </c>
      <c r="C84" s="282"/>
      <c r="D84" s="285"/>
      <c r="E84" s="313"/>
      <c r="F84" s="298"/>
    </row>
    <row r="85" spans="1:6" outlineLevel="1" x14ac:dyDescent="0.35">
      <c r="A85" s="279"/>
      <c r="B85" s="128"/>
      <c r="C85" s="282"/>
      <c r="D85" s="285"/>
      <c r="E85" s="313"/>
      <c r="F85" s="298"/>
    </row>
    <row r="86" spans="1:6" ht="23" outlineLevel="1" x14ac:dyDescent="0.35">
      <c r="A86" s="279"/>
      <c r="B86" s="128" t="s">
        <v>50</v>
      </c>
      <c r="C86" s="282"/>
      <c r="D86" s="285"/>
      <c r="E86" s="313"/>
      <c r="F86" s="298"/>
    </row>
    <row r="87" spans="1:6" outlineLevel="1" x14ac:dyDescent="0.35">
      <c r="A87" s="279"/>
      <c r="B87" s="128"/>
      <c r="C87" s="282"/>
      <c r="D87" s="285"/>
      <c r="E87" s="313"/>
      <c r="F87" s="298"/>
    </row>
    <row r="88" spans="1:6" ht="23" outlineLevel="1" x14ac:dyDescent="0.35">
      <c r="A88" s="279"/>
      <c r="B88" s="128" t="s">
        <v>399</v>
      </c>
      <c r="C88" s="282"/>
      <c r="D88" s="285"/>
      <c r="E88" s="313"/>
      <c r="F88" s="298"/>
    </row>
    <row r="89" spans="1:6" outlineLevel="1" x14ac:dyDescent="0.35">
      <c r="A89" s="279"/>
      <c r="B89" s="128"/>
      <c r="C89" s="282"/>
      <c r="D89" s="285"/>
      <c r="E89" s="313"/>
      <c r="F89" s="298"/>
    </row>
    <row r="90" spans="1:6" outlineLevel="1" x14ac:dyDescent="0.35">
      <c r="A90" s="279"/>
      <c r="B90" s="129" t="s">
        <v>24</v>
      </c>
      <c r="C90" s="282"/>
      <c r="D90" s="285"/>
      <c r="E90" s="313"/>
      <c r="F90" s="298"/>
    </row>
    <row r="91" spans="1:6" outlineLevel="1" x14ac:dyDescent="0.35">
      <c r="A91" s="280"/>
      <c r="B91" s="141"/>
      <c r="C91" s="283"/>
      <c r="D91" s="286"/>
      <c r="E91" s="314"/>
      <c r="F91" s="299"/>
    </row>
    <row r="92" spans="1:6" x14ac:dyDescent="0.35">
      <c r="A92" s="278" t="s">
        <v>51</v>
      </c>
      <c r="B92" s="123" t="s">
        <v>18</v>
      </c>
      <c r="C92" s="281" t="s">
        <v>26</v>
      </c>
      <c r="D92" s="284">
        <v>1</v>
      </c>
      <c r="E92" s="312">
        <v>0</v>
      </c>
      <c r="F92" s="297">
        <f>D92*E92</f>
        <v>0</v>
      </c>
    </row>
    <row r="93" spans="1:6" x14ac:dyDescent="0.35">
      <c r="A93" s="279"/>
      <c r="B93" s="124" t="s">
        <v>429</v>
      </c>
      <c r="C93" s="282"/>
      <c r="D93" s="285"/>
      <c r="E93" s="313"/>
      <c r="F93" s="298"/>
    </row>
    <row r="94" spans="1:6" outlineLevel="1" x14ac:dyDescent="0.35">
      <c r="A94" s="279"/>
      <c r="B94" s="125"/>
      <c r="C94" s="282"/>
      <c r="D94" s="285"/>
      <c r="E94" s="313"/>
      <c r="F94" s="298"/>
    </row>
    <row r="95" spans="1:6" outlineLevel="1" x14ac:dyDescent="0.35">
      <c r="A95" s="279"/>
      <c r="B95" s="126" t="s">
        <v>400</v>
      </c>
      <c r="C95" s="282"/>
      <c r="D95" s="285"/>
      <c r="E95" s="313"/>
      <c r="F95" s="298"/>
    </row>
    <row r="96" spans="1:6" outlineLevel="1" x14ac:dyDescent="0.35">
      <c r="A96" s="279"/>
      <c r="B96" s="127"/>
      <c r="C96" s="282"/>
      <c r="D96" s="285"/>
      <c r="E96" s="313"/>
      <c r="F96" s="298"/>
    </row>
    <row r="97" spans="1:6" ht="34.5" outlineLevel="1" x14ac:dyDescent="0.35">
      <c r="A97" s="279"/>
      <c r="B97" s="128" t="s">
        <v>430</v>
      </c>
      <c r="C97" s="282"/>
      <c r="D97" s="285"/>
      <c r="E97" s="313"/>
      <c r="F97" s="298"/>
    </row>
    <row r="98" spans="1:6" outlineLevel="1" x14ac:dyDescent="0.35">
      <c r="A98" s="279"/>
      <c r="B98" s="128"/>
      <c r="C98" s="282"/>
      <c r="D98" s="285"/>
      <c r="E98" s="313"/>
      <c r="F98" s="298"/>
    </row>
    <row r="99" spans="1:6" ht="23" outlineLevel="1" x14ac:dyDescent="0.35">
      <c r="A99" s="279"/>
      <c r="B99" s="134" t="s">
        <v>401</v>
      </c>
      <c r="C99" s="282"/>
      <c r="D99" s="285"/>
      <c r="E99" s="313"/>
      <c r="F99" s="298"/>
    </row>
    <row r="100" spans="1:6" outlineLevel="1" x14ac:dyDescent="0.35">
      <c r="A100" s="279"/>
      <c r="B100" s="134"/>
      <c r="C100" s="282"/>
      <c r="D100" s="285"/>
      <c r="E100" s="313"/>
      <c r="F100" s="298"/>
    </row>
    <row r="101" spans="1:6" ht="115" outlineLevel="1" x14ac:dyDescent="0.35">
      <c r="A101" s="279"/>
      <c r="B101" s="134" t="s">
        <v>432</v>
      </c>
      <c r="C101" s="282"/>
      <c r="D101" s="285"/>
      <c r="E101" s="313"/>
      <c r="F101" s="298"/>
    </row>
    <row r="102" spans="1:6" outlineLevel="1" x14ac:dyDescent="0.35">
      <c r="A102" s="279"/>
      <c r="B102" s="134"/>
      <c r="C102" s="282"/>
      <c r="D102" s="285"/>
      <c r="E102" s="313"/>
      <c r="F102" s="298"/>
    </row>
    <row r="103" spans="1:6" outlineLevel="1" x14ac:dyDescent="0.35">
      <c r="A103" s="279"/>
      <c r="B103" s="129" t="s">
        <v>170</v>
      </c>
      <c r="C103" s="282"/>
      <c r="D103" s="285"/>
      <c r="E103" s="313"/>
      <c r="F103" s="298"/>
    </row>
    <row r="104" spans="1:6" outlineLevel="1" x14ac:dyDescent="0.35">
      <c r="A104" s="280"/>
      <c r="B104" s="141"/>
      <c r="C104" s="283"/>
      <c r="D104" s="286"/>
      <c r="E104" s="314"/>
      <c r="F104" s="299"/>
    </row>
    <row r="105" spans="1:6" x14ac:dyDescent="0.35">
      <c r="A105" s="278" t="s">
        <v>52</v>
      </c>
      <c r="B105" s="123" t="s">
        <v>53</v>
      </c>
      <c r="C105" s="281" t="s">
        <v>26</v>
      </c>
      <c r="D105" s="284">
        <v>1</v>
      </c>
      <c r="E105" s="312">
        <v>0</v>
      </c>
      <c r="F105" s="297">
        <f>D105*E105</f>
        <v>0</v>
      </c>
    </row>
    <row r="106" spans="1:6" x14ac:dyDescent="0.35">
      <c r="A106" s="279"/>
      <c r="B106" s="124" t="s">
        <v>54</v>
      </c>
      <c r="C106" s="282"/>
      <c r="D106" s="285"/>
      <c r="E106" s="313"/>
      <c r="F106" s="298"/>
    </row>
    <row r="107" spans="1:6" outlineLevel="1" x14ac:dyDescent="0.35">
      <c r="A107" s="279"/>
      <c r="B107" s="125"/>
      <c r="C107" s="282"/>
      <c r="D107" s="285"/>
      <c r="E107" s="313"/>
      <c r="F107" s="298"/>
    </row>
    <row r="108" spans="1:6" ht="24" outlineLevel="1" x14ac:dyDescent="0.35">
      <c r="A108" s="279"/>
      <c r="B108" s="129" t="s">
        <v>55</v>
      </c>
      <c r="C108" s="282"/>
      <c r="D108" s="285"/>
      <c r="E108" s="313"/>
      <c r="F108" s="298"/>
    </row>
    <row r="109" spans="1:6" outlineLevel="1" x14ac:dyDescent="0.35">
      <c r="A109" s="279"/>
      <c r="B109" s="129"/>
      <c r="C109" s="282"/>
      <c r="D109" s="285"/>
      <c r="E109" s="313"/>
      <c r="F109" s="298"/>
    </row>
    <row r="110" spans="1:6" ht="54" customHeight="1" outlineLevel="1" x14ac:dyDescent="0.35">
      <c r="A110" s="279"/>
      <c r="B110" s="128" t="s">
        <v>56</v>
      </c>
      <c r="C110" s="282"/>
      <c r="D110" s="285"/>
      <c r="E110" s="313"/>
      <c r="F110" s="298"/>
    </row>
    <row r="111" spans="1:6" ht="23" outlineLevel="1" x14ac:dyDescent="0.35">
      <c r="A111" s="279"/>
      <c r="B111" s="128" t="s">
        <v>57</v>
      </c>
      <c r="C111" s="282"/>
      <c r="D111" s="285"/>
      <c r="E111" s="313"/>
      <c r="F111" s="298"/>
    </row>
    <row r="112" spans="1:6" ht="23" outlineLevel="1" x14ac:dyDescent="0.35">
      <c r="A112" s="279"/>
      <c r="B112" s="128" t="s">
        <v>58</v>
      </c>
      <c r="C112" s="282"/>
      <c r="D112" s="285"/>
      <c r="E112" s="313"/>
      <c r="F112" s="298"/>
    </row>
    <row r="113" spans="1:6" outlineLevel="1" x14ac:dyDescent="0.35">
      <c r="A113" s="279"/>
      <c r="B113" s="128"/>
      <c r="C113" s="282"/>
      <c r="D113" s="285"/>
      <c r="E113" s="313"/>
      <c r="F113" s="298"/>
    </row>
    <row r="114" spans="1:6" outlineLevel="1" x14ac:dyDescent="0.35">
      <c r="A114" s="279"/>
      <c r="B114" s="128" t="s">
        <v>59</v>
      </c>
      <c r="C114" s="282"/>
      <c r="D114" s="285"/>
      <c r="E114" s="313"/>
      <c r="F114" s="298"/>
    </row>
    <row r="115" spans="1:6" outlineLevel="1" x14ac:dyDescent="0.35">
      <c r="A115" s="279"/>
      <c r="B115" s="128"/>
      <c r="C115" s="282"/>
      <c r="D115" s="285"/>
      <c r="E115" s="313"/>
      <c r="F115" s="298"/>
    </row>
    <row r="116" spans="1:6" ht="23" outlineLevel="1" x14ac:dyDescent="0.35">
      <c r="A116" s="279"/>
      <c r="B116" s="142" t="s">
        <v>60</v>
      </c>
      <c r="C116" s="282"/>
      <c r="D116" s="285"/>
      <c r="E116" s="313"/>
      <c r="F116" s="298"/>
    </row>
    <row r="117" spans="1:6" outlineLevel="1" x14ac:dyDescent="0.35">
      <c r="A117" s="279"/>
      <c r="B117" s="128"/>
      <c r="C117" s="282"/>
      <c r="D117" s="285"/>
      <c r="E117" s="313"/>
      <c r="F117" s="298"/>
    </row>
    <row r="118" spans="1:6" outlineLevel="1" x14ac:dyDescent="0.35">
      <c r="A118" s="279"/>
      <c r="B118" s="143" t="s">
        <v>402</v>
      </c>
      <c r="C118" s="282"/>
      <c r="D118" s="285"/>
      <c r="E118" s="313"/>
      <c r="F118" s="298"/>
    </row>
    <row r="119" spans="1:6" outlineLevel="1" x14ac:dyDescent="0.35">
      <c r="A119" s="279"/>
      <c r="B119" s="144" t="s">
        <v>62</v>
      </c>
      <c r="C119" s="282"/>
      <c r="D119" s="285"/>
      <c r="E119" s="313"/>
      <c r="F119" s="298"/>
    </row>
    <row r="120" spans="1:6" outlineLevel="1" x14ac:dyDescent="0.35">
      <c r="A120" s="279"/>
      <c r="B120" s="144" t="s">
        <v>403</v>
      </c>
      <c r="C120" s="282"/>
      <c r="D120" s="285"/>
      <c r="E120" s="313"/>
      <c r="F120" s="298"/>
    </row>
    <row r="121" spans="1:6" outlineLevel="1" x14ac:dyDescent="0.35">
      <c r="A121" s="279"/>
      <c r="B121" s="144" t="s">
        <v>404</v>
      </c>
      <c r="C121" s="282"/>
      <c r="D121" s="285"/>
      <c r="E121" s="313"/>
      <c r="F121" s="298"/>
    </row>
    <row r="122" spans="1:6" outlineLevel="1" x14ac:dyDescent="0.35">
      <c r="A122" s="279"/>
      <c r="B122" s="128"/>
      <c r="C122" s="282"/>
      <c r="D122" s="285"/>
      <c r="E122" s="313"/>
      <c r="F122" s="298"/>
    </row>
    <row r="123" spans="1:6" outlineLevel="1" x14ac:dyDescent="0.35">
      <c r="A123" s="279"/>
      <c r="B123" s="145" t="s">
        <v>61</v>
      </c>
      <c r="C123" s="282"/>
      <c r="D123" s="285"/>
      <c r="E123" s="313"/>
      <c r="F123" s="298"/>
    </row>
    <row r="124" spans="1:6" outlineLevel="1" x14ac:dyDescent="0.35">
      <c r="A124" s="279"/>
      <c r="B124" s="128" t="s">
        <v>62</v>
      </c>
      <c r="C124" s="282"/>
      <c r="D124" s="285"/>
      <c r="E124" s="313"/>
      <c r="F124" s="298"/>
    </row>
    <row r="125" spans="1:6" outlineLevel="1" x14ac:dyDescent="0.35">
      <c r="A125" s="279"/>
      <c r="B125" s="128" t="s">
        <v>63</v>
      </c>
      <c r="C125" s="282"/>
      <c r="D125" s="285"/>
      <c r="E125" s="313"/>
      <c r="F125" s="298"/>
    </row>
    <row r="126" spans="1:6" outlineLevel="1" x14ac:dyDescent="0.35">
      <c r="A126" s="279"/>
      <c r="B126" s="128" t="s">
        <v>64</v>
      </c>
      <c r="C126" s="282"/>
      <c r="D126" s="285"/>
      <c r="E126" s="313"/>
      <c r="F126" s="298"/>
    </row>
    <row r="127" spans="1:6" outlineLevel="1" x14ac:dyDescent="0.35">
      <c r="A127" s="279"/>
      <c r="B127" s="128" t="s">
        <v>65</v>
      </c>
      <c r="C127" s="282"/>
      <c r="D127" s="285"/>
      <c r="E127" s="313"/>
      <c r="F127" s="298"/>
    </row>
    <row r="128" spans="1:6" outlineLevel="1" x14ac:dyDescent="0.35">
      <c r="A128" s="279"/>
      <c r="B128" s="128" t="s">
        <v>923</v>
      </c>
      <c r="C128" s="282"/>
      <c r="D128" s="285"/>
      <c r="E128" s="313"/>
      <c r="F128" s="298"/>
    </row>
    <row r="129" spans="1:6" outlineLevel="1" x14ac:dyDescent="0.35">
      <c r="A129" s="279"/>
      <c r="B129" s="128"/>
      <c r="C129" s="282"/>
      <c r="D129" s="285"/>
      <c r="E129" s="313"/>
      <c r="F129" s="298"/>
    </row>
    <row r="130" spans="1:6" outlineLevel="1" x14ac:dyDescent="0.35">
      <c r="A130" s="279"/>
      <c r="B130" s="145" t="s">
        <v>66</v>
      </c>
      <c r="C130" s="282"/>
      <c r="D130" s="285"/>
      <c r="E130" s="313"/>
      <c r="F130" s="298"/>
    </row>
    <row r="131" spans="1:6" outlineLevel="1" x14ac:dyDescent="0.35">
      <c r="A131" s="279"/>
      <c r="B131" s="128" t="s">
        <v>62</v>
      </c>
      <c r="C131" s="282"/>
      <c r="D131" s="285"/>
      <c r="E131" s="313"/>
      <c r="F131" s="298"/>
    </row>
    <row r="132" spans="1:6" outlineLevel="1" x14ac:dyDescent="0.35">
      <c r="A132" s="279"/>
      <c r="B132" s="128" t="s">
        <v>67</v>
      </c>
      <c r="C132" s="282"/>
      <c r="D132" s="285"/>
      <c r="E132" s="313"/>
      <c r="F132" s="298"/>
    </row>
    <row r="133" spans="1:6" outlineLevel="1" x14ac:dyDescent="0.35">
      <c r="A133" s="279"/>
      <c r="B133" s="128" t="s">
        <v>68</v>
      </c>
      <c r="C133" s="282"/>
      <c r="D133" s="285"/>
      <c r="E133" s="313"/>
      <c r="F133" s="298"/>
    </row>
    <row r="134" spans="1:6" outlineLevel="1" x14ac:dyDescent="0.35">
      <c r="A134" s="279"/>
      <c r="B134" s="134" t="s">
        <v>405</v>
      </c>
      <c r="C134" s="282"/>
      <c r="D134" s="285"/>
      <c r="E134" s="313"/>
      <c r="F134" s="298"/>
    </row>
    <row r="135" spans="1:6" outlineLevel="1" x14ac:dyDescent="0.35">
      <c r="A135" s="279"/>
      <c r="B135" s="134" t="s">
        <v>406</v>
      </c>
      <c r="C135" s="282"/>
      <c r="D135" s="285"/>
      <c r="E135" s="313"/>
      <c r="F135" s="298"/>
    </row>
    <row r="136" spans="1:6" outlineLevel="1" x14ac:dyDescent="0.35">
      <c r="A136" s="279"/>
      <c r="B136" s="134" t="s">
        <v>407</v>
      </c>
      <c r="C136" s="282"/>
      <c r="D136" s="285"/>
      <c r="E136" s="313"/>
      <c r="F136" s="298"/>
    </row>
    <row r="137" spans="1:6" outlineLevel="1" x14ac:dyDescent="0.35">
      <c r="A137" s="279"/>
      <c r="B137" s="134" t="s">
        <v>922</v>
      </c>
      <c r="C137" s="282"/>
      <c r="D137" s="285"/>
      <c r="E137" s="313"/>
      <c r="F137" s="298"/>
    </row>
    <row r="138" spans="1:6" outlineLevel="1" x14ac:dyDescent="0.35">
      <c r="A138" s="279"/>
      <c r="B138" s="128"/>
      <c r="C138" s="282"/>
      <c r="D138" s="285"/>
      <c r="E138" s="313"/>
      <c r="F138" s="298"/>
    </row>
    <row r="139" spans="1:6" outlineLevel="1" x14ac:dyDescent="0.35">
      <c r="A139" s="279"/>
      <c r="B139" s="128" t="s">
        <v>431</v>
      </c>
      <c r="C139" s="282"/>
      <c r="D139" s="285"/>
      <c r="E139" s="313"/>
      <c r="F139" s="298"/>
    </row>
    <row r="140" spans="1:6" outlineLevel="1" x14ac:dyDescent="0.35">
      <c r="A140" s="279"/>
      <c r="B140" s="125"/>
      <c r="C140" s="282"/>
      <c r="D140" s="285"/>
      <c r="E140" s="313"/>
      <c r="F140" s="298"/>
    </row>
    <row r="141" spans="1:6" outlineLevel="1" x14ac:dyDescent="0.35">
      <c r="A141" s="279"/>
      <c r="B141" s="129" t="s">
        <v>83</v>
      </c>
      <c r="C141" s="282"/>
      <c r="D141" s="285"/>
      <c r="E141" s="313"/>
      <c r="F141" s="298"/>
    </row>
    <row r="142" spans="1:6" outlineLevel="1" x14ac:dyDescent="0.35">
      <c r="A142" s="280"/>
      <c r="B142" s="130"/>
      <c r="C142" s="283"/>
      <c r="D142" s="286"/>
      <c r="E142" s="314"/>
      <c r="F142" s="299"/>
    </row>
    <row r="143" spans="1:6" x14ac:dyDescent="0.35">
      <c r="A143" s="278" t="s">
        <v>70</v>
      </c>
      <c r="B143" s="123" t="s">
        <v>53</v>
      </c>
      <c r="C143" s="281" t="s">
        <v>26</v>
      </c>
      <c r="D143" s="284">
        <v>1</v>
      </c>
      <c r="E143" s="312">
        <v>0</v>
      </c>
      <c r="F143" s="297">
        <f>D143*E143</f>
        <v>0</v>
      </c>
    </row>
    <row r="144" spans="1:6" x14ac:dyDescent="0.35">
      <c r="A144" s="279"/>
      <c r="B144" s="124" t="s">
        <v>71</v>
      </c>
      <c r="C144" s="282"/>
      <c r="D144" s="285"/>
      <c r="E144" s="313"/>
      <c r="F144" s="298"/>
    </row>
    <row r="145" spans="1:6" outlineLevel="1" x14ac:dyDescent="0.35">
      <c r="A145" s="279"/>
      <c r="B145" s="125"/>
      <c r="C145" s="282"/>
      <c r="D145" s="285"/>
      <c r="E145" s="313"/>
      <c r="F145" s="298"/>
    </row>
    <row r="146" spans="1:6" outlineLevel="1" x14ac:dyDescent="0.35">
      <c r="A146" s="279"/>
      <c r="B146" s="129" t="s">
        <v>72</v>
      </c>
      <c r="C146" s="282"/>
      <c r="D146" s="285"/>
      <c r="E146" s="313"/>
      <c r="F146" s="298"/>
    </row>
    <row r="147" spans="1:6" outlineLevel="1" x14ac:dyDescent="0.35">
      <c r="A147" s="279"/>
      <c r="B147" s="127"/>
      <c r="C147" s="282"/>
      <c r="D147" s="285"/>
      <c r="E147" s="313"/>
      <c r="F147" s="298"/>
    </row>
    <row r="148" spans="1:6" ht="34.5" outlineLevel="1" x14ac:dyDescent="0.35">
      <c r="A148" s="279"/>
      <c r="B148" s="128" t="s">
        <v>967</v>
      </c>
      <c r="C148" s="282"/>
      <c r="D148" s="285"/>
      <c r="E148" s="313"/>
      <c r="F148" s="298"/>
    </row>
    <row r="149" spans="1:6" outlineLevel="1" x14ac:dyDescent="0.35">
      <c r="A149" s="279"/>
      <c r="B149" s="128"/>
      <c r="C149" s="282"/>
      <c r="D149" s="285"/>
      <c r="E149" s="313"/>
      <c r="F149" s="298"/>
    </row>
    <row r="150" spans="1:6" ht="23" outlineLevel="1" x14ac:dyDescent="0.35">
      <c r="A150" s="279"/>
      <c r="B150" s="134" t="s">
        <v>73</v>
      </c>
      <c r="C150" s="282"/>
      <c r="D150" s="285"/>
      <c r="E150" s="313"/>
      <c r="F150" s="298"/>
    </row>
    <row r="151" spans="1:6" outlineLevel="1" x14ac:dyDescent="0.35">
      <c r="A151" s="279"/>
      <c r="B151" s="128"/>
      <c r="C151" s="282"/>
      <c r="D151" s="285"/>
      <c r="E151" s="313"/>
      <c r="F151" s="298"/>
    </row>
    <row r="152" spans="1:6" outlineLevel="1" x14ac:dyDescent="0.35">
      <c r="A152" s="279"/>
      <c r="B152" s="128" t="s">
        <v>74</v>
      </c>
      <c r="C152" s="282"/>
      <c r="D152" s="285"/>
      <c r="E152" s="313"/>
      <c r="F152" s="298"/>
    </row>
    <row r="153" spans="1:6" outlineLevel="1" x14ac:dyDescent="0.35">
      <c r="A153" s="280"/>
      <c r="B153" s="130"/>
      <c r="C153" s="283"/>
      <c r="D153" s="286"/>
      <c r="E153" s="314"/>
      <c r="F153" s="299"/>
    </row>
    <row r="154" spans="1:6" x14ac:dyDescent="0.35">
      <c r="A154" s="278" t="s">
        <v>75</v>
      </c>
      <c r="B154" s="123" t="s">
        <v>76</v>
      </c>
      <c r="C154" s="281" t="s">
        <v>26</v>
      </c>
      <c r="D154" s="284">
        <v>1</v>
      </c>
      <c r="E154" s="312">
        <v>0</v>
      </c>
      <c r="F154" s="297">
        <f>D154*E154</f>
        <v>0</v>
      </c>
    </row>
    <row r="155" spans="1:6" x14ac:dyDescent="0.35">
      <c r="A155" s="279"/>
      <c r="B155" s="124" t="s">
        <v>968</v>
      </c>
      <c r="C155" s="282"/>
      <c r="D155" s="285"/>
      <c r="E155" s="313"/>
      <c r="F155" s="298"/>
    </row>
    <row r="156" spans="1:6" outlineLevel="1" x14ac:dyDescent="0.35">
      <c r="A156" s="279"/>
      <c r="B156" s="125"/>
      <c r="C156" s="282"/>
      <c r="D156" s="285"/>
      <c r="E156" s="313"/>
      <c r="F156" s="298"/>
    </row>
    <row r="157" spans="1:6" ht="72" outlineLevel="1" x14ac:dyDescent="0.35">
      <c r="A157" s="279"/>
      <c r="B157" s="129" t="s">
        <v>78</v>
      </c>
      <c r="C157" s="282"/>
      <c r="D157" s="285"/>
      <c r="E157" s="313"/>
      <c r="F157" s="298"/>
    </row>
    <row r="158" spans="1:6" outlineLevel="1" x14ac:dyDescent="0.35">
      <c r="A158" s="279"/>
      <c r="B158" s="129"/>
      <c r="C158" s="282"/>
      <c r="D158" s="285"/>
      <c r="E158" s="313"/>
      <c r="F158" s="298"/>
    </row>
    <row r="159" spans="1:6" outlineLevel="1" x14ac:dyDescent="0.35">
      <c r="A159" s="279"/>
      <c r="B159" s="128" t="s">
        <v>79</v>
      </c>
      <c r="C159" s="282"/>
      <c r="D159" s="285"/>
      <c r="E159" s="313"/>
      <c r="F159" s="298"/>
    </row>
    <row r="160" spans="1:6" outlineLevel="1" x14ac:dyDescent="0.35">
      <c r="A160" s="279"/>
      <c r="B160" s="128"/>
      <c r="C160" s="282"/>
      <c r="D160" s="285"/>
      <c r="E160" s="313"/>
      <c r="F160" s="298"/>
    </row>
    <row r="161" spans="1:6" ht="34.5" outlineLevel="1" x14ac:dyDescent="0.35">
      <c r="A161" s="279"/>
      <c r="B161" s="128" t="s">
        <v>80</v>
      </c>
      <c r="C161" s="282"/>
      <c r="D161" s="285"/>
      <c r="E161" s="313"/>
      <c r="F161" s="298"/>
    </row>
    <row r="162" spans="1:6" outlineLevel="1" x14ac:dyDescent="0.35">
      <c r="A162" s="279"/>
      <c r="B162" s="128"/>
      <c r="C162" s="282"/>
      <c r="D162" s="285"/>
      <c r="E162" s="313"/>
      <c r="F162" s="298"/>
    </row>
    <row r="163" spans="1:6" ht="57.5" outlineLevel="1" x14ac:dyDescent="0.35">
      <c r="A163" s="279"/>
      <c r="B163" s="128" t="s">
        <v>81</v>
      </c>
      <c r="C163" s="282"/>
      <c r="D163" s="285"/>
      <c r="E163" s="313"/>
      <c r="F163" s="298"/>
    </row>
    <row r="164" spans="1:6" outlineLevel="1" x14ac:dyDescent="0.35">
      <c r="A164" s="279"/>
      <c r="B164" s="128"/>
      <c r="C164" s="282"/>
      <c r="D164" s="285"/>
      <c r="E164" s="313"/>
      <c r="F164" s="298"/>
    </row>
    <row r="165" spans="1:6" ht="34.5" outlineLevel="1" x14ac:dyDescent="0.35">
      <c r="A165" s="279"/>
      <c r="B165" s="128" t="s">
        <v>408</v>
      </c>
      <c r="C165" s="282"/>
      <c r="D165" s="285"/>
      <c r="E165" s="313"/>
      <c r="F165" s="298"/>
    </row>
    <row r="166" spans="1:6" outlineLevel="1" x14ac:dyDescent="0.35">
      <c r="A166" s="279"/>
      <c r="B166" s="128"/>
      <c r="C166" s="282"/>
      <c r="D166" s="285"/>
      <c r="E166" s="313"/>
      <c r="F166" s="298"/>
    </row>
    <row r="167" spans="1:6" outlineLevel="1" x14ac:dyDescent="0.35">
      <c r="A167" s="279"/>
      <c r="B167" s="128" t="s">
        <v>82</v>
      </c>
      <c r="C167" s="282"/>
      <c r="D167" s="285"/>
      <c r="E167" s="313"/>
      <c r="F167" s="298"/>
    </row>
    <row r="168" spans="1:6" outlineLevel="1" x14ac:dyDescent="0.35">
      <c r="A168" s="279"/>
      <c r="B168" s="128"/>
      <c r="C168" s="282"/>
      <c r="D168" s="285"/>
      <c r="E168" s="313"/>
      <c r="F168" s="298"/>
    </row>
    <row r="169" spans="1:6" outlineLevel="1" x14ac:dyDescent="0.35">
      <c r="A169" s="279"/>
      <c r="B169" s="128" t="s">
        <v>83</v>
      </c>
      <c r="C169" s="282"/>
      <c r="D169" s="285"/>
      <c r="E169" s="313"/>
      <c r="F169" s="298"/>
    </row>
    <row r="170" spans="1:6" outlineLevel="1" x14ac:dyDescent="0.35">
      <c r="A170" s="280"/>
      <c r="B170" s="130"/>
      <c r="C170" s="283"/>
      <c r="D170" s="286"/>
      <c r="E170" s="314"/>
      <c r="F170" s="299"/>
    </row>
    <row r="171" spans="1:6" x14ac:dyDescent="0.35">
      <c r="A171" s="278" t="s">
        <v>84</v>
      </c>
      <c r="B171" s="123" t="s">
        <v>76</v>
      </c>
      <c r="C171" s="281" t="s">
        <v>26</v>
      </c>
      <c r="D171" s="284">
        <v>1</v>
      </c>
      <c r="E171" s="312">
        <v>0</v>
      </c>
      <c r="F171" s="297">
        <f>D171*E171</f>
        <v>0</v>
      </c>
    </row>
    <row r="172" spans="1:6" x14ac:dyDescent="0.35">
      <c r="A172" s="279"/>
      <c r="B172" s="124" t="s">
        <v>77</v>
      </c>
      <c r="C172" s="282"/>
      <c r="D172" s="285"/>
      <c r="E172" s="313"/>
      <c r="F172" s="298"/>
    </row>
    <row r="173" spans="1:6" outlineLevel="1" x14ac:dyDescent="0.35">
      <c r="A173" s="279"/>
      <c r="B173" s="124"/>
      <c r="C173" s="282"/>
      <c r="D173" s="285"/>
      <c r="E173" s="313"/>
      <c r="F173" s="298"/>
    </row>
    <row r="174" spans="1:6" ht="23.5" outlineLevel="1" x14ac:dyDescent="0.35">
      <c r="A174" s="279"/>
      <c r="B174" s="128" t="s">
        <v>983</v>
      </c>
      <c r="C174" s="282"/>
      <c r="D174" s="285"/>
      <c r="E174" s="313"/>
      <c r="F174" s="298"/>
    </row>
    <row r="175" spans="1:6" outlineLevel="1" x14ac:dyDescent="0.35">
      <c r="A175" s="279"/>
      <c r="B175" s="128"/>
      <c r="C175" s="282"/>
      <c r="D175" s="285"/>
      <c r="E175" s="313"/>
      <c r="F175" s="298"/>
    </row>
    <row r="176" spans="1:6" outlineLevel="1" x14ac:dyDescent="0.35">
      <c r="A176" s="279"/>
      <c r="B176" s="128" t="s">
        <v>85</v>
      </c>
      <c r="C176" s="282"/>
      <c r="D176" s="285"/>
      <c r="E176" s="313"/>
      <c r="F176" s="298"/>
    </row>
    <row r="177" spans="1:6" outlineLevel="1" x14ac:dyDescent="0.35">
      <c r="A177" s="279"/>
      <c r="B177" s="134" t="s">
        <v>409</v>
      </c>
      <c r="C177" s="282"/>
      <c r="D177" s="285"/>
      <c r="E177" s="313"/>
      <c r="F177" s="298"/>
    </row>
    <row r="178" spans="1:6" outlineLevel="1" x14ac:dyDescent="0.35">
      <c r="A178" s="279"/>
      <c r="B178" s="134" t="s">
        <v>86</v>
      </c>
      <c r="C178" s="282"/>
      <c r="D178" s="285"/>
      <c r="E178" s="313"/>
      <c r="F178" s="298"/>
    </row>
    <row r="179" spans="1:6" outlineLevel="1" x14ac:dyDescent="0.35">
      <c r="A179" s="279"/>
      <c r="B179" s="134" t="s">
        <v>87</v>
      </c>
      <c r="C179" s="282"/>
      <c r="D179" s="285"/>
      <c r="E179" s="313"/>
      <c r="F179" s="298"/>
    </row>
    <row r="180" spans="1:6" outlineLevel="1" x14ac:dyDescent="0.35">
      <c r="A180" s="279"/>
      <c r="B180" s="134" t="s">
        <v>557</v>
      </c>
      <c r="C180" s="282"/>
      <c r="D180" s="285"/>
      <c r="E180" s="313"/>
      <c r="F180" s="298"/>
    </row>
    <row r="181" spans="1:6" outlineLevel="1" x14ac:dyDescent="0.35">
      <c r="A181" s="279"/>
      <c r="B181" s="128"/>
      <c r="C181" s="282"/>
      <c r="D181" s="285"/>
      <c r="E181" s="313"/>
      <c r="F181" s="298"/>
    </row>
    <row r="182" spans="1:6" outlineLevel="1" x14ac:dyDescent="0.35">
      <c r="A182" s="279"/>
      <c r="B182" s="128" t="s">
        <v>183</v>
      </c>
      <c r="C182" s="282"/>
      <c r="D182" s="285"/>
      <c r="E182" s="313"/>
      <c r="F182" s="298"/>
    </row>
    <row r="183" spans="1:6" outlineLevel="1" x14ac:dyDescent="0.35">
      <c r="A183" s="280"/>
      <c r="B183" s="130"/>
      <c r="C183" s="283"/>
      <c r="D183" s="286"/>
      <c r="E183" s="314"/>
      <c r="F183" s="299"/>
    </row>
    <row r="184" spans="1:6" x14ac:dyDescent="0.35">
      <c r="A184" s="278" t="s">
        <v>88</v>
      </c>
      <c r="B184" s="123" t="s">
        <v>76</v>
      </c>
      <c r="C184" s="281" t="s">
        <v>26</v>
      </c>
      <c r="D184" s="284">
        <v>1</v>
      </c>
      <c r="E184" s="312">
        <v>0</v>
      </c>
      <c r="F184" s="297">
        <f>D184*E184</f>
        <v>0</v>
      </c>
    </row>
    <row r="185" spans="1:6" x14ac:dyDescent="0.35">
      <c r="A185" s="279"/>
      <c r="B185" s="124" t="s">
        <v>973</v>
      </c>
      <c r="C185" s="282"/>
      <c r="D185" s="285"/>
      <c r="E185" s="313"/>
      <c r="F185" s="298"/>
    </row>
    <row r="186" spans="1:6" outlineLevel="1" x14ac:dyDescent="0.35">
      <c r="A186" s="279"/>
      <c r="B186" s="125"/>
      <c r="C186" s="282"/>
      <c r="D186" s="285"/>
      <c r="E186" s="313"/>
      <c r="F186" s="298"/>
    </row>
    <row r="187" spans="1:6" ht="24" outlineLevel="1" x14ac:dyDescent="0.35">
      <c r="A187" s="279"/>
      <c r="B187" s="129" t="s">
        <v>976</v>
      </c>
      <c r="C187" s="282"/>
      <c r="D187" s="285"/>
      <c r="E187" s="313"/>
      <c r="F187" s="298"/>
    </row>
    <row r="188" spans="1:6" outlineLevel="1" x14ac:dyDescent="0.35">
      <c r="A188" s="279"/>
      <c r="B188" s="127"/>
      <c r="C188" s="282"/>
      <c r="D188" s="285"/>
      <c r="E188" s="313"/>
      <c r="F188" s="298"/>
    </row>
    <row r="189" spans="1:6" ht="34.5" outlineLevel="1" x14ac:dyDescent="0.35">
      <c r="A189" s="279"/>
      <c r="B189" s="128" t="s">
        <v>975</v>
      </c>
      <c r="C189" s="282"/>
      <c r="D189" s="285"/>
      <c r="E189" s="313"/>
      <c r="F189" s="298"/>
    </row>
    <row r="190" spans="1:6" outlineLevel="1" x14ac:dyDescent="0.35">
      <c r="A190" s="279"/>
      <c r="B190" s="128"/>
      <c r="C190" s="282"/>
      <c r="D190" s="285"/>
      <c r="E190" s="313"/>
      <c r="F190" s="298"/>
    </row>
    <row r="191" spans="1:6" ht="23" outlineLevel="1" x14ac:dyDescent="0.35">
      <c r="A191" s="279"/>
      <c r="B191" s="128" t="s">
        <v>977</v>
      </c>
      <c r="C191" s="282"/>
      <c r="D191" s="285"/>
      <c r="E191" s="313"/>
      <c r="F191" s="298"/>
    </row>
    <row r="192" spans="1:6" outlineLevel="1" x14ac:dyDescent="0.35">
      <c r="A192" s="279"/>
      <c r="B192" s="128"/>
      <c r="C192" s="282"/>
      <c r="D192" s="285"/>
      <c r="E192" s="313"/>
      <c r="F192" s="298"/>
    </row>
    <row r="193" spans="1:6" outlineLevel="1" x14ac:dyDescent="0.35">
      <c r="A193" s="279"/>
      <c r="B193" s="128" t="s">
        <v>74</v>
      </c>
      <c r="C193" s="282"/>
      <c r="D193" s="285"/>
      <c r="E193" s="313"/>
      <c r="F193" s="298"/>
    </row>
    <row r="194" spans="1:6" outlineLevel="1" x14ac:dyDescent="0.35">
      <c r="A194" s="280"/>
      <c r="B194" s="130"/>
      <c r="C194" s="283"/>
      <c r="D194" s="286"/>
      <c r="E194" s="314"/>
      <c r="F194" s="299"/>
    </row>
    <row r="195" spans="1:6" x14ac:dyDescent="0.35">
      <c r="A195" s="278" t="s">
        <v>89</v>
      </c>
      <c r="B195" s="123" t="s">
        <v>76</v>
      </c>
      <c r="C195" s="281" t="s">
        <v>26</v>
      </c>
      <c r="D195" s="284">
        <v>1</v>
      </c>
      <c r="E195" s="312">
        <v>0</v>
      </c>
      <c r="F195" s="297">
        <f>D195*E195</f>
        <v>0</v>
      </c>
    </row>
    <row r="196" spans="1:6" x14ac:dyDescent="0.35">
      <c r="A196" s="279"/>
      <c r="B196" s="124" t="s">
        <v>974</v>
      </c>
      <c r="C196" s="282"/>
      <c r="D196" s="285"/>
      <c r="E196" s="313"/>
      <c r="F196" s="298"/>
    </row>
    <row r="197" spans="1:6" outlineLevel="1" x14ac:dyDescent="0.35">
      <c r="A197" s="279"/>
      <c r="B197" s="125"/>
      <c r="C197" s="282"/>
      <c r="D197" s="285"/>
      <c r="E197" s="313"/>
      <c r="F197" s="298"/>
    </row>
    <row r="198" spans="1:6" outlineLevel="1" x14ac:dyDescent="0.35">
      <c r="A198" s="279"/>
      <c r="B198" s="129" t="s">
        <v>90</v>
      </c>
      <c r="C198" s="282"/>
      <c r="D198" s="285"/>
      <c r="E198" s="313"/>
      <c r="F198" s="298"/>
    </row>
    <row r="199" spans="1:6" outlineLevel="1" x14ac:dyDescent="0.35">
      <c r="A199" s="279"/>
      <c r="B199" s="127"/>
      <c r="C199" s="282"/>
      <c r="D199" s="285"/>
      <c r="E199" s="313"/>
      <c r="F199" s="298"/>
    </row>
    <row r="200" spans="1:6" ht="46" outlineLevel="1" x14ac:dyDescent="0.35">
      <c r="A200" s="279"/>
      <c r="B200" s="128" t="s">
        <v>989</v>
      </c>
      <c r="C200" s="282"/>
      <c r="D200" s="285"/>
      <c r="E200" s="313"/>
      <c r="F200" s="298"/>
    </row>
    <row r="201" spans="1:6" outlineLevel="1" x14ac:dyDescent="0.35">
      <c r="A201" s="279"/>
      <c r="B201" s="128"/>
      <c r="C201" s="282"/>
      <c r="D201" s="285"/>
      <c r="E201" s="313"/>
      <c r="F201" s="298"/>
    </row>
    <row r="202" spans="1:6" outlineLevel="1" x14ac:dyDescent="0.35">
      <c r="A202" s="279"/>
      <c r="B202" s="128" t="s">
        <v>74</v>
      </c>
      <c r="C202" s="282"/>
      <c r="D202" s="285"/>
      <c r="E202" s="313"/>
      <c r="F202" s="298"/>
    </row>
    <row r="203" spans="1:6" outlineLevel="1" x14ac:dyDescent="0.35">
      <c r="A203" s="280"/>
      <c r="B203" s="130"/>
      <c r="C203" s="283"/>
      <c r="D203" s="286"/>
      <c r="E203" s="314"/>
      <c r="F203" s="299"/>
    </row>
    <row r="204" spans="1:6" x14ac:dyDescent="0.35">
      <c r="A204" s="278" t="s">
        <v>91</v>
      </c>
      <c r="B204" s="123" t="s">
        <v>92</v>
      </c>
      <c r="C204" s="281" t="s">
        <v>26</v>
      </c>
      <c r="D204" s="284">
        <v>1</v>
      </c>
      <c r="E204" s="312">
        <v>0</v>
      </c>
      <c r="F204" s="297">
        <f>D204*E204</f>
        <v>0</v>
      </c>
    </row>
    <row r="205" spans="1:6" x14ac:dyDescent="0.35">
      <c r="A205" s="279"/>
      <c r="B205" s="124" t="s">
        <v>93</v>
      </c>
      <c r="C205" s="282"/>
      <c r="D205" s="285"/>
      <c r="E205" s="313"/>
      <c r="F205" s="298"/>
    </row>
    <row r="206" spans="1:6" outlineLevel="1" x14ac:dyDescent="0.35">
      <c r="A206" s="279"/>
      <c r="B206" s="125"/>
      <c r="C206" s="282"/>
      <c r="D206" s="285"/>
      <c r="E206" s="313"/>
      <c r="F206" s="298"/>
    </row>
    <row r="207" spans="1:6" outlineLevel="1" x14ac:dyDescent="0.35">
      <c r="A207" s="279"/>
      <c r="B207" s="128" t="s">
        <v>475</v>
      </c>
      <c r="C207" s="282"/>
      <c r="D207" s="285"/>
      <c r="E207" s="313"/>
      <c r="F207" s="298"/>
    </row>
    <row r="208" spans="1:6" outlineLevel="1" x14ac:dyDescent="0.35">
      <c r="A208" s="279"/>
      <c r="B208" s="127"/>
      <c r="C208" s="282"/>
      <c r="D208" s="285"/>
      <c r="E208" s="313"/>
      <c r="F208" s="298"/>
    </row>
    <row r="209" spans="1:6" ht="46" outlineLevel="1" x14ac:dyDescent="0.35">
      <c r="A209" s="279"/>
      <c r="B209" s="128" t="s">
        <v>94</v>
      </c>
      <c r="C209" s="282"/>
      <c r="D209" s="285"/>
      <c r="E209" s="313"/>
      <c r="F209" s="298"/>
    </row>
    <row r="210" spans="1:6" outlineLevel="1" x14ac:dyDescent="0.35">
      <c r="A210" s="279"/>
      <c r="B210" s="128"/>
      <c r="C210" s="282"/>
      <c r="D210" s="285"/>
      <c r="E210" s="313"/>
      <c r="F210" s="298"/>
    </row>
    <row r="211" spans="1:6" ht="69" outlineLevel="1" x14ac:dyDescent="0.35">
      <c r="A211" s="279"/>
      <c r="B211" s="128" t="s">
        <v>410</v>
      </c>
      <c r="C211" s="282"/>
      <c r="D211" s="285"/>
      <c r="E211" s="313"/>
      <c r="F211" s="298"/>
    </row>
    <row r="212" spans="1:6" outlineLevel="1" x14ac:dyDescent="0.35">
      <c r="A212" s="279"/>
      <c r="B212" s="128"/>
      <c r="C212" s="282"/>
      <c r="D212" s="285"/>
      <c r="E212" s="313"/>
      <c r="F212" s="298"/>
    </row>
    <row r="213" spans="1:6" ht="23" outlineLevel="1" x14ac:dyDescent="0.35">
      <c r="A213" s="279"/>
      <c r="B213" s="128" t="s">
        <v>95</v>
      </c>
      <c r="C213" s="282"/>
      <c r="D213" s="285"/>
      <c r="E213" s="313"/>
      <c r="F213" s="298"/>
    </row>
    <row r="214" spans="1:6" outlineLevel="1" x14ac:dyDescent="0.35">
      <c r="A214" s="279"/>
      <c r="B214" s="128"/>
      <c r="C214" s="282"/>
      <c r="D214" s="285"/>
      <c r="E214" s="313"/>
      <c r="F214" s="298"/>
    </row>
    <row r="215" spans="1:6" ht="23" outlineLevel="1" x14ac:dyDescent="0.35">
      <c r="A215" s="279"/>
      <c r="B215" s="128" t="s">
        <v>96</v>
      </c>
      <c r="C215" s="282"/>
      <c r="D215" s="285"/>
      <c r="E215" s="313"/>
      <c r="F215" s="298"/>
    </row>
    <row r="216" spans="1:6" outlineLevel="1" x14ac:dyDescent="0.35">
      <c r="A216" s="279"/>
      <c r="B216" s="128"/>
      <c r="C216" s="282"/>
      <c r="D216" s="285"/>
      <c r="E216" s="313"/>
      <c r="F216" s="298"/>
    </row>
    <row r="217" spans="1:6" ht="34.5" outlineLevel="1" x14ac:dyDescent="0.35">
      <c r="A217" s="279"/>
      <c r="B217" s="128" t="s">
        <v>97</v>
      </c>
      <c r="C217" s="282"/>
      <c r="D217" s="285"/>
      <c r="E217" s="313"/>
      <c r="F217" s="298"/>
    </row>
    <row r="218" spans="1:6" outlineLevel="1" x14ac:dyDescent="0.35">
      <c r="A218" s="279"/>
      <c r="B218" s="128"/>
      <c r="C218" s="282"/>
      <c r="D218" s="285"/>
      <c r="E218" s="313"/>
      <c r="F218" s="298"/>
    </row>
    <row r="219" spans="1:6" outlineLevel="1" x14ac:dyDescent="0.35">
      <c r="A219" s="279"/>
      <c r="B219" s="129" t="s">
        <v>24</v>
      </c>
      <c r="C219" s="282"/>
      <c r="D219" s="285"/>
      <c r="E219" s="313"/>
      <c r="F219" s="298"/>
    </row>
    <row r="220" spans="1:6" outlineLevel="1" x14ac:dyDescent="0.35">
      <c r="A220" s="280"/>
      <c r="B220" s="130"/>
      <c r="C220" s="283"/>
      <c r="D220" s="286"/>
      <c r="E220" s="314"/>
      <c r="F220" s="299"/>
    </row>
    <row r="221" spans="1:6" x14ac:dyDescent="0.35">
      <c r="A221" s="278" t="s">
        <v>98</v>
      </c>
      <c r="B221" s="123" t="s">
        <v>99</v>
      </c>
      <c r="C221" s="300" t="s">
        <v>26</v>
      </c>
      <c r="D221" s="284">
        <v>1</v>
      </c>
      <c r="E221" s="312">
        <v>0</v>
      </c>
      <c r="F221" s="297">
        <f>D221*E221</f>
        <v>0</v>
      </c>
    </row>
    <row r="222" spans="1:6" x14ac:dyDescent="0.35">
      <c r="A222" s="279"/>
      <c r="B222" s="124" t="s">
        <v>992</v>
      </c>
      <c r="C222" s="301"/>
      <c r="D222" s="285"/>
      <c r="E222" s="313"/>
      <c r="F222" s="298"/>
    </row>
    <row r="223" spans="1:6" outlineLevel="1" x14ac:dyDescent="0.35">
      <c r="A223" s="279"/>
      <c r="B223" s="125"/>
      <c r="C223" s="301"/>
      <c r="D223" s="285"/>
      <c r="E223" s="313"/>
      <c r="F223" s="298"/>
    </row>
    <row r="224" spans="1:6" ht="24" outlineLevel="1" x14ac:dyDescent="0.35">
      <c r="A224" s="279"/>
      <c r="B224" s="129" t="s">
        <v>101</v>
      </c>
      <c r="C224" s="301"/>
      <c r="D224" s="285"/>
      <c r="E224" s="313"/>
      <c r="F224" s="298"/>
    </row>
    <row r="225" spans="1:6" outlineLevel="1" x14ac:dyDescent="0.35">
      <c r="A225" s="279"/>
      <c r="B225" s="128"/>
      <c r="C225" s="301"/>
      <c r="D225" s="285"/>
      <c r="E225" s="313"/>
      <c r="F225" s="298"/>
    </row>
    <row r="226" spans="1:6" ht="34.5" outlineLevel="1" x14ac:dyDescent="0.35">
      <c r="A226" s="279"/>
      <c r="B226" s="128" t="s">
        <v>102</v>
      </c>
      <c r="C226" s="301"/>
      <c r="D226" s="285"/>
      <c r="E226" s="313"/>
      <c r="F226" s="298"/>
    </row>
    <row r="227" spans="1:6" outlineLevel="1" x14ac:dyDescent="0.35">
      <c r="A227" s="279"/>
      <c r="B227" s="128"/>
      <c r="C227" s="301"/>
      <c r="D227" s="285"/>
      <c r="E227" s="313"/>
      <c r="F227" s="298"/>
    </row>
    <row r="228" spans="1:6" ht="23" outlineLevel="1" x14ac:dyDescent="0.35">
      <c r="A228" s="279"/>
      <c r="B228" s="128" t="s">
        <v>993</v>
      </c>
      <c r="C228" s="301"/>
      <c r="D228" s="285"/>
      <c r="E228" s="313"/>
      <c r="F228" s="298"/>
    </row>
    <row r="229" spans="1:6" outlineLevel="1" x14ac:dyDescent="0.35">
      <c r="A229" s="279"/>
      <c r="B229" s="128"/>
      <c r="C229" s="301"/>
      <c r="D229" s="285"/>
      <c r="E229" s="313"/>
      <c r="F229" s="298"/>
    </row>
    <row r="230" spans="1:6" ht="23" outlineLevel="1" x14ac:dyDescent="0.35">
      <c r="A230" s="279"/>
      <c r="B230" s="128" t="s">
        <v>997</v>
      </c>
      <c r="C230" s="301"/>
      <c r="D230" s="285"/>
      <c r="E230" s="313"/>
      <c r="F230" s="298"/>
    </row>
    <row r="231" spans="1:6" outlineLevel="1" x14ac:dyDescent="0.35">
      <c r="A231" s="279"/>
      <c r="B231" s="128"/>
      <c r="C231" s="301"/>
      <c r="D231" s="285"/>
      <c r="E231" s="313"/>
      <c r="F231" s="298"/>
    </row>
    <row r="232" spans="1:6" ht="23" outlineLevel="1" x14ac:dyDescent="0.35">
      <c r="A232" s="279"/>
      <c r="B232" s="128" t="s">
        <v>998</v>
      </c>
      <c r="C232" s="301"/>
      <c r="D232" s="285"/>
      <c r="E232" s="313"/>
      <c r="F232" s="298"/>
    </row>
    <row r="233" spans="1:6" outlineLevel="1" x14ac:dyDescent="0.35">
      <c r="A233" s="279"/>
      <c r="B233" s="128"/>
      <c r="C233" s="301"/>
      <c r="D233" s="285"/>
      <c r="E233" s="313"/>
      <c r="F233" s="298"/>
    </row>
    <row r="234" spans="1:6" ht="34.5" outlineLevel="1" x14ac:dyDescent="0.35">
      <c r="A234" s="279"/>
      <c r="B234" s="128" t="s">
        <v>990</v>
      </c>
      <c r="C234" s="301"/>
      <c r="D234" s="285"/>
      <c r="E234" s="313"/>
      <c r="F234" s="298"/>
    </row>
    <row r="235" spans="1:6" outlineLevel="1" x14ac:dyDescent="0.35">
      <c r="A235" s="279"/>
      <c r="B235" s="128"/>
      <c r="C235" s="301"/>
      <c r="D235" s="285"/>
      <c r="E235" s="313"/>
      <c r="F235" s="298"/>
    </row>
    <row r="236" spans="1:6" outlineLevel="1" x14ac:dyDescent="0.35">
      <c r="A236" s="279"/>
      <c r="B236" s="128" t="s">
        <v>103</v>
      </c>
      <c r="C236" s="301"/>
      <c r="D236" s="285"/>
      <c r="E236" s="313"/>
      <c r="F236" s="298"/>
    </row>
    <row r="237" spans="1:6" outlineLevel="1" x14ac:dyDescent="0.35">
      <c r="A237" s="280"/>
      <c r="B237" s="146"/>
      <c r="C237" s="302"/>
      <c r="D237" s="286"/>
      <c r="E237" s="314"/>
      <c r="F237" s="299"/>
    </row>
    <row r="238" spans="1:6" x14ac:dyDescent="0.35">
      <c r="A238" s="278" t="s">
        <v>104</v>
      </c>
      <c r="B238" s="123" t="s">
        <v>105</v>
      </c>
      <c r="C238" s="303" t="s">
        <v>26</v>
      </c>
      <c r="D238" s="306">
        <v>1</v>
      </c>
      <c r="E238" s="347">
        <v>0</v>
      </c>
      <c r="F238" s="309">
        <f>D238*E238</f>
        <v>0</v>
      </c>
    </row>
    <row r="239" spans="1:6" x14ac:dyDescent="0.35">
      <c r="A239" s="279"/>
      <c r="B239" s="124" t="s">
        <v>106</v>
      </c>
      <c r="C239" s="304"/>
      <c r="D239" s="307"/>
      <c r="E239" s="348"/>
      <c r="F239" s="310"/>
    </row>
    <row r="240" spans="1:6" outlineLevel="1" x14ac:dyDescent="0.35">
      <c r="A240" s="279"/>
      <c r="B240" s="124"/>
      <c r="C240" s="304"/>
      <c r="D240" s="307"/>
      <c r="E240" s="348"/>
      <c r="F240" s="310"/>
    </row>
    <row r="241" spans="1:6" ht="46" outlineLevel="1" x14ac:dyDescent="0.35">
      <c r="A241" s="279"/>
      <c r="B241" s="128" t="s">
        <v>107</v>
      </c>
      <c r="C241" s="304"/>
      <c r="D241" s="307"/>
      <c r="E241" s="348"/>
      <c r="F241" s="310"/>
    </row>
    <row r="242" spans="1:6" ht="23" outlineLevel="1" x14ac:dyDescent="0.35">
      <c r="A242" s="279"/>
      <c r="B242" s="128" t="s">
        <v>108</v>
      </c>
      <c r="C242" s="304"/>
      <c r="D242" s="307"/>
      <c r="E242" s="348"/>
      <c r="F242" s="310"/>
    </row>
    <row r="243" spans="1:6" outlineLevel="1" x14ac:dyDescent="0.35">
      <c r="A243" s="279"/>
      <c r="B243" s="128"/>
      <c r="C243" s="304"/>
      <c r="D243" s="307"/>
      <c r="E243" s="348"/>
      <c r="F243" s="310"/>
    </row>
    <row r="244" spans="1:6" ht="23" outlineLevel="1" x14ac:dyDescent="0.35">
      <c r="A244" s="279"/>
      <c r="B244" s="128" t="s">
        <v>109</v>
      </c>
      <c r="C244" s="304"/>
      <c r="D244" s="307"/>
      <c r="E244" s="348"/>
      <c r="F244" s="310"/>
    </row>
    <row r="245" spans="1:6" outlineLevel="1" x14ac:dyDescent="0.35">
      <c r="A245" s="279"/>
      <c r="B245" s="128"/>
      <c r="C245" s="304"/>
      <c r="D245" s="307"/>
      <c r="E245" s="348"/>
      <c r="F245" s="310"/>
    </row>
    <row r="246" spans="1:6" ht="34.5" outlineLevel="1" x14ac:dyDescent="0.35">
      <c r="A246" s="279"/>
      <c r="B246" s="128" t="s">
        <v>411</v>
      </c>
      <c r="C246" s="304"/>
      <c r="D246" s="307"/>
      <c r="E246" s="348"/>
      <c r="F246" s="310"/>
    </row>
    <row r="247" spans="1:6" outlineLevel="1" x14ac:dyDescent="0.35">
      <c r="A247" s="279"/>
      <c r="B247" s="128"/>
      <c r="C247" s="304"/>
      <c r="D247" s="307"/>
      <c r="E247" s="348"/>
      <c r="F247" s="310"/>
    </row>
    <row r="248" spans="1:6" outlineLevel="1" x14ac:dyDescent="0.35">
      <c r="A248" s="279"/>
      <c r="B248" s="128" t="s">
        <v>110</v>
      </c>
      <c r="C248" s="304"/>
      <c r="D248" s="307"/>
      <c r="E248" s="348"/>
      <c r="F248" s="310"/>
    </row>
    <row r="249" spans="1:6" outlineLevel="1" x14ac:dyDescent="0.35">
      <c r="A249" s="279"/>
      <c r="B249" s="128"/>
      <c r="C249" s="304"/>
      <c r="D249" s="307"/>
      <c r="E249" s="348"/>
      <c r="F249" s="310"/>
    </row>
    <row r="250" spans="1:6" ht="34.5" outlineLevel="1" x14ac:dyDescent="0.35">
      <c r="A250" s="279"/>
      <c r="B250" s="128" t="s">
        <v>111</v>
      </c>
      <c r="C250" s="304"/>
      <c r="D250" s="307"/>
      <c r="E250" s="348"/>
      <c r="F250" s="310"/>
    </row>
    <row r="251" spans="1:6" outlineLevel="1" x14ac:dyDescent="0.35">
      <c r="A251" s="279"/>
      <c r="B251" s="128"/>
      <c r="C251" s="304"/>
      <c r="D251" s="307"/>
      <c r="E251" s="348"/>
      <c r="F251" s="310"/>
    </row>
    <row r="252" spans="1:6" ht="23" outlineLevel="1" x14ac:dyDescent="0.35">
      <c r="A252" s="279"/>
      <c r="B252" s="128" t="s">
        <v>112</v>
      </c>
      <c r="C252" s="304"/>
      <c r="D252" s="307"/>
      <c r="E252" s="348"/>
      <c r="F252" s="310"/>
    </row>
    <row r="253" spans="1:6" outlineLevel="1" x14ac:dyDescent="0.35">
      <c r="A253" s="279"/>
      <c r="B253" s="128"/>
      <c r="C253" s="304"/>
      <c r="D253" s="307"/>
      <c r="E253" s="348"/>
      <c r="F253" s="310"/>
    </row>
    <row r="254" spans="1:6" outlineLevel="1" x14ac:dyDescent="0.35">
      <c r="A254" s="279"/>
      <c r="B254" s="127" t="s">
        <v>83</v>
      </c>
      <c r="C254" s="304"/>
      <c r="D254" s="307"/>
      <c r="E254" s="348"/>
      <c r="F254" s="310"/>
    </row>
    <row r="255" spans="1:6" outlineLevel="1" x14ac:dyDescent="0.35">
      <c r="A255" s="280"/>
      <c r="B255" s="141"/>
      <c r="C255" s="305"/>
      <c r="D255" s="308"/>
      <c r="E255" s="349"/>
      <c r="F255" s="311"/>
    </row>
    <row r="256" spans="1:6" x14ac:dyDescent="0.35">
      <c r="A256" s="278" t="s">
        <v>113</v>
      </c>
      <c r="B256" s="147" t="s">
        <v>114</v>
      </c>
      <c r="C256" s="281" t="s">
        <v>26</v>
      </c>
      <c r="D256" s="284">
        <v>1</v>
      </c>
      <c r="E256" s="312">
        <v>0</v>
      </c>
      <c r="F256" s="297">
        <f>D256*E256</f>
        <v>0</v>
      </c>
    </row>
    <row r="257" spans="1:6" x14ac:dyDescent="0.35">
      <c r="A257" s="279"/>
      <c r="B257" s="3" t="s">
        <v>115</v>
      </c>
      <c r="C257" s="282"/>
      <c r="D257" s="285"/>
      <c r="E257" s="313"/>
      <c r="F257" s="298"/>
    </row>
    <row r="258" spans="1:6" outlineLevel="1" x14ac:dyDescent="0.35">
      <c r="A258" s="279"/>
      <c r="B258" s="4"/>
      <c r="C258" s="282"/>
      <c r="D258" s="285"/>
      <c r="E258" s="313"/>
      <c r="F258" s="298"/>
    </row>
    <row r="259" spans="1:6" outlineLevel="1" x14ac:dyDescent="0.35">
      <c r="A259" s="279"/>
      <c r="B259" s="148" t="s">
        <v>116</v>
      </c>
      <c r="C259" s="282"/>
      <c r="D259" s="285"/>
      <c r="E259" s="313"/>
      <c r="F259" s="298"/>
    </row>
    <row r="260" spans="1:6" outlineLevel="1" x14ac:dyDescent="0.35">
      <c r="A260" s="279"/>
      <c r="B260" s="4"/>
      <c r="C260" s="282"/>
      <c r="D260" s="285"/>
      <c r="E260" s="313"/>
      <c r="F260" s="298"/>
    </row>
    <row r="261" spans="1:6" ht="34.5" outlineLevel="1" x14ac:dyDescent="0.35">
      <c r="A261" s="279"/>
      <c r="B261" s="149" t="s">
        <v>412</v>
      </c>
      <c r="C261" s="282"/>
      <c r="D261" s="285"/>
      <c r="E261" s="313"/>
      <c r="F261" s="298"/>
    </row>
    <row r="262" spans="1:6" outlineLevel="1" x14ac:dyDescent="0.35">
      <c r="A262" s="279"/>
      <c r="B262" s="149"/>
      <c r="C262" s="282"/>
      <c r="D262" s="285"/>
      <c r="E262" s="313"/>
      <c r="F262" s="298"/>
    </row>
    <row r="263" spans="1:6" ht="23" outlineLevel="1" x14ac:dyDescent="0.35">
      <c r="A263" s="279"/>
      <c r="B263" s="149" t="s">
        <v>117</v>
      </c>
      <c r="C263" s="282"/>
      <c r="D263" s="285"/>
      <c r="E263" s="313"/>
      <c r="F263" s="298"/>
    </row>
    <row r="264" spans="1:6" outlineLevel="1" x14ac:dyDescent="0.35">
      <c r="A264" s="279"/>
      <c r="B264" s="149"/>
      <c r="C264" s="282"/>
      <c r="D264" s="285"/>
      <c r="E264" s="313"/>
      <c r="F264" s="298"/>
    </row>
    <row r="265" spans="1:6" outlineLevel="1" x14ac:dyDescent="0.35">
      <c r="A265" s="279"/>
      <c r="B265" s="149" t="s">
        <v>118</v>
      </c>
      <c r="C265" s="282"/>
      <c r="D265" s="285"/>
      <c r="E265" s="313"/>
      <c r="F265" s="298"/>
    </row>
    <row r="266" spans="1:6" outlineLevel="1" x14ac:dyDescent="0.35">
      <c r="A266" s="279"/>
      <c r="B266" s="128" t="s">
        <v>119</v>
      </c>
      <c r="C266" s="282"/>
      <c r="D266" s="285"/>
      <c r="E266" s="313"/>
      <c r="F266" s="298"/>
    </row>
    <row r="267" spans="1:6" ht="23" outlineLevel="1" x14ac:dyDescent="0.35">
      <c r="A267" s="279"/>
      <c r="B267" s="128" t="s">
        <v>413</v>
      </c>
      <c r="C267" s="282"/>
      <c r="D267" s="285"/>
      <c r="E267" s="313"/>
      <c r="F267" s="298"/>
    </row>
    <row r="268" spans="1:6" outlineLevel="1" x14ac:dyDescent="0.35">
      <c r="A268" s="279"/>
      <c r="B268" s="149" t="s">
        <v>120</v>
      </c>
      <c r="C268" s="282"/>
      <c r="D268" s="285"/>
      <c r="E268" s="313"/>
      <c r="F268" s="298"/>
    </row>
    <row r="269" spans="1:6" outlineLevel="1" x14ac:dyDescent="0.35">
      <c r="A269" s="279"/>
      <c r="B269" s="128" t="s">
        <v>121</v>
      </c>
      <c r="C269" s="282"/>
      <c r="D269" s="285"/>
      <c r="E269" s="313"/>
      <c r="F269" s="298"/>
    </row>
    <row r="270" spans="1:6" outlineLevel="1" x14ac:dyDescent="0.35">
      <c r="A270" s="279"/>
      <c r="B270" s="128" t="s">
        <v>122</v>
      </c>
      <c r="C270" s="282"/>
      <c r="D270" s="285"/>
      <c r="E270" s="313"/>
      <c r="F270" s="298"/>
    </row>
    <row r="271" spans="1:6" outlineLevel="1" x14ac:dyDescent="0.35">
      <c r="A271" s="279"/>
      <c r="B271" s="128" t="s">
        <v>123</v>
      </c>
      <c r="C271" s="282"/>
      <c r="D271" s="285"/>
      <c r="E271" s="313"/>
      <c r="F271" s="298"/>
    </row>
    <row r="272" spans="1:6" outlineLevel="1" x14ac:dyDescent="0.35">
      <c r="A272" s="279"/>
      <c r="B272" s="128" t="s">
        <v>867</v>
      </c>
      <c r="C272" s="282"/>
      <c r="D272" s="285"/>
      <c r="E272" s="313"/>
      <c r="F272" s="298"/>
    </row>
    <row r="273" spans="1:6" outlineLevel="1" x14ac:dyDescent="0.35">
      <c r="A273" s="279"/>
      <c r="B273" s="128"/>
      <c r="C273" s="282"/>
      <c r="D273" s="285"/>
      <c r="E273" s="313"/>
      <c r="F273" s="298"/>
    </row>
    <row r="274" spans="1:6" outlineLevel="1" x14ac:dyDescent="0.35">
      <c r="A274" s="279"/>
      <c r="B274" s="149" t="s">
        <v>69</v>
      </c>
      <c r="C274" s="282"/>
      <c r="D274" s="285"/>
      <c r="E274" s="313"/>
      <c r="F274" s="298"/>
    </row>
    <row r="275" spans="1:6" outlineLevel="1" x14ac:dyDescent="0.35">
      <c r="A275" s="280"/>
      <c r="B275" s="150"/>
      <c r="C275" s="283"/>
      <c r="D275" s="286"/>
      <c r="E275" s="314"/>
      <c r="F275" s="299"/>
    </row>
    <row r="276" spans="1:6" x14ac:dyDescent="0.35">
      <c r="A276" s="278" t="s">
        <v>124</v>
      </c>
      <c r="B276" s="123" t="s">
        <v>125</v>
      </c>
      <c r="C276" s="281" t="s">
        <v>26</v>
      </c>
      <c r="D276" s="284">
        <v>1</v>
      </c>
      <c r="E276" s="312">
        <v>0</v>
      </c>
      <c r="F276" s="297">
        <f>D276*E276</f>
        <v>0</v>
      </c>
    </row>
    <row r="277" spans="1:6" x14ac:dyDescent="0.35">
      <c r="A277" s="279"/>
      <c r="B277" s="124" t="s">
        <v>126</v>
      </c>
      <c r="C277" s="282"/>
      <c r="D277" s="285"/>
      <c r="E277" s="313"/>
      <c r="F277" s="298"/>
    </row>
    <row r="278" spans="1:6" outlineLevel="1" x14ac:dyDescent="0.35">
      <c r="A278" s="279"/>
      <c r="B278" s="124"/>
      <c r="C278" s="282"/>
      <c r="D278" s="285"/>
      <c r="E278" s="313"/>
      <c r="F278" s="298"/>
    </row>
    <row r="279" spans="1:6" ht="24" outlineLevel="1" x14ac:dyDescent="0.35">
      <c r="A279" s="279"/>
      <c r="B279" s="129" t="s">
        <v>127</v>
      </c>
      <c r="C279" s="282"/>
      <c r="D279" s="285"/>
      <c r="E279" s="313"/>
      <c r="F279" s="298"/>
    </row>
    <row r="280" spans="1:6" outlineLevel="1" x14ac:dyDescent="0.35">
      <c r="A280" s="279"/>
      <c r="B280" s="125"/>
      <c r="C280" s="282"/>
      <c r="D280" s="285"/>
      <c r="E280" s="313"/>
      <c r="F280" s="298"/>
    </row>
    <row r="281" spans="1:6" ht="23" outlineLevel="1" x14ac:dyDescent="0.35">
      <c r="A281" s="279"/>
      <c r="B281" s="134" t="s">
        <v>414</v>
      </c>
      <c r="C281" s="282"/>
      <c r="D281" s="285"/>
      <c r="E281" s="313"/>
      <c r="F281" s="298"/>
    </row>
    <row r="282" spans="1:6" outlineLevel="1" x14ac:dyDescent="0.35">
      <c r="A282" s="279"/>
      <c r="B282" s="134" t="s">
        <v>128</v>
      </c>
      <c r="C282" s="282"/>
      <c r="D282" s="285"/>
      <c r="E282" s="313"/>
      <c r="F282" s="298"/>
    </row>
    <row r="283" spans="1:6" outlineLevel="1" x14ac:dyDescent="0.35">
      <c r="A283" s="279"/>
      <c r="B283" s="134" t="s">
        <v>129</v>
      </c>
      <c r="C283" s="282"/>
      <c r="D283" s="285"/>
      <c r="E283" s="313"/>
      <c r="F283" s="298"/>
    </row>
    <row r="284" spans="1:6" outlineLevel="1" x14ac:dyDescent="0.35">
      <c r="A284" s="279"/>
      <c r="B284" s="134" t="s">
        <v>130</v>
      </c>
      <c r="C284" s="282"/>
      <c r="D284" s="285"/>
      <c r="E284" s="313"/>
      <c r="F284" s="298"/>
    </row>
    <row r="285" spans="1:6" ht="23" outlineLevel="1" x14ac:dyDescent="0.35">
      <c r="A285" s="279"/>
      <c r="B285" s="134" t="s">
        <v>131</v>
      </c>
      <c r="C285" s="282"/>
      <c r="D285" s="285"/>
      <c r="E285" s="313"/>
      <c r="F285" s="298"/>
    </row>
    <row r="286" spans="1:6" outlineLevel="1" x14ac:dyDescent="0.35">
      <c r="A286" s="279"/>
      <c r="B286" s="134" t="s">
        <v>132</v>
      </c>
      <c r="C286" s="282"/>
      <c r="D286" s="285"/>
      <c r="E286" s="313"/>
      <c r="F286" s="298"/>
    </row>
    <row r="287" spans="1:6" outlineLevel="1" x14ac:dyDescent="0.35">
      <c r="A287" s="279"/>
      <c r="B287" s="134" t="s">
        <v>415</v>
      </c>
      <c r="C287" s="282"/>
      <c r="D287" s="285"/>
      <c r="E287" s="313"/>
      <c r="F287" s="298"/>
    </row>
    <row r="288" spans="1:6" ht="20.25" customHeight="1" outlineLevel="1" x14ac:dyDescent="0.35">
      <c r="A288" s="279"/>
      <c r="B288" s="134" t="s">
        <v>416</v>
      </c>
      <c r="C288" s="282"/>
      <c r="D288" s="285"/>
      <c r="E288" s="313"/>
      <c r="F288" s="298"/>
    </row>
    <row r="289" spans="1:6" outlineLevel="1" x14ac:dyDescent="0.35">
      <c r="A289" s="279"/>
      <c r="B289" s="128"/>
      <c r="C289" s="282"/>
      <c r="D289" s="285"/>
      <c r="E289" s="313"/>
      <c r="F289" s="298"/>
    </row>
    <row r="290" spans="1:6" ht="34.5" outlineLevel="1" x14ac:dyDescent="0.35">
      <c r="A290" s="279"/>
      <c r="B290" s="128" t="s">
        <v>133</v>
      </c>
      <c r="C290" s="282"/>
      <c r="D290" s="285"/>
      <c r="E290" s="313"/>
      <c r="F290" s="298"/>
    </row>
    <row r="291" spans="1:6" outlineLevel="1" x14ac:dyDescent="0.35">
      <c r="A291" s="279"/>
      <c r="B291" s="128"/>
      <c r="C291" s="282"/>
      <c r="D291" s="285"/>
      <c r="E291" s="313"/>
      <c r="F291" s="298"/>
    </row>
    <row r="292" spans="1:6" ht="23" outlineLevel="1" x14ac:dyDescent="0.35">
      <c r="A292" s="279"/>
      <c r="B292" s="128" t="s">
        <v>423</v>
      </c>
      <c r="C292" s="282"/>
      <c r="D292" s="285"/>
      <c r="E292" s="313"/>
      <c r="F292" s="298"/>
    </row>
    <row r="293" spans="1:6" outlineLevel="1" x14ac:dyDescent="0.35">
      <c r="A293" s="279"/>
      <c r="B293" s="128"/>
      <c r="C293" s="282"/>
      <c r="D293" s="285"/>
      <c r="E293" s="313"/>
      <c r="F293" s="298"/>
    </row>
    <row r="294" spans="1:6" ht="46" outlineLevel="1" x14ac:dyDescent="0.35">
      <c r="A294" s="279"/>
      <c r="B294" s="128" t="s">
        <v>424</v>
      </c>
      <c r="C294" s="282"/>
      <c r="D294" s="285"/>
      <c r="E294" s="313"/>
      <c r="F294" s="298"/>
    </row>
    <row r="295" spans="1:6" outlineLevel="1" x14ac:dyDescent="0.35">
      <c r="A295" s="279"/>
      <c r="B295" s="128"/>
      <c r="C295" s="282"/>
      <c r="D295" s="285"/>
      <c r="E295" s="313"/>
      <c r="F295" s="298"/>
    </row>
    <row r="296" spans="1:6" outlineLevel="1" x14ac:dyDescent="0.35">
      <c r="A296" s="279"/>
      <c r="B296" s="151" t="s">
        <v>83</v>
      </c>
      <c r="C296" s="282"/>
      <c r="D296" s="285"/>
      <c r="E296" s="313"/>
      <c r="F296" s="298"/>
    </row>
    <row r="297" spans="1:6" outlineLevel="1" x14ac:dyDescent="0.35">
      <c r="A297" s="280"/>
      <c r="B297" s="125"/>
      <c r="C297" s="283"/>
      <c r="D297" s="286"/>
      <c r="E297" s="314"/>
      <c r="F297" s="299"/>
    </row>
    <row r="298" spans="1:6" x14ac:dyDescent="0.35">
      <c r="A298" s="278" t="s">
        <v>135</v>
      </c>
      <c r="B298" s="123" t="s">
        <v>125</v>
      </c>
      <c r="C298" s="281" t="s">
        <v>26</v>
      </c>
      <c r="D298" s="284">
        <v>1</v>
      </c>
      <c r="E298" s="312">
        <v>0</v>
      </c>
      <c r="F298" s="297">
        <f>D298*E298</f>
        <v>0</v>
      </c>
    </row>
    <row r="299" spans="1:6" x14ac:dyDescent="0.35">
      <c r="A299" s="279"/>
      <c r="B299" s="124" t="s">
        <v>136</v>
      </c>
      <c r="C299" s="282"/>
      <c r="D299" s="285"/>
      <c r="E299" s="313"/>
      <c r="F299" s="298"/>
    </row>
    <row r="300" spans="1:6" outlineLevel="1" x14ac:dyDescent="0.35">
      <c r="A300" s="279"/>
      <c r="B300" s="124"/>
      <c r="C300" s="282"/>
      <c r="D300" s="285"/>
      <c r="E300" s="313"/>
      <c r="F300" s="298"/>
    </row>
    <row r="301" spans="1:6" outlineLevel="1" x14ac:dyDescent="0.35">
      <c r="A301" s="279"/>
      <c r="B301" s="128" t="s">
        <v>137</v>
      </c>
      <c r="C301" s="282"/>
      <c r="D301" s="285"/>
      <c r="E301" s="313"/>
      <c r="F301" s="298"/>
    </row>
    <row r="302" spans="1:6" outlineLevel="1" x14ac:dyDescent="0.35">
      <c r="A302" s="279"/>
      <c r="B302" s="129" t="s">
        <v>138</v>
      </c>
      <c r="C302" s="282"/>
      <c r="D302" s="285"/>
      <c r="E302" s="313"/>
      <c r="F302" s="298"/>
    </row>
    <row r="303" spans="1:6" outlineLevel="1" x14ac:dyDescent="0.35">
      <c r="A303" s="279"/>
      <c r="B303" s="125"/>
      <c r="C303" s="282"/>
      <c r="D303" s="285"/>
      <c r="E303" s="313"/>
      <c r="F303" s="298"/>
    </row>
    <row r="304" spans="1:6" outlineLevel="1" x14ac:dyDescent="0.35">
      <c r="A304" s="279"/>
      <c r="B304" s="128" t="s">
        <v>139</v>
      </c>
      <c r="C304" s="282"/>
      <c r="D304" s="285"/>
      <c r="E304" s="313"/>
      <c r="F304" s="298"/>
    </row>
    <row r="305" spans="1:6" outlineLevel="1" x14ac:dyDescent="0.35">
      <c r="A305" s="279"/>
      <c r="B305" s="128"/>
      <c r="C305" s="282"/>
      <c r="D305" s="285"/>
      <c r="E305" s="313"/>
      <c r="F305" s="298"/>
    </row>
    <row r="306" spans="1:6" ht="23" outlineLevel="1" x14ac:dyDescent="0.35">
      <c r="A306" s="279"/>
      <c r="B306" s="128" t="s">
        <v>140</v>
      </c>
      <c r="C306" s="282"/>
      <c r="D306" s="285"/>
      <c r="E306" s="313"/>
      <c r="F306" s="298"/>
    </row>
    <row r="307" spans="1:6" outlineLevel="1" x14ac:dyDescent="0.35">
      <c r="A307" s="279"/>
      <c r="B307" s="128"/>
      <c r="C307" s="282"/>
      <c r="D307" s="285"/>
      <c r="E307" s="313"/>
      <c r="F307" s="298"/>
    </row>
    <row r="308" spans="1:6" outlineLevel="1" x14ac:dyDescent="0.35">
      <c r="A308" s="279"/>
      <c r="B308" s="128" t="s">
        <v>141</v>
      </c>
      <c r="C308" s="282"/>
      <c r="D308" s="285"/>
      <c r="E308" s="313"/>
      <c r="F308" s="298"/>
    </row>
    <row r="309" spans="1:6" outlineLevel="1" x14ac:dyDescent="0.35">
      <c r="A309" s="279"/>
      <c r="B309" s="128"/>
      <c r="C309" s="282"/>
      <c r="D309" s="285"/>
      <c r="E309" s="313"/>
      <c r="F309" s="298"/>
    </row>
    <row r="310" spans="1:6" outlineLevel="1" x14ac:dyDescent="0.35">
      <c r="A310" s="279"/>
      <c r="B310" s="151" t="s">
        <v>83</v>
      </c>
      <c r="C310" s="282"/>
      <c r="D310" s="285"/>
      <c r="E310" s="313"/>
      <c r="F310" s="298"/>
    </row>
    <row r="311" spans="1:6" outlineLevel="1" x14ac:dyDescent="0.35">
      <c r="A311" s="280"/>
      <c r="B311" s="152"/>
      <c r="C311" s="283"/>
      <c r="D311" s="286"/>
      <c r="E311" s="314"/>
      <c r="F311" s="299"/>
    </row>
    <row r="312" spans="1:6" x14ac:dyDescent="0.35">
      <c r="A312" s="278" t="s">
        <v>142</v>
      </c>
      <c r="B312" s="124" t="s">
        <v>143</v>
      </c>
      <c r="C312" s="281" t="s">
        <v>26</v>
      </c>
      <c r="D312" s="284">
        <v>1</v>
      </c>
      <c r="E312" s="312">
        <v>0</v>
      </c>
      <c r="F312" s="297">
        <f>D312*E312</f>
        <v>0</v>
      </c>
    </row>
    <row r="313" spans="1:6" x14ac:dyDescent="0.35">
      <c r="A313" s="279"/>
      <c r="B313" s="124" t="s">
        <v>144</v>
      </c>
      <c r="C313" s="282"/>
      <c r="D313" s="285"/>
      <c r="E313" s="313"/>
      <c r="F313" s="298"/>
    </row>
    <row r="314" spans="1:6" outlineLevel="1" x14ac:dyDescent="0.35">
      <c r="A314" s="279"/>
      <c r="B314" s="125"/>
      <c r="C314" s="282"/>
      <c r="D314" s="285"/>
      <c r="E314" s="313"/>
      <c r="F314" s="298"/>
    </row>
    <row r="315" spans="1:6" ht="24" outlineLevel="1" x14ac:dyDescent="0.35">
      <c r="A315" s="279"/>
      <c r="B315" s="129" t="s">
        <v>145</v>
      </c>
      <c r="C315" s="282"/>
      <c r="D315" s="285"/>
      <c r="E315" s="313"/>
      <c r="F315" s="298"/>
    </row>
    <row r="316" spans="1:6" outlineLevel="1" x14ac:dyDescent="0.35">
      <c r="A316" s="279"/>
      <c r="B316" s="125"/>
      <c r="C316" s="282"/>
      <c r="D316" s="285"/>
      <c r="E316" s="313"/>
      <c r="F316" s="298"/>
    </row>
    <row r="317" spans="1:6" ht="23" outlineLevel="1" x14ac:dyDescent="0.35">
      <c r="A317" s="279"/>
      <c r="B317" s="128" t="s">
        <v>146</v>
      </c>
      <c r="C317" s="282"/>
      <c r="D317" s="285"/>
      <c r="E317" s="313"/>
      <c r="F317" s="298"/>
    </row>
    <row r="318" spans="1:6" outlineLevel="1" x14ac:dyDescent="0.35">
      <c r="A318" s="279"/>
      <c r="B318" s="128"/>
      <c r="C318" s="282"/>
      <c r="D318" s="285"/>
      <c r="E318" s="313"/>
      <c r="F318" s="298"/>
    </row>
    <row r="319" spans="1:6" ht="23" outlineLevel="1" x14ac:dyDescent="0.35">
      <c r="A319" s="279"/>
      <c r="B319" s="128" t="s">
        <v>147</v>
      </c>
      <c r="C319" s="282"/>
      <c r="D319" s="285"/>
      <c r="E319" s="313"/>
      <c r="F319" s="298"/>
    </row>
    <row r="320" spans="1:6" outlineLevel="1" x14ac:dyDescent="0.35">
      <c r="A320" s="279"/>
      <c r="B320" s="128" t="s">
        <v>148</v>
      </c>
      <c r="C320" s="282"/>
      <c r="D320" s="285"/>
      <c r="E320" s="313"/>
      <c r="F320" s="298"/>
    </row>
    <row r="321" spans="1:6" outlineLevel="1" x14ac:dyDescent="0.35">
      <c r="A321" s="279"/>
      <c r="B321" s="128"/>
      <c r="C321" s="282"/>
      <c r="D321" s="285"/>
      <c r="E321" s="313"/>
      <c r="F321" s="298"/>
    </row>
    <row r="322" spans="1:6" outlineLevel="1" x14ac:dyDescent="0.35">
      <c r="A322" s="279"/>
      <c r="B322" s="128" t="s">
        <v>69</v>
      </c>
      <c r="C322" s="282"/>
      <c r="D322" s="285"/>
      <c r="E322" s="313"/>
      <c r="F322" s="298"/>
    </row>
    <row r="323" spans="1:6" outlineLevel="1" x14ac:dyDescent="0.35">
      <c r="A323" s="280"/>
      <c r="B323" s="130"/>
      <c r="C323" s="283"/>
      <c r="D323" s="286"/>
      <c r="E323" s="314"/>
      <c r="F323" s="299"/>
    </row>
    <row r="324" spans="1:6" x14ac:dyDescent="0.35">
      <c r="A324" s="278" t="s">
        <v>149</v>
      </c>
      <c r="B324" s="123" t="s">
        <v>143</v>
      </c>
      <c r="C324" s="281" t="s">
        <v>26</v>
      </c>
      <c r="D324" s="284">
        <v>1</v>
      </c>
      <c r="E324" s="312">
        <v>0</v>
      </c>
      <c r="F324" s="297">
        <f>D324*E324</f>
        <v>0</v>
      </c>
    </row>
    <row r="325" spans="1:6" x14ac:dyDescent="0.35">
      <c r="A325" s="279"/>
      <c r="B325" s="124" t="s">
        <v>150</v>
      </c>
      <c r="C325" s="282"/>
      <c r="D325" s="285"/>
      <c r="E325" s="313"/>
      <c r="F325" s="298"/>
    </row>
    <row r="326" spans="1:6" outlineLevel="1" x14ac:dyDescent="0.35">
      <c r="A326" s="279"/>
      <c r="B326" s="125"/>
      <c r="C326" s="282"/>
      <c r="D326" s="285"/>
      <c r="E326" s="313"/>
      <c r="F326" s="298"/>
    </row>
    <row r="327" spans="1:6" ht="24" outlineLevel="1" x14ac:dyDescent="0.35">
      <c r="A327" s="279"/>
      <c r="B327" s="129" t="s">
        <v>145</v>
      </c>
      <c r="C327" s="282"/>
      <c r="D327" s="285"/>
      <c r="E327" s="313"/>
      <c r="F327" s="298"/>
    </row>
    <row r="328" spans="1:6" outlineLevel="1" x14ac:dyDescent="0.35">
      <c r="A328" s="279"/>
      <c r="B328" s="125"/>
      <c r="C328" s="282"/>
      <c r="D328" s="285"/>
      <c r="E328" s="313"/>
      <c r="F328" s="298"/>
    </row>
    <row r="329" spans="1:6" ht="23" outlineLevel="1" x14ac:dyDescent="0.35">
      <c r="A329" s="279"/>
      <c r="B329" s="134" t="s">
        <v>417</v>
      </c>
      <c r="C329" s="282"/>
      <c r="D329" s="285"/>
      <c r="E329" s="313"/>
      <c r="F329" s="298"/>
    </row>
    <row r="330" spans="1:6" outlineLevel="1" x14ac:dyDescent="0.35">
      <c r="A330" s="279"/>
      <c r="B330" s="128"/>
      <c r="C330" s="282"/>
      <c r="D330" s="285"/>
      <c r="E330" s="313"/>
      <c r="F330" s="298"/>
    </row>
    <row r="331" spans="1:6" ht="23" outlineLevel="1" x14ac:dyDescent="0.35">
      <c r="A331" s="279"/>
      <c r="B331" s="128" t="s">
        <v>151</v>
      </c>
      <c r="C331" s="282"/>
      <c r="D331" s="285"/>
      <c r="E331" s="313"/>
      <c r="F331" s="298"/>
    </row>
    <row r="332" spans="1:6" outlineLevel="1" x14ac:dyDescent="0.35">
      <c r="A332" s="279"/>
      <c r="B332" s="128"/>
      <c r="C332" s="282"/>
      <c r="D332" s="285"/>
      <c r="E332" s="313"/>
      <c r="F332" s="298"/>
    </row>
    <row r="333" spans="1:6" ht="23" outlineLevel="1" x14ac:dyDescent="0.35">
      <c r="A333" s="279"/>
      <c r="B333" s="128" t="s">
        <v>418</v>
      </c>
      <c r="C333" s="282"/>
      <c r="D333" s="285"/>
      <c r="E333" s="313"/>
      <c r="F333" s="298"/>
    </row>
    <row r="334" spans="1:6" outlineLevel="1" x14ac:dyDescent="0.35">
      <c r="A334" s="279"/>
      <c r="B334" s="128"/>
      <c r="C334" s="282"/>
      <c r="D334" s="285"/>
      <c r="E334" s="313"/>
      <c r="F334" s="298"/>
    </row>
    <row r="335" spans="1:6" outlineLevel="1" x14ac:dyDescent="0.35">
      <c r="A335" s="279"/>
      <c r="B335" s="128" t="s">
        <v>83</v>
      </c>
      <c r="C335" s="282"/>
      <c r="D335" s="285"/>
      <c r="E335" s="313"/>
      <c r="F335" s="298"/>
    </row>
    <row r="336" spans="1:6" outlineLevel="1" x14ac:dyDescent="0.35">
      <c r="A336" s="280"/>
      <c r="B336" s="130"/>
      <c r="C336" s="283"/>
      <c r="D336" s="286"/>
      <c r="E336" s="314"/>
      <c r="F336" s="299"/>
    </row>
    <row r="337" spans="1:6" x14ac:dyDescent="0.35">
      <c r="A337" s="278" t="s">
        <v>152</v>
      </c>
      <c r="B337" s="131" t="s">
        <v>143</v>
      </c>
      <c r="C337" s="281" t="s">
        <v>26</v>
      </c>
      <c r="D337" s="284">
        <v>1</v>
      </c>
      <c r="E337" s="312">
        <v>0</v>
      </c>
      <c r="F337" s="297">
        <f>D337*E337</f>
        <v>0</v>
      </c>
    </row>
    <row r="338" spans="1:6" x14ac:dyDescent="0.35">
      <c r="A338" s="279"/>
      <c r="B338" s="131" t="s">
        <v>419</v>
      </c>
      <c r="C338" s="282"/>
      <c r="D338" s="285"/>
      <c r="E338" s="313"/>
      <c r="F338" s="298"/>
    </row>
    <row r="339" spans="1:6" outlineLevel="1" x14ac:dyDescent="0.35">
      <c r="A339" s="279"/>
      <c r="B339" s="125"/>
      <c r="C339" s="282"/>
      <c r="D339" s="285"/>
      <c r="E339" s="313"/>
      <c r="F339" s="298"/>
    </row>
    <row r="340" spans="1:6" ht="24" outlineLevel="1" x14ac:dyDescent="0.35">
      <c r="A340" s="279"/>
      <c r="B340" s="129" t="s">
        <v>153</v>
      </c>
      <c r="C340" s="282"/>
      <c r="D340" s="285"/>
      <c r="E340" s="313"/>
      <c r="F340" s="298"/>
    </row>
    <row r="341" spans="1:6" outlineLevel="1" x14ac:dyDescent="0.35">
      <c r="A341" s="279"/>
      <c r="B341" s="128"/>
      <c r="C341" s="282"/>
      <c r="D341" s="285"/>
      <c r="E341" s="313"/>
      <c r="F341" s="298"/>
    </row>
    <row r="342" spans="1:6" outlineLevel="1" x14ac:dyDescent="0.35">
      <c r="A342" s="279"/>
      <c r="B342" s="134" t="s">
        <v>154</v>
      </c>
      <c r="C342" s="282"/>
      <c r="D342" s="285"/>
      <c r="E342" s="313"/>
      <c r="F342" s="298"/>
    </row>
    <row r="343" spans="1:6" outlineLevel="1" x14ac:dyDescent="0.35">
      <c r="A343" s="279"/>
      <c r="B343" s="134"/>
      <c r="C343" s="282"/>
      <c r="D343" s="285"/>
      <c r="E343" s="313"/>
      <c r="F343" s="298"/>
    </row>
    <row r="344" spans="1:6" ht="23" outlineLevel="1" x14ac:dyDescent="0.35">
      <c r="A344" s="279"/>
      <c r="B344" s="134" t="s">
        <v>420</v>
      </c>
      <c r="C344" s="282"/>
      <c r="D344" s="285"/>
      <c r="E344" s="313"/>
      <c r="F344" s="298"/>
    </row>
    <row r="345" spans="1:6" outlineLevel="1" x14ac:dyDescent="0.35">
      <c r="A345" s="279"/>
      <c r="B345" s="134"/>
      <c r="C345" s="282"/>
      <c r="D345" s="285"/>
      <c r="E345" s="313"/>
      <c r="F345" s="298"/>
    </row>
    <row r="346" spans="1:6" outlineLevel="1" x14ac:dyDescent="0.35">
      <c r="A346" s="279"/>
      <c r="B346" s="128" t="s">
        <v>74</v>
      </c>
      <c r="C346" s="282"/>
      <c r="D346" s="285"/>
      <c r="E346" s="313"/>
      <c r="F346" s="298"/>
    </row>
    <row r="347" spans="1:6" outlineLevel="1" x14ac:dyDescent="0.35">
      <c r="A347" s="280"/>
      <c r="B347" s="153"/>
      <c r="C347" s="283"/>
      <c r="D347" s="286"/>
      <c r="E347" s="314"/>
      <c r="F347" s="299"/>
    </row>
    <row r="348" spans="1:6" x14ac:dyDescent="0.35">
      <c r="A348" s="278" t="s">
        <v>155</v>
      </c>
      <c r="B348" s="123" t="s">
        <v>156</v>
      </c>
      <c r="C348" s="281" t="s">
        <v>26</v>
      </c>
      <c r="D348" s="284">
        <v>1</v>
      </c>
      <c r="E348" s="312">
        <v>0</v>
      </c>
      <c r="F348" s="297">
        <f>D348*E348</f>
        <v>0</v>
      </c>
    </row>
    <row r="349" spans="1:6" x14ac:dyDescent="0.35">
      <c r="A349" s="279"/>
      <c r="B349" s="124" t="s">
        <v>157</v>
      </c>
      <c r="C349" s="282"/>
      <c r="D349" s="285"/>
      <c r="E349" s="313"/>
      <c r="F349" s="298"/>
    </row>
    <row r="350" spans="1:6" outlineLevel="1" x14ac:dyDescent="0.35">
      <c r="A350" s="279"/>
      <c r="B350" s="125"/>
      <c r="C350" s="282"/>
      <c r="D350" s="285"/>
      <c r="E350" s="313"/>
      <c r="F350" s="298"/>
    </row>
    <row r="351" spans="1:6" outlineLevel="1" x14ac:dyDescent="0.35">
      <c r="A351" s="279"/>
      <c r="B351" s="129" t="s">
        <v>158</v>
      </c>
      <c r="C351" s="282"/>
      <c r="D351" s="285"/>
      <c r="E351" s="313"/>
      <c r="F351" s="298"/>
    </row>
    <row r="352" spans="1:6" outlineLevel="1" x14ac:dyDescent="0.35">
      <c r="A352" s="279"/>
      <c r="B352" s="129"/>
      <c r="C352" s="282"/>
      <c r="D352" s="285"/>
      <c r="E352" s="313"/>
      <c r="F352" s="298"/>
    </row>
    <row r="353" spans="1:6" outlineLevel="1" x14ac:dyDescent="0.35">
      <c r="A353" s="279"/>
      <c r="B353" s="129" t="s">
        <v>159</v>
      </c>
      <c r="C353" s="282"/>
      <c r="D353" s="285"/>
      <c r="E353" s="313"/>
      <c r="F353" s="298"/>
    </row>
    <row r="354" spans="1:6" outlineLevel="1" x14ac:dyDescent="0.35">
      <c r="A354" s="279"/>
      <c r="B354" s="125"/>
      <c r="C354" s="282"/>
      <c r="D354" s="285"/>
      <c r="E354" s="313"/>
      <c r="F354" s="298"/>
    </row>
    <row r="355" spans="1:6" ht="23" outlineLevel="1" x14ac:dyDescent="0.35">
      <c r="A355" s="279"/>
      <c r="B355" s="134" t="s">
        <v>160</v>
      </c>
      <c r="C355" s="282"/>
      <c r="D355" s="285"/>
      <c r="E355" s="313"/>
      <c r="F355" s="298"/>
    </row>
    <row r="356" spans="1:6" outlineLevel="1" x14ac:dyDescent="0.35">
      <c r="A356" s="279"/>
      <c r="B356" s="128"/>
      <c r="C356" s="282"/>
      <c r="D356" s="285"/>
      <c r="E356" s="313"/>
      <c r="F356" s="298"/>
    </row>
    <row r="357" spans="1:6" outlineLevel="1" x14ac:dyDescent="0.35">
      <c r="A357" s="279"/>
      <c r="B357" s="134" t="s">
        <v>161</v>
      </c>
      <c r="C357" s="282"/>
      <c r="D357" s="285"/>
      <c r="E357" s="313"/>
      <c r="F357" s="298"/>
    </row>
    <row r="358" spans="1:6" outlineLevel="1" x14ac:dyDescent="0.35">
      <c r="A358" s="279"/>
      <c r="B358" s="128"/>
      <c r="C358" s="282"/>
      <c r="D358" s="285"/>
      <c r="E358" s="313"/>
      <c r="F358" s="298"/>
    </row>
    <row r="359" spans="1:6" outlineLevel="1" x14ac:dyDescent="0.35">
      <c r="A359" s="279"/>
      <c r="B359" s="128" t="s">
        <v>69</v>
      </c>
      <c r="C359" s="282"/>
      <c r="D359" s="285"/>
      <c r="E359" s="313"/>
      <c r="F359" s="298"/>
    </row>
    <row r="360" spans="1:6" outlineLevel="1" x14ac:dyDescent="0.35">
      <c r="A360" s="280"/>
      <c r="B360" s="130"/>
      <c r="C360" s="283"/>
      <c r="D360" s="286"/>
      <c r="E360" s="314"/>
      <c r="F360" s="299"/>
    </row>
    <row r="361" spans="1:6" x14ac:dyDescent="0.35">
      <c r="A361" s="278" t="s">
        <v>162</v>
      </c>
      <c r="B361" s="123" t="s">
        <v>163</v>
      </c>
      <c r="C361" s="281" t="s">
        <v>26</v>
      </c>
      <c r="D361" s="284">
        <v>1</v>
      </c>
      <c r="E361" s="312">
        <v>0</v>
      </c>
      <c r="F361" s="297">
        <f>D361*E361</f>
        <v>0</v>
      </c>
    </row>
    <row r="362" spans="1:6" x14ac:dyDescent="0.35">
      <c r="A362" s="279"/>
      <c r="B362" s="124" t="s">
        <v>164</v>
      </c>
      <c r="C362" s="282"/>
      <c r="D362" s="285"/>
      <c r="E362" s="313"/>
      <c r="F362" s="298"/>
    </row>
    <row r="363" spans="1:6" outlineLevel="1" x14ac:dyDescent="0.35">
      <c r="A363" s="279"/>
      <c r="B363" s="124"/>
      <c r="C363" s="282"/>
      <c r="D363" s="285"/>
      <c r="E363" s="313"/>
      <c r="F363" s="298"/>
    </row>
    <row r="364" spans="1:6" ht="36" outlineLevel="1" x14ac:dyDescent="0.35">
      <c r="A364" s="279"/>
      <c r="B364" s="129" t="s">
        <v>165</v>
      </c>
      <c r="C364" s="282"/>
      <c r="D364" s="285"/>
      <c r="E364" s="313"/>
      <c r="F364" s="298"/>
    </row>
    <row r="365" spans="1:6" outlineLevel="1" x14ac:dyDescent="0.35">
      <c r="A365" s="279"/>
      <c r="B365" s="129"/>
      <c r="C365" s="282"/>
      <c r="D365" s="285"/>
      <c r="E365" s="313"/>
      <c r="F365" s="298"/>
    </row>
    <row r="366" spans="1:6" ht="24" outlineLevel="1" x14ac:dyDescent="0.35">
      <c r="A366" s="279"/>
      <c r="B366" s="129" t="s">
        <v>422</v>
      </c>
      <c r="C366" s="282"/>
      <c r="D366" s="285"/>
      <c r="E366" s="313"/>
      <c r="F366" s="298"/>
    </row>
    <row r="367" spans="1:6" outlineLevel="1" x14ac:dyDescent="0.35">
      <c r="A367" s="279"/>
      <c r="B367" s="129"/>
      <c r="C367" s="282"/>
      <c r="D367" s="285"/>
      <c r="E367" s="313"/>
      <c r="F367" s="298"/>
    </row>
    <row r="368" spans="1:6" ht="23" outlineLevel="1" x14ac:dyDescent="0.35">
      <c r="A368" s="279"/>
      <c r="B368" s="128" t="s">
        <v>421</v>
      </c>
      <c r="C368" s="282"/>
      <c r="D368" s="285"/>
      <c r="E368" s="313"/>
      <c r="F368" s="298"/>
    </row>
    <row r="369" spans="1:6" outlineLevel="1" x14ac:dyDescent="0.35">
      <c r="A369" s="279"/>
      <c r="B369" s="128"/>
      <c r="C369" s="282"/>
      <c r="D369" s="285"/>
      <c r="E369" s="313"/>
      <c r="F369" s="298"/>
    </row>
    <row r="370" spans="1:6" outlineLevel="1" x14ac:dyDescent="0.35">
      <c r="A370" s="279"/>
      <c r="B370" s="128" t="s">
        <v>166</v>
      </c>
      <c r="C370" s="282"/>
      <c r="D370" s="285"/>
      <c r="E370" s="313"/>
      <c r="F370" s="298"/>
    </row>
    <row r="371" spans="1:6" outlineLevel="1" x14ac:dyDescent="0.35">
      <c r="A371" s="279"/>
      <c r="B371" s="128"/>
      <c r="C371" s="282"/>
      <c r="D371" s="285"/>
      <c r="E371" s="313"/>
      <c r="F371" s="298"/>
    </row>
    <row r="372" spans="1:6" outlineLevel="1" x14ac:dyDescent="0.35">
      <c r="A372" s="279"/>
      <c r="B372" s="151" t="s">
        <v>167</v>
      </c>
      <c r="C372" s="282"/>
      <c r="D372" s="285"/>
      <c r="E372" s="313"/>
      <c r="F372" s="298"/>
    </row>
    <row r="373" spans="1:6" outlineLevel="1" x14ac:dyDescent="0.35">
      <c r="A373" s="279"/>
      <c r="B373" s="151"/>
      <c r="C373" s="282"/>
      <c r="D373" s="285"/>
      <c r="E373" s="313"/>
      <c r="F373" s="298"/>
    </row>
    <row r="374" spans="1:6" outlineLevel="1" x14ac:dyDescent="0.35">
      <c r="A374" s="279"/>
      <c r="B374" s="129" t="s">
        <v>24</v>
      </c>
      <c r="C374" s="282"/>
      <c r="D374" s="285"/>
      <c r="E374" s="313"/>
      <c r="F374" s="298"/>
    </row>
    <row r="375" spans="1:6" outlineLevel="1" x14ac:dyDescent="0.35">
      <c r="A375" s="280"/>
      <c r="B375" s="130"/>
      <c r="C375" s="283"/>
      <c r="D375" s="286"/>
      <c r="E375" s="314"/>
      <c r="F375" s="299"/>
    </row>
    <row r="376" spans="1:6" x14ac:dyDescent="0.35">
      <c r="A376" s="278" t="s">
        <v>168</v>
      </c>
      <c r="B376" s="123" t="s">
        <v>169</v>
      </c>
      <c r="C376" s="281" t="s">
        <v>26</v>
      </c>
      <c r="D376" s="284">
        <v>1</v>
      </c>
      <c r="E376" s="312">
        <v>0</v>
      </c>
      <c r="F376" s="297">
        <f>D376*E376</f>
        <v>0</v>
      </c>
    </row>
    <row r="377" spans="1:6" x14ac:dyDescent="0.35">
      <c r="A377" s="279"/>
      <c r="B377" s="124" t="s">
        <v>479</v>
      </c>
      <c r="C377" s="282"/>
      <c r="D377" s="285"/>
      <c r="E377" s="313"/>
      <c r="F377" s="298"/>
    </row>
    <row r="378" spans="1:6" outlineLevel="1" x14ac:dyDescent="0.35">
      <c r="A378" s="279"/>
      <c r="B378" s="154"/>
      <c r="C378" s="282"/>
      <c r="D378" s="285"/>
      <c r="E378" s="313"/>
      <c r="F378" s="298"/>
    </row>
    <row r="379" spans="1:6" ht="23" outlineLevel="1" x14ac:dyDescent="0.35">
      <c r="A379" s="279"/>
      <c r="B379" s="128" t="s">
        <v>425</v>
      </c>
      <c r="C379" s="282"/>
      <c r="D379" s="285"/>
      <c r="E379" s="313"/>
      <c r="F379" s="298"/>
    </row>
    <row r="380" spans="1:6" outlineLevel="1" x14ac:dyDescent="0.35">
      <c r="A380" s="279"/>
      <c r="B380" s="128"/>
      <c r="C380" s="282"/>
      <c r="D380" s="285"/>
      <c r="E380" s="313"/>
      <c r="F380" s="298"/>
    </row>
    <row r="381" spans="1:6" ht="46" outlineLevel="1" x14ac:dyDescent="0.35">
      <c r="A381" s="279"/>
      <c r="B381" s="128" t="s">
        <v>477</v>
      </c>
      <c r="C381" s="282"/>
      <c r="D381" s="285"/>
      <c r="E381" s="313"/>
      <c r="F381" s="298"/>
    </row>
    <row r="382" spans="1:6" outlineLevel="1" x14ac:dyDescent="0.35">
      <c r="A382" s="279"/>
      <c r="B382" s="128"/>
      <c r="C382" s="282"/>
      <c r="D382" s="285"/>
      <c r="E382" s="313"/>
      <c r="F382" s="298"/>
    </row>
    <row r="383" spans="1:6" ht="34.5" outlineLevel="1" x14ac:dyDescent="0.35">
      <c r="A383" s="279"/>
      <c r="B383" s="128" t="s">
        <v>478</v>
      </c>
      <c r="C383" s="282"/>
      <c r="D383" s="285"/>
      <c r="E383" s="313"/>
      <c r="F383" s="298"/>
    </row>
    <row r="384" spans="1:6" outlineLevel="1" x14ac:dyDescent="0.35">
      <c r="A384" s="279"/>
      <c r="B384" s="128"/>
      <c r="C384" s="282"/>
      <c r="D384" s="285"/>
      <c r="E384" s="313"/>
      <c r="F384" s="298"/>
    </row>
    <row r="385" spans="1:7" ht="50.25" customHeight="1" outlineLevel="1" x14ac:dyDescent="0.35">
      <c r="A385" s="279"/>
      <c r="B385" s="128" t="s">
        <v>555</v>
      </c>
      <c r="C385" s="282"/>
      <c r="D385" s="285"/>
      <c r="E385" s="313"/>
      <c r="F385" s="298"/>
    </row>
    <row r="386" spans="1:7" ht="16.5" customHeight="1" outlineLevel="1" x14ac:dyDescent="0.35">
      <c r="A386" s="279"/>
      <c r="B386" s="128"/>
      <c r="C386" s="282"/>
      <c r="D386" s="285"/>
      <c r="E386" s="313"/>
      <c r="F386" s="298"/>
      <c r="G386" s="256"/>
    </row>
    <row r="387" spans="1:7" ht="39.75" customHeight="1" outlineLevel="1" x14ac:dyDescent="0.35">
      <c r="A387" s="279"/>
      <c r="B387" s="128" t="s">
        <v>558</v>
      </c>
      <c r="C387" s="282"/>
      <c r="D387" s="285"/>
      <c r="E387" s="313"/>
      <c r="F387" s="298"/>
      <c r="G387" s="256"/>
    </row>
    <row r="388" spans="1:7" outlineLevel="1" x14ac:dyDescent="0.35">
      <c r="A388" s="279"/>
      <c r="B388" s="128"/>
      <c r="C388" s="282"/>
      <c r="D388" s="285"/>
      <c r="E388" s="313"/>
      <c r="F388" s="298"/>
    </row>
    <row r="389" spans="1:7" outlineLevel="1" x14ac:dyDescent="0.35">
      <c r="A389" s="279"/>
      <c r="B389" s="128" t="s">
        <v>44</v>
      </c>
      <c r="C389" s="282"/>
      <c r="D389" s="285"/>
      <c r="E389" s="313"/>
      <c r="F389" s="298"/>
    </row>
    <row r="390" spans="1:7" outlineLevel="1" x14ac:dyDescent="0.35">
      <c r="A390" s="280"/>
      <c r="B390" s="155"/>
      <c r="C390" s="283"/>
      <c r="D390" s="286"/>
      <c r="E390" s="314"/>
      <c r="F390" s="299"/>
    </row>
    <row r="391" spans="1:7" x14ac:dyDescent="0.35">
      <c r="A391" s="278" t="s">
        <v>838</v>
      </c>
      <c r="B391" s="123" t="s">
        <v>172</v>
      </c>
      <c r="C391" s="281" t="s">
        <v>26</v>
      </c>
      <c r="D391" s="284">
        <v>1</v>
      </c>
      <c r="E391" s="312">
        <v>0</v>
      </c>
      <c r="F391" s="297">
        <f>D391*E391</f>
        <v>0</v>
      </c>
    </row>
    <row r="392" spans="1:7" x14ac:dyDescent="0.35">
      <c r="A392" s="279"/>
      <c r="B392" s="124" t="s">
        <v>173</v>
      </c>
      <c r="C392" s="282"/>
      <c r="D392" s="285"/>
      <c r="E392" s="313"/>
      <c r="F392" s="298"/>
    </row>
    <row r="393" spans="1:7" outlineLevel="1" x14ac:dyDescent="0.35">
      <c r="A393" s="279"/>
      <c r="B393" s="154"/>
      <c r="C393" s="282"/>
      <c r="D393" s="285"/>
      <c r="E393" s="313"/>
      <c r="F393" s="298"/>
    </row>
    <row r="394" spans="1:7" ht="34.5" outlineLevel="1" x14ac:dyDescent="0.35">
      <c r="A394" s="279"/>
      <c r="B394" s="134" t="s">
        <v>174</v>
      </c>
      <c r="C394" s="282"/>
      <c r="D394" s="285"/>
      <c r="E394" s="313"/>
      <c r="F394" s="298"/>
    </row>
    <row r="395" spans="1:7" outlineLevel="1" x14ac:dyDescent="0.35">
      <c r="A395" s="279"/>
      <c r="B395" s="156"/>
      <c r="C395" s="282"/>
      <c r="D395" s="285"/>
      <c r="E395" s="313"/>
      <c r="F395" s="298"/>
    </row>
    <row r="396" spans="1:7" ht="46" outlineLevel="1" x14ac:dyDescent="0.35">
      <c r="A396" s="279"/>
      <c r="B396" s="134" t="s">
        <v>426</v>
      </c>
      <c r="C396" s="282"/>
      <c r="D396" s="285"/>
      <c r="E396" s="313"/>
      <c r="F396" s="298"/>
    </row>
    <row r="397" spans="1:7" s="257" customFormat="1" outlineLevel="1" x14ac:dyDescent="0.35">
      <c r="A397" s="279"/>
      <c r="B397" s="156"/>
      <c r="C397" s="282"/>
      <c r="D397" s="285"/>
      <c r="E397" s="313"/>
      <c r="F397" s="298"/>
    </row>
    <row r="398" spans="1:7" s="257" customFormat="1" ht="23" outlineLevel="1" x14ac:dyDescent="0.35">
      <c r="A398" s="279"/>
      <c r="B398" s="134" t="s">
        <v>175</v>
      </c>
      <c r="C398" s="282"/>
      <c r="D398" s="285"/>
      <c r="E398" s="313"/>
      <c r="F398" s="298"/>
    </row>
    <row r="399" spans="1:7" outlineLevel="1" x14ac:dyDescent="0.35">
      <c r="A399" s="279"/>
      <c r="B399" s="156"/>
      <c r="C399" s="282"/>
      <c r="D399" s="285"/>
      <c r="E399" s="313"/>
      <c r="F399" s="298"/>
    </row>
    <row r="400" spans="1:7" ht="46" outlineLevel="1" x14ac:dyDescent="0.35">
      <c r="A400" s="279"/>
      <c r="B400" s="134" t="s">
        <v>562</v>
      </c>
      <c r="C400" s="282"/>
      <c r="D400" s="285"/>
      <c r="E400" s="313"/>
      <c r="F400" s="298"/>
    </row>
    <row r="401" spans="1:6" outlineLevel="1" x14ac:dyDescent="0.35">
      <c r="A401" s="279"/>
      <c r="B401" s="134" t="s">
        <v>561</v>
      </c>
      <c r="C401" s="282"/>
      <c r="D401" s="285"/>
      <c r="E401" s="313"/>
      <c r="F401" s="298"/>
    </row>
    <row r="402" spans="1:6" outlineLevel="1" x14ac:dyDescent="0.35">
      <c r="A402" s="279"/>
      <c r="B402" s="156"/>
      <c r="C402" s="282"/>
      <c r="D402" s="285"/>
      <c r="E402" s="313"/>
      <c r="F402" s="298"/>
    </row>
    <row r="403" spans="1:6" outlineLevel="1" x14ac:dyDescent="0.35">
      <c r="A403" s="279"/>
      <c r="B403" s="134" t="s">
        <v>176</v>
      </c>
      <c r="C403" s="282"/>
      <c r="D403" s="285"/>
      <c r="E403" s="313"/>
      <c r="F403" s="298"/>
    </row>
    <row r="404" spans="1:6" outlineLevel="1" x14ac:dyDescent="0.35">
      <c r="A404" s="279"/>
      <c r="B404" s="134"/>
      <c r="C404" s="282"/>
      <c r="D404" s="285"/>
      <c r="E404" s="313"/>
      <c r="F404" s="298"/>
    </row>
    <row r="405" spans="1:6" outlineLevel="1" x14ac:dyDescent="0.35">
      <c r="A405" s="279"/>
      <c r="B405" s="134" t="s">
        <v>546</v>
      </c>
      <c r="C405" s="282"/>
      <c r="D405" s="285"/>
      <c r="E405" s="313"/>
      <c r="F405" s="298"/>
    </row>
    <row r="406" spans="1:6" ht="203" outlineLevel="1" x14ac:dyDescent="0.35">
      <c r="A406" s="279"/>
      <c r="B406" s="157" t="s">
        <v>837</v>
      </c>
      <c r="C406" s="282"/>
      <c r="D406" s="285"/>
      <c r="E406" s="313"/>
      <c r="F406" s="298"/>
    </row>
    <row r="407" spans="1:6" outlineLevel="1" x14ac:dyDescent="0.35">
      <c r="A407" s="279"/>
      <c r="B407" s="156"/>
      <c r="C407" s="282"/>
      <c r="D407" s="285"/>
      <c r="E407" s="313"/>
      <c r="F407" s="298"/>
    </row>
    <row r="408" spans="1:6" outlineLevel="1" x14ac:dyDescent="0.35">
      <c r="A408" s="279"/>
      <c r="B408" s="128" t="s">
        <v>24</v>
      </c>
      <c r="C408" s="282"/>
      <c r="D408" s="285"/>
      <c r="E408" s="313"/>
      <c r="F408" s="298"/>
    </row>
    <row r="409" spans="1:6" outlineLevel="1" x14ac:dyDescent="0.35">
      <c r="A409" s="280"/>
      <c r="B409" s="130"/>
      <c r="C409" s="283"/>
      <c r="D409" s="286"/>
      <c r="E409" s="314"/>
      <c r="F409" s="299"/>
    </row>
    <row r="410" spans="1:6" x14ac:dyDescent="0.35">
      <c r="A410" s="278" t="s">
        <v>171</v>
      </c>
      <c r="B410" s="123" t="s">
        <v>178</v>
      </c>
      <c r="C410" s="281" t="s">
        <v>26</v>
      </c>
      <c r="D410" s="284">
        <v>1</v>
      </c>
      <c r="E410" s="312">
        <v>0</v>
      </c>
      <c r="F410" s="297">
        <f>D410*E410</f>
        <v>0</v>
      </c>
    </row>
    <row r="411" spans="1:6" x14ac:dyDescent="0.35">
      <c r="A411" s="279"/>
      <c r="B411" s="124" t="s">
        <v>564</v>
      </c>
      <c r="C411" s="282"/>
      <c r="D411" s="285"/>
      <c r="E411" s="313"/>
      <c r="F411" s="298"/>
    </row>
    <row r="412" spans="1:6" outlineLevel="1" x14ac:dyDescent="0.35">
      <c r="A412" s="279"/>
      <c r="B412" s="124"/>
      <c r="C412" s="282"/>
      <c r="D412" s="285"/>
      <c r="E412" s="313"/>
      <c r="F412" s="298"/>
    </row>
    <row r="413" spans="1:6" ht="23" outlineLevel="1" x14ac:dyDescent="0.35">
      <c r="A413" s="279"/>
      <c r="B413" s="134" t="s">
        <v>179</v>
      </c>
      <c r="C413" s="282"/>
      <c r="D413" s="285"/>
      <c r="E413" s="313"/>
      <c r="F413" s="298"/>
    </row>
    <row r="414" spans="1:6" outlineLevel="1" x14ac:dyDescent="0.35">
      <c r="A414" s="279"/>
      <c r="B414" s="128"/>
      <c r="C414" s="282"/>
      <c r="D414" s="285"/>
      <c r="E414" s="313"/>
      <c r="F414" s="298"/>
    </row>
    <row r="415" spans="1:6" outlineLevel="1" x14ac:dyDescent="0.35">
      <c r="A415" s="279"/>
      <c r="B415" s="128" t="s">
        <v>180</v>
      </c>
      <c r="C415" s="282"/>
      <c r="D415" s="285"/>
      <c r="E415" s="313"/>
      <c r="F415" s="298"/>
    </row>
    <row r="416" spans="1:6" ht="34.5" outlineLevel="1" x14ac:dyDescent="0.35">
      <c r="A416" s="279"/>
      <c r="B416" s="128" t="s">
        <v>181</v>
      </c>
      <c r="C416" s="282"/>
      <c r="D416" s="285"/>
      <c r="E416" s="313"/>
      <c r="F416" s="298"/>
    </row>
    <row r="417" spans="1:6" outlineLevel="1" x14ac:dyDescent="0.35">
      <c r="A417" s="279"/>
      <c r="B417" s="128"/>
      <c r="C417" s="282"/>
      <c r="D417" s="285"/>
      <c r="E417" s="313"/>
      <c r="F417" s="298"/>
    </row>
    <row r="418" spans="1:6" ht="46" outlineLevel="1" x14ac:dyDescent="0.35">
      <c r="A418" s="279"/>
      <c r="B418" s="134" t="s">
        <v>182</v>
      </c>
      <c r="C418" s="282"/>
      <c r="D418" s="285"/>
      <c r="E418" s="313"/>
      <c r="F418" s="298"/>
    </row>
    <row r="419" spans="1:6" outlineLevel="1" x14ac:dyDescent="0.35">
      <c r="A419" s="279"/>
      <c r="B419" s="128"/>
      <c r="C419" s="282"/>
      <c r="D419" s="285"/>
      <c r="E419" s="313"/>
      <c r="F419" s="298"/>
    </row>
    <row r="420" spans="1:6" ht="67.5" customHeight="1" outlineLevel="1" x14ac:dyDescent="0.35">
      <c r="A420" s="279"/>
      <c r="B420" s="134" t="s">
        <v>476</v>
      </c>
      <c r="C420" s="282"/>
      <c r="D420" s="285"/>
      <c r="E420" s="313"/>
      <c r="F420" s="298"/>
    </row>
    <row r="421" spans="1:6" outlineLevel="1" x14ac:dyDescent="0.35">
      <c r="A421" s="279"/>
      <c r="B421" s="128"/>
      <c r="C421" s="282"/>
      <c r="D421" s="285"/>
      <c r="E421" s="313"/>
      <c r="F421" s="298"/>
    </row>
    <row r="422" spans="1:6" ht="23" outlineLevel="1" x14ac:dyDescent="0.35">
      <c r="A422" s="279"/>
      <c r="B422" s="134" t="s">
        <v>559</v>
      </c>
      <c r="C422" s="282"/>
      <c r="D422" s="285"/>
      <c r="E422" s="313"/>
      <c r="F422" s="298"/>
    </row>
    <row r="423" spans="1:6" outlineLevel="1" x14ac:dyDescent="0.35">
      <c r="A423" s="279"/>
      <c r="B423" s="128"/>
      <c r="C423" s="282"/>
      <c r="D423" s="285"/>
      <c r="E423" s="313"/>
      <c r="F423" s="298"/>
    </row>
    <row r="424" spans="1:6" outlineLevel="1" x14ac:dyDescent="0.35">
      <c r="A424" s="279"/>
      <c r="B424" s="151" t="s">
        <v>183</v>
      </c>
      <c r="C424" s="282"/>
      <c r="D424" s="285"/>
      <c r="E424" s="313"/>
      <c r="F424" s="298"/>
    </row>
    <row r="425" spans="1:6" outlineLevel="1" x14ac:dyDescent="0.35">
      <c r="A425" s="280"/>
      <c r="B425" s="130"/>
      <c r="C425" s="283"/>
      <c r="D425" s="286"/>
      <c r="E425" s="314"/>
      <c r="F425" s="299"/>
    </row>
    <row r="426" spans="1:6" x14ac:dyDescent="0.35">
      <c r="A426" s="278" t="s">
        <v>177</v>
      </c>
      <c r="B426" s="123" t="s">
        <v>185</v>
      </c>
      <c r="C426" s="281" t="s">
        <v>26</v>
      </c>
      <c r="D426" s="284">
        <v>1</v>
      </c>
      <c r="E426" s="312">
        <v>0</v>
      </c>
      <c r="F426" s="297">
        <f>D426*E426</f>
        <v>0</v>
      </c>
    </row>
    <row r="427" spans="1:6" x14ac:dyDescent="0.35">
      <c r="A427" s="279"/>
      <c r="B427" s="124" t="s">
        <v>186</v>
      </c>
      <c r="C427" s="282"/>
      <c r="D427" s="285"/>
      <c r="E427" s="313"/>
      <c r="F427" s="298"/>
    </row>
    <row r="428" spans="1:6" outlineLevel="1" x14ac:dyDescent="0.35">
      <c r="A428" s="279"/>
      <c r="B428" s="158"/>
      <c r="C428" s="282"/>
      <c r="D428" s="285"/>
      <c r="E428" s="313"/>
      <c r="F428" s="298"/>
    </row>
    <row r="429" spans="1:6" ht="23" outlineLevel="1" x14ac:dyDescent="0.35">
      <c r="A429" s="279"/>
      <c r="B429" s="128" t="s">
        <v>187</v>
      </c>
      <c r="C429" s="282"/>
      <c r="D429" s="285"/>
      <c r="E429" s="313"/>
      <c r="F429" s="298"/>
    </row>
    <row r="430" spans="1:6" outlineLevel="1" x14ac:dyDescent="0.35">
      <c r="A430" s="279"/>
      <c r="B430" s="128"/>
      <c r="C430" s="282"/>
      <c r="D430" s="285"/>
      <c r="E430" s="313"/>
      <c r="F430" s="298"/>
    </row>
    <row r="431" spans="1:6" ht="23" outlineLevel="1" x14ac:dyDescent="0.35">
      <c r="A431" s="279"/>
      <c r="B431" s="128" t="s">
        <v>188</v>
      </c>
      <c r="C431" s="282"/>
      <c r="D431" s="285"/>
      <c r="E431" s="313"/>
      <c r="F431" s="298"/>
    </row>
    <row r="432" spans="1:6" outlineLevel="1" x14ac:dyDescent="0.35">
      <c r="A432" s="279"/>
      <c r="B432" s="128" t="s">
        <v>189</v>
      </c>
      <c r="C432" s="282"/>
      <c r="D432" s="285"/>
      <c r="E432" s="313"/>
      <c r="F432" s="298"/>
    </row>
    <row r="433" spans="1:6" ht="23" outlineLevel="1" x14ac:dyDescent="0.35">
      <c r="A433" s="279"/>
      <c r="B433" s="128" t="s">
        <v>190</v>
      </c>
      <c r="C433" s="282"/>
      <c r="D433" s="285"/>
      <c r="E433" s="313"/>
      <c r="F433" s="298"/>
    </row>
    <row r="434" spans="1:6" outlineLevel="1" x14ac:dyDescent="0.35">
      <c r="A434" s="279"/>
      <c r="B434" s="128"/>
      <c r="C434" s="282"/>
      <c r="D434" s="285"/>
      <c r="E434" s="313"/>
      <c r="F434" s="298"/>
    </row>
    <row r="435" spans="1:6" outlineLevel="1" x14ac:dyDescent="0.35">
      <c r="A435" s="279"/>
      <c r="B435" s="151" t="s">
        <v>183</v>
      </c>
      <c r="C435" s="282"/>
      <c r="D435" s="285"/>
      <c r="E435" s="313"/>
      <c r="F435" s="298"/>
    </row>
    <row r="436" spans="1:6" outlineLevel="1" x14ac:dyDescent="0.35">
      <c r="A436" s="280"/>
      <c r="B436" s="130"/>
      <c r="C436" s="283"/>
      <c r="D436" s="286"/>
      <c r="E436" s="314"/>
      <c r="F436" s="299"/>
    </row>
    <row r="437" spans="1:6" x14ac:dyDescent="0.35">
      <c r="A437" s="278" t="s">
        <v>184</v>
      </c>
      <c r="B437" s="123" t="s">
        <v>18</v>
      </c>
      <c r="C437" s="281" t="s">
        <v>26</v>
      </c>
      <c r="D437" s="284">
        <v>1</v>
      </c>
      <c r="E437" s="312">
        <v>0</v>
      </c>
      <c r="F437" s="297">
        <f>D437*E437</f>
        <v>0</v>
      </c>
    </row>
    <row r="438" spans="1:6" x14ac:dyDescent="0.35">
      <c r="A438" s="279"/>
      <c r="B438" s="124" t="s">
        <v>192</v>
      </c>
      <c r="C438" s="282"/>
      <c r="D438" s="285"/>
      <c r="E438" s="313"/>
      <c r="F438" s="298"/>
    </row>
    <row r="439" spans="1:6" outlineLevel="1" x14ac:dyDescent="0.35">
      <c r="A439" s="279"/>
      <c r="B439" s="158"/>
      <c r="C439" s="282"/>
      <c r="D439" s="285"/>
      <c r="E439" s="313"/>
      <c r="F439" s="298"/>
    </row>
    <row r="440" spans="1:6" outlineLevel="1" x14ac:dyDescent="0.35">
      <c r="A440" s="279"/>
      <c r="B440" s="128" t="s">
        <v>193</v>
      </c>
      <c r="C440" s="282"/>
      <c r="D440" s="285"/>
      <c r="E440" s="313"/>
      <c r="F440" s="298"/>
    </row>
    <row r="441" spans="1:6" outlineLevel="1" x14ac:dyDescent="0.35">
      <c r="A441" s="279"/>
      <c r="B441" s="128"/>
      <c r="C441" s="282"/>
      <c r="D441" s="285"/>
      <c r="E441" s="313"/>
      <c r="F441" s="298"/>
    </row>
    <row r="442" spans="1:6" ht="57.5" outlineLevel="1" x14ac:dyDescent="0.35">
      <c r="A442" s="279"/>
      <c r="B442" s="128" t="s">
        <v>427</v>
      </c>
      <c r="C442" s="282"/>
      <c r="D442" s="285"/>
      <c r="E442" s="313"/>
      <c r="F442" s="298"/>
    </row>
    <row r="443" spans="1:6" outlineLevel="1" x14ac:dyDescent="0.35">
      <c r="A443" s="279"/>
      <c r="B443" s="128"/>
      <c r="C443" s="282"/>
      <c r="D443" s="285"/>
      <c r="E443" s="313"/>
      <c r="F443" s="298"/>
    </row>
    <row r="444" spans="1:6" ht="34.5" outlineLevel="1" x14ac:dyDescent="0.35">
      <c r="A444" s="279"/>
      <c r="B444" s="128" t="s">
        <v>194</v>
      </c>
      <c r="C444" s="282"/>
      <c r="D444" s="285"/>
      <c r="E444" s="313"/>
      <c r="F444" s="298"/>
    </row>
    <row r="445" spans="1:6" outlineLevel="1" x14ac:dyDescent="0.35">
      <c r="A445" s="279"/>
      <c r="B445" s="156"/>
      <c r="C445" s="282"/>
      <c r="D445" s="285"/>
      <c r="E445" s="313"/>
      <c r="F445" s="298"/>
    </row>
    <row r="446" spans="1:6" outlineLevel="1" x14ac:dyDescent="0.35">
      <c r="A446" s="279"/>
      <c r="B446" s="134" t="s">
        <v>195</v>
      </c>
      <c r="C446" s="282"/>
      <c r="D446" s="285"/>
      <c r="E446" s="313"/>
      <c r="F446" s="298"/>
    </row>
    <row r="447" spans="1:6" outlineLevel="1" x14ac:dyDescent="0.35">
      <c r="A447" s="279"/>
      <c r="B447" s="134"/>
      <c r="C447" s="282"/>
      <c r="D447" s="285"/>
      <c r="E447" s="313"/>
      <c r="F447" s="298"/>
    </row>
    <row r="448" spans="1:6" outlineLevel="1" x14ac:dyDescent="0.35">
      <c r="A448" s="279"/>
      <c r="B448" s="151" t="s">
        <v>183</v>
      </c>
      <c r="C448" s="282"/>
      <c r="D448" s="285"/>
      <c r="E448" s="313"/>
      <c r="F448" s="298"/>
    </row>
    <row r="449" spans="1:7" outlineLevel="1" x14ac:dyDescent="0.35">
      <c r="A449" s="280"/>
      <c r="B449" s="130"/>
      <c r="C449" s="283"/>
      <c r="D449" s="286"/>
      <c r="E449" s="314"/>
      <c r="F449" s="299"/>
    </row>
    <row r="450" spans="1:7" x14ac:dyDescent="0.35">
      <c r="A450" s="118"/>
      <c r="B450" s="159" t="s">
        <v>196</v>
      </c>
      <c r="C450" s="116"/>
      <c r="D450" s="84"/>
      <c r="E450" s="26"/>
      <c r="F450" s="26">
        <f>SUM(F24:F449)</f>
        <v>0</v>
      </c>
    </row>
    <row r="451" spans="1:7" x14ac:dyDescent="0.35">
      <c r="A451" s="260" t="s">
        <v>197</v>
      </c>
      <c r="B451" s="261" t="s">
        <v>434</v>
      </c>
      <c r="C451" s="262"/>
      <c r="D451" s="263"/>
      <c r="E451" s="265"/>
      <c r="F451" s="265"/>
    </row>
    <row r="452" spans="1:7" x14ac:dyDescent="0.35">
      <c r="A452" s="278" t="s">
        <v>198</v>
      </c>
      <c r="B452" s="123" t="s">
        <v>225</v>
      </c>
      <c r="C452" s="281" t="s">
        <v>444</v>
      </c>
      <c r="D452" s="284">
        <v>2</v>
      </c>
      <c r="E452" s="318">
        <f>'D1 kap 3 Mengdeprising etabl'!E244</f>
        <v>0</v>
      </c>
      <c r="F452" s="318">
        <f>D452*E452</f>
        <v>0</v>
      </c>
      <c r="G452" s="13"/>
    </row>
    <row r="453" spans="1:7" x14ac:dyDescent="0.35">
      <c r="A453" s="279"/>
      <c r="B453" s="124" t="s">
        <v>597</v>
      </c>
      <c r="C453" s="282"/>
      <c r="D453" s="285"/>
      <c r="E453" s="319"/>
      <c r="F453" s="319"/>
    </row>
    <row r="454" spans="1:7" outlineLevel="1" x14ac:dyDescent="0.35">
      <c r="A454" s="279"/>
      <c r="B454" s="124"/>
      <c r="C454" s="282"/>
      <c r="D454" s="285"/>
      <c r="E454" s="319"/>
      <c r="F454" s="319"/>
    </row>
    <row r="455" spans="1:7" ht="57.5" outlineLevel="1" x14ac:dyDescent="0.35">
      <c r="A455" s="279"/>
      <c r="B455" s="128" t="s">
        <v>848</v>
      </c>
      <c r="C455" s="282"/>
      <c r="D455" s="285"/>
      <c r="E455" s="319"/>
      <c r="F455" s="319"/>
    </row>
    <row r="456" spans="1:7" outlineLevel="1" x14ac:dyDescent="0.35">
      <c r="A456" s="279"/>
      <c r="B456"/>
      <c r="C456" s="282"/>
      <c r="D456" s="285"/>
      <c r="E456" s="319"/>
      <c r="F456" s="319"/>
    </row>
    <row r="457" spans="1:7" ht="23" outlineLevel="1" x14ac:dyDescent="0.35">
      <c r="A457" s="279"/>
      <c r="B457" s="128" t="s">
        <v>600</v>
      </c>
      <c r="C457" s="282"/>
      <c r="D457" s="285"/>
      <c r="E457" s="319"/>
      <c r="F457" s="319"/>
    </row>
    <row r="458" spans="1:7" outlineLevel="1" x14ac:dyDescent="0.35">
      <c r="A458" s="279"/>
      <c r="B458" s="160"/>
      <c r="C458" s="282"/>
      <c r="D458" s="285"/>
      <c r="E458" s="319"/>
      <c r="F458" s="319"/>
    </row>
    <row r="459" spans="1:7" ht="23" outlineLevel="1" x14ac:dyDescent="0.35">
      <c r="A459" s="279"/>
      <c r="B459" s="128" t="s">
        <v>598</v>
      </c>
      <c r="C459" s="282"/>
      <c r="D459" s="285"/>
      <c r="E459" s="319"/>
      <c r="F459" s="319"/>
    </row>
    <row r="460" spans="1:7" outlineLevel="1" x14ac:dyDescent="0.35">
      <c r="A460" s="279"/>
      <c r="B460" s="128"/>
      <c r="C460" s="282"/>
      <c r="D460" s="285"/>
      <c r="E460" s="319"/>
      <c r="F460" s="319"/>
    </row>
    <row r="461" spans="1:7" outlineLevel="1" x14ac:dyDescent="0.35">
      <c r="A461" s="279"/>
      <c r="B461" s="128" t="s">
        <v>228</v>
      </c>
      <c r="C461" s="282"/>
      <c r="D461" s="285"/>
      <c r="E461" s="319"/>
      <c r="F461" s="319"/>
    </row>
    <row r="462" spans="1:7" outlineLevel="1" x14ac:dyDescent="0.35">
      <c r="A462" s="279"/>
      <c r="B462" s="128"/>
      <c r="C462" s="282"/>
      <c r="D462" s="285"/>
      <c r="E462" s="319"/>
      <c r="F462" s="319"/>
    </row>
    <row r="463" spans="1:7" outlineLevel="1" x14ac:dyDescent="0.35">
      <c r="A463" s="279"/>
      <c r="B463" s="127" t="s">
        <v>74</v>
      </c>
      <c r="C463" s="282"/>
      <c r="D463" s="285"/>
      <c r="E463" s="319"/>
      <c r="F463" s="319"/>
    </row>
    <row r="464" spans="1:7" outlineLevel="1" x14ac:dyDescent="0.35">
      <c r="A464" s="280"/>
      <c r="B464" s="169"/>
      <c r="C464" s="283"/>
      <c r="D464" s="286"/>
      <c r="E464" s="321"/>
      <c r="F464" s="321"/>
    </row>
    <row r="465" spans="1:6" x14ac:dyDescent="0.35">
      <c r="A465" s="278" t="s">
        <v>209</v>
      </c>
      <c r="B465" s="123" t="s">
        <v>225</v>
      </c>
      <c r="C465" s="281" t="s">
        <v>444</v>
      </c>
      <c r="D465" s="284">
        <v>3</v>
      </c>
      <c r="E465" s="287">
        <f>'D1 kap 3 Mengdeprising etabl'!E257</f>
        <v>0</v>
      </c>
      <c r="F465" s="318">
        <f>D465*E465</f>
        <v>0</v>
      </c>
    </row>
    <row r="466" spans="1:6" x14ac:dyDescent="0.35">
      <c r="A466" s="279"/>
      <c r="B466" s="124" t="s">
        <v>599</v>
      </c>
      <c r="C466" s="282"/>
      <c r="D466" s="285"/>
      <c r="E466" s="288"/>
      <c r="F466" s="319"/>
    </row>
    <row r="467" spans="1:6" outlineLevel="1" x14ac:dyDescent="0.35">
      <c r="A467" s="279"/>
      <c r="B467" s="124"/>
      <c r="C467" s="282"/>
      <c r="D467" s="285"/>
      <c r="E467" s="288"/>
      <c r="F467" s="319"/>
    </row>
    <row r="468" spans="1:6" ht="57.5" outlineLevel="1" x14ac:dyDescent="0.35">
      <c r="A468" s="279"/>
      <c r="B468" s="128" t="s">
        <v>848</v>
      </c>
      <c r="C468" s="282"/>
      <c r="D468" s="285"/>
      <c r="E468" s="288"/>
      <c r="F468" s="319"/>
    </row>
    <row r="469" spans="1:6" outlineLevel="1" x14ac:dyDescent="0.35">
      <c r="A469" s="279"/>
      <c r="B469"/>
      <c r="C469" s="282"/>
      <c r="D469" s="285"/>
      <c r="E469" s="288"/>
      <c r="F469" s="319"/>
    </row>
    <row r="470" spans="1:6" ht="23" outlineLevel="1" x14ac:dyDescent="0.35">
      <c r="A470" s="279"/>
      <c r="B470" s="128" t="s">
        <v>598</v>
      </c>
      <c r="C470" s="282"/>
      <c r="D470" s="285"/>
      <c r="E470" s="288"/>
      <c r="F470" s="319"/>
    </row>
    <row r="471" spans="1:6" outlineLevel="1" x14ac:dyDescent="0.35">
      <c r="A471" s="279"/>
      <c r="B471" s="128"/>
      <c r="C471" s="282"/>
      <c r="D471" s="285"/>
      <c r="E471" s="288"/>
      <c r="F471" s="319"/>
    </row>
    <row r="472" spans="1:6" outlineLevel="1" x14ac:dyDescent="0.35">
      <c r="A472" s="279"/>
      <c r="B472" s="128" t="s">
        <v>228</v>
      </c>
      <c r="C472" s="282"/>
      <c r="D472" s="285"/>
      <c r="E472" s="288"/>
      <c r="F472" s="319"/>
    </row>
    <row r="473" spans="1:6" outlineLevel="1" x14ac:dyDescent="0.35">
      <c r="A473" s="279"/>
      <c r="B473" s="128"/>
      <c r="C473" s="282"/>
      <c r="D473" s="285"/>
      <c r="E473" s="288"/>
      <c r="F473" s="319"/>
    </row>
    <row r="474" spans="1:6" outlineLevel="1" x14ac:dyDescent="0.35">
      <c r="A474" s="279"/>
      <c r="B474" s="127" t="s">
        <v>74</v>
      </c>
      <c r="C474" s="282"/>
      <c r="D474" s="285"/>
      <c r="E474" s="288"/>
      <c r="F474" s="319"/>
    </row>
    <row r="475" spans="1:6" outlineLevel="1" x14ac:dyDescent="0.35">
      <c r="A475" s="280"/>
      <c r="B475" s="169"/>
      <c r="C475" s="283"/>
      <c r="D475" s="286"/>
      <c r="E475" s="289"/>
      <c r="F475" s="321"/>
    </row>
    <row r="476" spans="1:6" x14ac:dyDescent="0.35">
      <c r="A476" s="278" t="s">
        <v>210</v>
      </c>
      <c r="B476" s="123">
        <v>3.65</v>
      </c>
      <c r="C476" s="281" t="s">
        <v>234</v>
      </c>
      <c r="D476" s="284">
        <v>6</v>
      </c>
      <c r="E476" s="287">
        <f>'D1 kap 3 Mengdeprising etabl'!E268</f>
        <v>0</v>
      </c>
      <c r="F476" s="318">
        <f>D476*E476</f>
        <v>0</v>
      </c>
    </row>
    <row r="477" spans="1:6" x14ac:dyDescent="0.35">
      <c r="A477" s="279"/>
      <c r="B477" s="124" t="s">
        <v>601</v>
      </c>
      <c r="C477" s="282"/>
      <c r="D477" s="285"/>
      <c r="E477" s="288"/>
      <c r="F477" s="319"/>
    </row>
    <row r="478" spans="1:6" outlineLevel="1" x14ac:dyDescent="0.35">
      <c r="A478" s="279"/>
      <c r="B478" s="125"/>
      <c r="C478" s="282"/>
      <c r="D478" s="285"/>
      <c r="E478" s="288"/>
      <c r="F478" s="319"/>
    </row>
    <row r="479" spans="1:6" ht="23" outlineLevel="1" x14ac:dyDescent="0.35">
      <c r="A479" s="279"/>
      <c r="B479" s="128" t="s">
        <v>604</v>
      </c>
      <c r="C479" s="282"/>
      <c r="D479" s="285"/>
      <c r="E479" s="288"/>
      <c r="F479" s="319"/>
    </row>
    <row r="480" spans="1:6" outlineLevel="1" x14ac:dyDescent="0.35">
      <c r="A480" s="279"/>
      <c r="B480" s="128"/>
      <c r="C480" s="282"/>
      <c r="D480" s="285"/>
      <c r="E480" s="288"/>
      <c r="F480" s="319"/>
    </row>
    <row r="481" spans="1:6" ht="23" outlineLevel="1" x14ac:dyDescent="0.35">
      <c r="A481" s="279"/>
      <c r="B481" s="128" t="s">
        <v>602</v>
      </c>
      <c r="C481" s="282"/>
      <c r="D481" s="285"/>
      <c r="E481" s="288"/>
      <c r="F481" s="319"/>
    </row>
    <row r="482" spans="1:6" outlineLevel="1" x14ac:dyDescent="0.35">
      <c r="A482" s="279"/>
      <c r="B482" s="128"/>
      <c r="C482" s="282"/>
      <c r="D482" s="285"/>
      <c r="E482" s="288"/>
      <c r="F482" s="319"/>
    </row>
    <row r="483" spans="1:6" outlineLevel="1" x14ac:dyDescent="0.35">
      <c r="A483" s="279"/>
      <c r="B483" s="128" t="s">
        <v>603</v>
      </c>
      <c r="C483" s="282"/>
      <c r="D483" s="285"/>
      <c r="E483" s="288"/>
      <c r="F483" s="319"/>
    </row>
    <row r="484" spans="1:6" outlineLevel="1" x14ac:dyDescent="0.35">
      <c r="A484" s="279"/>
      <c r="B484" s="128" t="s">
        <v>23</v>
      </c>
      <c r="C484" s="282"/>
      <c r="D484" s="285"/>
      <c r="E484" s="288"/>
      <c r="F484" s="319"/>
    </row>
    <row r="485" spans="1:6" outlineLevel="1" x14ac:dyDescent="0.35">
      <c r="A485" s="279"/>
      <c r="B485" s="129" t="s">
        <v>251</v>
      </c>
      <c r="C485" s="282"/>
      <c r="D485" s="285"/>
      <c r="E485" s="288"/>
      <c r="F485" s="319"/>
    </row>
    <row r="486" spans="1:6" outlineLevel="1" x14ac:dyDescent="0.35">
      <c r="A486" s="280"/>
      <c r="B486" s="167"/>
      <c r="C486" s="283"/>
      <c r="D486" s="286"/>
      <c r="E486" s="289"/>
      <c r="F486" s="321"/>
    </row>
    <row r="487" spans="1:6" x14ac:dyDescent="0.35">
      <c r="A487" s="278" t="s">
        <v>216</v>
      </c>
      <c r="B487" s="123">
        <v>3.65</v>
      </c>
      <c r="C487" s="281" t="s">
        <v>444</v>
      </c>
      <c r="D487" s="284">
        <v>3</v>
      </c>
      <c r="E487" s="318">
        <f>'D1 kap 3 Mengdeprising etabl'!E279</f>
        <v>0</v>
      </c>
      <c r="F487" s="318">
        <f>D487*E487</f>
        <v>0</v>
      </c>
    </row>
    <row r="488" spans="1:6" x14ac:dyDescent="0.35">
      <c r="A488" s="279"/>
      <c r="B488" s="124" t="s">
        <v>605</v>
      </c>
      <c r="C488" s="282"/>
      <c r="D488" s="285"/>
      <c r="E488" s="319"/>
      <c r="F488" s="319"/>
    </row>
    <row r="489" spans="1:6" outlineLevel="1" x14ac:dyDescent="0.35">
      <c r="A489" s="279"/>
      <c r="B489" s="125"/>
      <c r="C489" s="282"/>
      <c r="D489" s="285"/>
      <c r="E489" s="319"/>
      <c r="F489" s="319"/>
    </row>
    <row r="490" spans="1:6" outlineLevel="1" x14ac:dyDescent="0.35">
      <c r="A490" s="279"/>
      <c r="B490" s="128" t="s">
        <v>606</v>
      </c>
      <c r="C490" s="282"/>
      <c r="D490" s="285"/>
      <c r="E490" s="319"/>
      <c r="F490" s="319"/>
    </row>
    <row r="491" spans="1:6" outlineLevel="1" x14ac:dyDescent="0.35">
      <c r="A491" s="279"/>
      <c r="B491" s="128"/>
      <c r="C491" s="282"/>
      <c r="D491" s="285"/>
      <c r="E491" s="319"/>
      <c r="F491" s="319"/>
    </row>
    <row r="492" spans="1:6" ht="23" outlineLevel="1" x14ac:dyDescent="0.35">
      <c r="A492" s="279"/>
      <c r="B492" s="128" t="s">
        <v>602</v>
      </c>
      <c r="C492" s="282"/>
      <c r="D492" s="285"/>
      <c r="E492" s="319"/>
      <c r="F492" s="319"/>
    </row>
    <row r="493" spans="1:6" outlineLevel="1" x14ac:dyDescent="0.35">
      <c r="A493" s="279"/>
      <c r="B493" s="128"/>
      <c r="C493" s="282"/>
      <c r="D493" s="285"/>
      <c r="E493" s="319"/>
      <c r="F493" s="319"/>
    </row>
    <row r="494" spans="1:6" outlineLevel="1" x14ac:dyDescent="0.35">
      <c r="A494" s="279"/>
      <c r="B494" s="128" t="s">
        <v>603</v>
      </c>
      <c r="C494" s="282"/>
      <c r="D494" s="285"/>
      <c r="E494" s="319"/>
      <c r="F494" s="319"/>
    </row>
    <row r="495" spans="1:6" outlineLevel="1" x14ac:dyDescent="0.35">
      <c r="A495" s="279"/>
      <c r="B495" s="128" t="s">
        <v>23</v>
      </c>
      <c r="C495" s="282"/>
      <c r="D495" s="285"/>
      <c r="E495" s="319"/>
      <c r="F495" s="319"/>
    </row>
    <row r="496" spans="1:6" outlineLevel="1" x14ac:dyDescent="0.35">
      <c r="A496" s="279"/>
      <c r="B496" s="129" t="s">
        <v>251</v>
      </c>
      <c r="C496" s="282"/>
      <c r="D496" s="285"/>
      <c r="E496" s="319"/>
      <c r="F496" s="319"/>
    </row>
    <row r="497" spans="1:6" outlineLevel="1" x14ac:dyDescent="0.35">
      <c r="A497" s="279"/>
      <c r="B497" s="167"/>
      <c r="C497" s="282"/>
      <c r="D497" s="285"/>
      <c r="E497" s="319"/>
      <c r="F497" s="319"/>
    </row>
    <row r="498" spans="1:6" x14ac:dyDescent="0.35">
      <c r="A498" s="278" t="s">
        <v>224</v>
      </c>
      <c r="B498" s="123">
        <v>3.38</v>
      </c>
      <c r="C498" s="281" t="s">
        <v>26</v>
      </c>
      <c r="D498" s="284">
        <v>1</v>
      </c>
      <c r="E498" s="315">
        <v>0</v>
      </c>
      <c r="F498" s="318">
        <f>D498*E498</f>
        <v>0</v>
      </c>
    </row>
    <row r="499" spans="1:6" x14ac:dyDescent="0.35">
      <c r="A499" s="279"/>
      <c r="B499" s="124" t="s">
        <v>14</v>
      </c>
      <c r="C499" s="282"/>
      <c r="D499" s="285"/>
      <c r="E499" s="316"/>
      <c r="F499" s="319"/>
    </row>
    <row r="500" spans="1:6" outlineLevel="1" x14ac:dyDescent="0.35">
      <c r="A500" s="279"/>
      <c r="B500" s="125"/>
      <c r="C500" s="282"/>
      <c r="D500" s="285"/>
      <c r="E500" s="316"/>
      <c r="F500" s="319"/>
    </row>
    <row r="501" spans="1:6" ht="23" outlineLevel="1" x14ac:dyDescent="0.35">
      <c r="A501" s="279"/>
      <c r="B501" s="128" t="s">
        <v>613</v>
      </c>
      <c r="C501" s="282"/>
      <c r="D501" s="285"/>
      <c r="E501" s="316"/>
      <c r="F501" s="319"/>
    </row>
    <row r="502" spans="1:6" outlineLevel="1" x14ac:dyDescent="0.35">
      <c r="A502" s="279"/>
      <c r="B502" s="128" t="s">
        <v>10</v>
      </c>
      <c r="C502" s="282"/>
      <c r="D502" s="285"/>
      <c r="E502" s="316"/>
      <c r="F502" s="319"/>
    </row>
    <row r="503" spans="1:6" ht="34.5" outlineLevel="1" x14ac:dyDescent="0.35">
      <c r="A503" s="279"/>
      <c r="B503" s="128" t="s">
        <v>614</v>
      </c>
      <c r="C503" s="282"/>
      <c r="D503" s="285"/>
      <c r="E503" s="316"/>
      <c r="F503" s="319"/>
    </row>
    <row r="504" spans="1:6" outlineLevel="1" x14ac:dyDescent="0.35">
      <c r="A504" s="279"/>
      <c r="B504" s="128"/>
      <c r="C504" s="282"/>
      <c r="D504" s="285"/>
      <c r="E504" s="316"/>
      <c r="F504" s="319"/>
    </row>
    <row r="505" spans="1:6" ht="23" outlineLevel="1" x14ac:dyDescent="0.35">
      <c r="A505" s="279"/>
      <c r="B505" s="128" t="s">
        <v>607</v>
      </c>
      <c r="C505" s="282"/>
      <c r="D505" s="285"/>
      <c r="E505" s="316"/>
      <c r="F505" s="319"/>
    </row>
    <row r="506" spans="1:6" outlineLevel="1" x14ac:dyDescent="0.35">
      <c r="A506" s="279"/>
      <c r="B506" s="128"/>
      <c r="C506" s="282"/>
      <c r="D506" s="285"/>
      <c r="E506" s="316"/>
      <c r="F506" s="319"/>
    </row>
    <row r="507" spans="1:6" outlineLevel="1" x14ac:dyDescent="0.35">
      <c r="A507" s="279"/>
      <c r="B507" s="127" t="s">
        <v>608</v>
      </c>
      <c r="C507" s="282"/>
      <c r="D507" s="285"/>
      <c r="E507" s="316"/>
      <c r="F507" s="319"/>
    </row>
    <row r="508" spans="1:6" outlineLevel="1" x14ac:dyDescent="0.35">
      <c r="A508" s="280"/>
      <c r="B508" s="130"/>
      <c r="C508" s="283"/>
      <c r="D508" s="286"/>
      <c r="E508" s="317"/>
      <c r="F508" s="321"/>
    </row>
    <row r="509" spans="1:6" x14ac:dyDescent="0.35">
      <c r="A509" s="278" t="s">
        <v>229</v>
      </c>
      <c r="B509" s="123">
        <v>3.38</v>
      </c>
      <c r="C509" s="281" t="s">
        <v>234</v>
      </c>
      <c r="D509" s="340">
        <v>0</v>
      </c>
      <c r="E509" s="297">
        <f>'D1 kap 3 Mengdeprising etabl'!E508</f>
        <v>0</v>
      </c>
      <c r="F509" s="297">
        <f>D509*E509</f>
        <v>0</v>
      </c>
    </row>
    <row r="510" spans="1:6" x14ac:dyDescent="0.35">
      <c r="A510" s="279"/>
      <c r="B510" s="124" t="s">
        <v>14</v>
      </c>
      <c r="C510" s="282"/>
      <c r="D510" s="341"/>
      <c r="E510" s="298"/>
      <c r="F510" s="298"/>
    </row>
    <row r="511" spans="1:6" outlineLevel="1" x14ac:dyDescent="0.35">
      <c r="A511" s="279"/>
      <c r="B511" s="125"/>
      <c r="C511" s="282"/>
      <c r="D511" s="341"/>
      <c r="E511" s="298"/>
      <c r="F511" s="298"/>
    </row>
    <row r="512" spans="1:6" outlineLevel="1" x14ac:dyDescent="0.35">
      <c r="A512" s="279"/>
      <c r="B512" s="128" t="s">
        <v>241</v>
      </c>
      <c r="C512" s="282"/>
      <c r="D512" s="341"/>
      <c r="E512" s="298"/>
      <c r="F512" s="298"/>
    </row>
    <row r="513" spans="1:6" outlineLevel="1" x14ac:dyDescent="0.35">
      <c r="A513" s="279"/>
      <c r="B513" s="128"/>
      <c r="C513" s="282"/>
      <c r="D513" s="341"/>
      <c r="E513" s="298"/>
      <c r="F513" s="298"/>
    </row>
    <row r="514" spans="1:6" outlineLevel="1" x14ac:dyDescent="0.35">
      <c r="A514" s="279"/>
      <c r="B514" s="128" t="s">
        <v>565</v>
      </c>
      <c r="C514" s="282"/>
      <c r="D514" s="341"/>
      <c r="E514" s="298"/>
      <c r="F514" s="298"/>
    </row>
    <row r="515" spans="1:6" outlineLevel="1" x14ac:dyDescent="0.35">
      <c r="A515" s="279"/>
      <c r="B515" s="128" t="s">
        <v>566</v>
      </c>
      <c r="C515" s="282"/>
      <c r="D515" s="341"/>
      <c r="E515" s="298"/>
      <c r="F515" s="298"/>
    </row>
    <row r="516" spans="1:6" outlineLevel="1" x14ac:dyDescent="0.35">
      <c r="A516" s="279"/>
      <c r="B516" s="128"/>
      <c r="C516" s="282"/>
      <c r="D516" s="341"/>
      <c r="E516" s="298"/>
      <c r="F516" s="298"/>
    </row>
    <row r="517" spans="1:6" outlineLevel="1" x14ac:dyDescent="0.35">
      <c r="A517" s="279"/>
      <c r="B517" s="128" t="s">
        <v>944</v>
      </c>
      <c r="C517" s="282"/>
      <c r="D517" s="341"/>
      <c r="E517" s="298"/>
      <c r="F517" s="298"/>
    </row>
    <row r="518" spans="1:6" outlineLevel="1" x14ac:dyDescent="0.35">
      <c r="A518" s="279"/>
      <c r="B518" s="128"/>
      <c r="C518" s="282"/>
      <c r="D518" s="341"/>
      <c r="E518" s="298"/>
      <c r="F518" s="298"/>
    </row>
    <row r="519" spans="1:6" ht="23" outlineLevel="1" x14ac:dyDescent="0.35">
      <c r="A519" s="279"/>
      <c r="B519" s="128" t="s">
        <v>568</v>
      </c>
      <c r="C519" s="282"/>
      <c r="D519" s="341"/>
      <c r="E519" s="298"/>
      <c r="F519" s="298"/>
    </row>
    <row r="520" spans="1:6" outlineLevel="1" x14ac:dyDescent="0.35">
      <c r="A520" s="279"/>
      <c r="B520" s="128"/>
      <c r="C520" s="282"/>
      <c r="D520" s="341"/>
      <c r="E520" s="298"/>
      <c r="F520" s="298"/>
    </row>
    <row r="521" spans="1:6" outlineLevel="1" x14ac:dyDescent="0.35">
      <c r="A521" s="279"/>
      <c r="B521" s="128" t="s">
        <v>569</v>
      </c>
      <c r="C521" s="282"/>
      <c r="D521" s="341"/>
      <c r="E521" s="298"/>
      <c r="F521" s="298"/>
    </row>
    <row r="522" spans="1:6" outlineLevel="1" x14ac:dyDescent="0.35">
      <c r="A522" s="280"/>
      <c r="B522" s="130"/>
      <c r="C522" s="283"/>
      <c r="D522" s="342"/>
      <c r="E522" s="299"/>
      <c r="F522" s="299"/>
    </row>
    <row r="523" spans="1:6" x14ac:dyDescent="0.35">
      <c r="A523" s="322" t="s">
        <v>233</v>
      </c>
      <c r="B523" s="123">
        <v>3.38</v>
      </c>
      <c r="C523" s="281" t="s">
        <v>570</v>
      </c>
      <c r="D523" s="340">
        <v>0</v>
      </c>
      <c r="E523" s="297">
        <f>'D1 kap 3 Mengdeprising etabl'!E524</f>
        <v>0</v>
      </c>
      <c r="F523" s="297">
        <f>D523*E523</f>
        <v>0</v>
      </c>
    </row>
    <row r="524" spans="1:6" x14ac:dyDescent="0.35">
      <c r="A524" s="323"/>
      <c r="B524" s="124" t="s">
        <v>907</v>
      </c>
      <c r="C524" s="282"/>
      <c r="D524" s="341"/>
      <c r="E524" s="298"/>
      <c r="F524" s="298"/>
    </row>
    <row r="525" spans="1:6" outlineLevel="1" x14ac:dyDescent="0.35">
      <c r="A525" s="323"/>
      <c r="B525" s="125"/>
      <c r="C525" s="282"/>
      <c r="D525" s="341"/>
      <c r="E525" s="298"/>
      <c r="F525" s="298"/>
    </row>
    <row r="526" spans="1:6" outlineLevel="1" x14ac:dyDescent="0.35">
      <c r="A526" s="323"/>
      <c r="B526" s="128" t="s">
        <v>908</v>
      </c>
      <c r="C526" s="282"/>
      <c r="D526" s="341"/>
      <c r="E526" s="298"/>
      <c r="F526" s="298"/>
    </row>
    <row r="527" spans="1:6" outlineLevel="1" x14ac:dyDescent="0.35">
      <c r="A527" s="323"/>
      <c r="B527" s="128"/>
      <c r="C527" s="282"/>
      <c r="D527" s="341"/>
      <c r="E527" s="298"/>
      <c r="F527" s="298"/>
    </row>
    <row r="528" spans="1:6" ht="23" outlineLevel="1" x14ac:dyDescent="0.35">
      <c r="A528" s="323"/>
      <c r="B528" s="128" t="s">
        <v>571</v>
      </c>
      <c r="C528" s="282"/>
      <c r="D528" s="341"/>
      <c r="E528" s="298"/>
      <c r="F528" s="298"/>
    </row>
    <row r="529" spans="1:6" outlineLevel="1" x14ac:dyDescent="0.35">
      <c r="A529" s="323"/>
      <c r="B529" s="128"/>
      <c r="C529" s="282"/>
      <c r="D529" s="341"/>
      <c r="E529" s="298"/>
      <c r="F529" s="298"/>
    </row>
    <row r="530" spans="1:6" outlineLevel="1" x14ac:dyDescent="0.35">
      <c r="A530" s="323"/>
      <c r="B530" s="128" t="s">
        <v>572</v>
      </c>
      <c r="C530" s="282"/>
      <c r="D530" s="341"/>
      <c r="E530" s="298"/>
      <c r="F530" s="298"/>
    </row>
    <row r="531" spans="1:6" outlineLevel="1" x14ac:dyDescent="0.35">
      <c r="A531" s="323"/>
      <c r="B531" s="128"/>
      <c r="C531" s="282"/>
      <c r="D531" s="341"/>
      <c r="E531" s="298"/>
      <c r="F531" s="298"/>
    </row>
    <row r="532" spans="1:6" outlineLevel="1" x14ac:dyDescent="0.35">
      <c r="A532" s="323"/>
      <c r="B532" s="128" t="s">
        <v>573</v>
      </c>
      <c r="C532" s="282"/>
      <c r="D532" s="341"/>
      <c r="E532" s="298"/>
      <c r="F532" s="298"/>
    </row>
    <row r="533" spans="1:6" outlineLevel="1" x14ac:dyDescent="0.35">
      <c r="A533" s="323"/>
      <c r="B533" s="128"/>
      <c r="C533" s="282"/>
      <c r="D533" s="341"/>
      <c r="E533" s="298"/>
      <c r="F533" s="298"/>
    </row>
    <row r="534" spans="1:6" ht="23" outlineLevel="1" x14ac:dyDescent="0.35">
      <c r="A534" s="323"/>
      <c r="B534" s="128" t="s">
        <v>574</v>
      </c>
      <c r="C534" s="282"/>
      <c r="D534" s="341"/>
      <c r="E534" s="298"/>
      <c r="F534" s="298"/>
    </row>
    <row r="535" spans="1:6" outlineLevel="1" x14ac:dyDescent="0.35">
      <c r="A535" s="323"/>
      <c r="B535" s="128" t="s">
        <v>10</v>
      </c>
      <c r="C535" s="282"/>
      <c r="D535" s="341"/>
      <c r="E535" s="298"/>
      <c r="F535" s="298"/>
    </row>
    <row r="536" spans="1:6" outlineLevel="1" x14ac:dyDescent="0.35">
      <c r="A536" s="323"/>
      <c r="B536" s="128" t="s">
        <v>575</v>
      </c>
      <c r="C536" s="282"/>
      <c r="D536" s="341"/>
      <c r="E536" s="298"/>
      <c r="F536" s="298"/>
    </row>
    <row r="537" spans="1:6" outlineLevel="1" x14ac:dyDescent="0.35">
      <c r="A537" s="324"/>
      <c r="B537" s="130"/>
      <c r="C537" s="283"/>
      <c r="D537" s="342"/>
      <c r="E537" s="299"/>
      <c r="F537" s="299"/>
    </row>
    <row r="538" spans="1:6" x14ac:dyDescent="0.35">
      <c r="A538" s="253"/>
      <c r="B538" s="159" t="s">
        <v>615</v>
      </c>
      <c r="C538" s="116"/>
      <c r="D538" s="102"/>
      <c r="E538" s="162"/>
      <c r="F538" s="264">
        <f>SUM(F452:F537)</f>
        <v>0</v>
      </c>
    </row>
  </sheetData>
  <sheetProtection algorithmName="SHA-512" hashValue="Ohd9CeEhzzWSZRmK12uEjvE0l7St+jYMTwAX7YE7ouXCZEG371L3pfCZcn40nr6DgaY/1tlc2J4QVy7mGgzSmA==" saltValue="7czAB5GsfwPzIFEetygJIg==" spinCount="100000" sheet="1" objects="1" scenarios="1"/>
  <protectedRanges>
    <protectedRange algorithmName="SHA-512" hashValue="E4G+2ESnzbEjOzpwwZ5xcKHJLEkMCRW9TLxHsPxtsR4Tu/wySHzlJDJkNLbO6a+dg3cnOx133x2r2OylP8MqRw==" saltValue="JkTFMQeEGMwhhWY5IXNIUA==" spinCount="100000" sqref="E452:E464" name="Område1_3"/>
    <protectedRange algorithmName="SHA-512" hashValue="E4G+2ESnzbEjOzpwwZ5xcKHJLEkMCRW9TLxHsPxtsR4Tu/wySHzlJDJkNLbO6a+dg3cnOx133x2r2OylP8MqRw==" saltValue="JkTFMQeEGMwhhWY5IXNIUA==" spinCount="100000" sqref="E465:E475" name="Område1_4"/>
    <protectedRange algorithmName="SHA-512" hashValue="E4G+2ESnzbEjOzpwwZ5xcKHJLEkMCRW9TLxHsPxtsR4Tu/wySHzlJDJkNLbO6a+dg3cnOx133x2r2OylP8MqRw==" saltValue="JkTFMQeEGMwhhWY5IXNIUA==" spinCount="100000" sqref="E476:E486" name="Område1_5"/>
    <protectedRange algorithmName="SHA-512" hashValue="E4G+2ESnzbEjOzpwwZ5xcKHJLEkMCRW9TLxHsPxtsR4Tu/wySHzlJDJkNLbO6a+dg3cnOx133x2r2OylP8MqRw==" saltValue="JkTFMQeEGMwhhWY5IXNIUA==" spinCount="100000" sqref="E487:E497" name="Område1_6"/>
    <protectedRange algorithmName="SHA-512" hashValue="E4G+2ESnzbEjOzpwwZ5xcKHJLEkMCRW9TLxHsPxtsR4Tu/wySHzlJDJkNLbO6a+dg3cnOx133x2r2OylP8MqRw==" saltValue="JkTFMQeEGMwhhWY5IXNIUA==" spinCount="100000" sqref="E498:E508" name="Område1_7"/>
  </protectedRanges>
  <mergeCells count="182">
    <mergeCell ref="C2:F2"/>
    <mergeCell ref="C3:F3"/>
    <mergeCell ref="A7:A22"/>
    <mergeCell ref="C7:C22"/>
    <mergeCell ref="D7:D22"/>
    <mergeCell ref="E7:E22"/>
    <mergeCell ref="F7:F22"/>
    <mergeCell ref="A24:A34"/>
    <mergeCell ref="C24:C34"/>
    <mergeCell ref="D24:D34"/>
    <mergeCell ref="E24:E34"/>
    <mergeCell ref="F24:F34"/>
    <mergeCell ref="A35:A48"/>
    <mergeCell ref="C35:C48"/>
    <mergeCell ref="D35:D48"/>
    <mergeCell ref="E35:E48"/>
    <mergeCell ref="F35:F48"/>
    <mergeCell ref="A49:A61"/>
    <mergeCell ref="C49:C61"/>
    <mergeCell ref="D49:D61"/>
    <mergeCell ref="E49:E61"/>
    <mergeCell ref="F49:F61"/>
    <mergeCell ref="A62:A76"/>
    <mergeCell ref="C62:C76"/>
    <mergeCell ref="D62:D76"/>
    <mergeCell ref="E62:E76"/>
    <mergeCell ref="F62:F76"/>
    <mergeCell ref="A77:A91"/>
    <mergeCell ref="C77:C91"/>
    <mergeCell ref="D77:D91"/>
    <mergeCell ref="E77:E91"/>
    <mergeCell ref="F77:F91"/>
    <mergeCell ref="A92:A104"/>
    <mergeCell ref="C92:C104"/>
    <mergeCell ref="D92:D104"/>
    <mergeCell ref="E92:E104"/>
    <mergeCell ref="F92:F104"/>
    <mergeCell ref="A105:A142"/>
    <mergeCell ref="C105:C142"/>
    <mergeCell ref="D105:D142"/>
    <mergeCell ref="E105:E142"/>
    <mergeCell ref="F105:F142"/>
    <mergeCell ref="A143:A153"/>
    <mergeCell ref="C143:C153"/>
    <mergeCell ref="D143:D153"/>
    <mergeCell ref="E143:E153"/>
    <mergeCell ref="F143:F153"/>
    <mergeCell ref="A154:A170"/>
    <mergeCell ref="C154:C170"/>
    <mergeCell ref="D154:D170"/>
    <mergeCell ref="E154:E170"/>
    <mergeCell ref="F154:F170"/>
    <mergeCell ref="A171:A183"/>
    <mergeCell ref="C171:C183"/>
    <mergeCell ref="D171:D183"/>
    <mergeCell ref="E171:E183"/>
    <mergeCell ref="F171:F183"/>
    <mergeCell ref="A184:A194"/>
    <mergeCell ref="C184:C194"/>
    <mergeCell ref="D184:D194"/>
    <mergeCell ref="E184:E194"/>
    <mergeCell ref="F184:F194"/>
    <mergeCell ref="A195:A203"/>
    <mergeCell ref="C195:C203"/>
    <mergeCell ref="D195:D203"/>
    <mergeCell ref="E195:E203"/>
    <mergeCell ref="F195:F203"/>
    <mergeCell ref="A204:A220"/>
    <mergeCell ref="C204:C220"/>
    <mergeCell ref="D204:D220"/>
    <mergeCell ref="E204:E220"/>
    <mergeCell ref="F204:F220"/>
    <mergeCell ref="A221:A237"/>
    <mergeCell ref="C221:C237"/>
    <mergeCell ref="D221:D237"/>
    <mergeCell ref="E221:E237"/>
    <mergeCell ref="F221:F237"/>
    <mergeCell ref="A238:A255"/>
    <mergeCell ref="C238:C255"/>
    <mergeCell ref="D238:D255"/>
    <mergeCell ref="E238:E255"/>
    <mergeCell ref="F238:F255"/>
    <mergeCell ref="A256:A275"/>
    <mergeCell ref="C256:C275"/>
    <mergeCell ref="D256:D275"/>
    <mergeCell ref="E256:E275"/>
    <mergeCell ref="F256:F275"/>
    <mergeCell ref="A276:A297"/>
    <mergeCell ref="C276:C297"/>
    <mergeCell ref="D276:D297"/>
    <mergeCell ref="E276:E297"/>
    <mergeCell ref="F276:F297"/>
    <mergeCell ref="A298:A311"/>
    <mergeCell ref="C298:C311"/>
    <mergeCell ref="D298:D311"/>
    <mergeCell ref="E298:E311"/>
    <mergeCell ref="F298:F311"/>
    <mergeCell ref="A312:A323"/>
    <mergeCell ref="C312:C323"/>
    <mergeCell ref="D312:D323"/>
    <mergeCell ref="E312:E323"/>
    <mergeCell ref="F312:F323"/>
    <mergeCell ref="A324:A336"/>
    <mergeCell ref="C324:C336"/>
    <mergeCell ref="D324:D336"/>
    <mergeCell ref="E324:E336"/>
    <mergeCell ref="F324:F336"/>
    <mergeCell ref="A337:A347"/>
    <mergeCell ref="C337:C347"/>
    <mergeCell ref="D337:D347"/>
    <mergeCell ref="E337:E347"/>
    <mergeCell ref="F337:F347"/>
    <mergeCell ref="A348:A360"/>
    <mergeCell ref="C348:C360"/>
    <mergeCell ref="D348:D360"/>
    <mergeCell ref="E348:E360"/>
    <mergeCell ref="F348:F360"/>
    <mergeCell ref="A361:A375"/>
    <mergeCell ref="C361:C375"/>
    <mergeCell ref="D361:D375"/>
    <mergeCell ref="E361:E375"/>
    <mergeCell ref="F361:F375"/>
    <mergeCell ref="A376:A390"/>
    <mergeCell ref="C376:C390"/>
    <mergeCell ref="D376:D390"/>
    <mergeCell ref="E376:E390"/>
    <mergeCell ref="F376:F390"/>
    <mergeCell ref="A391:A409"/>
    <mergeCell ref="C391:C409"/>
    <mergeCell ref="D391:D409"/>
    <mergeCell ref="E391:E409"/>
    <mergeCell ref="F391:F409"/>
    <mergeCell ref="A437:A449"/>
    <mergeCell ref="C437:C449"/>
    <mergeCell ref="D437:D449"/>
    <mergeCell ref="E437:E449"/>
    <mergeCell ref="F437:F449"/>
    <mergeCell ref="A410:A425"/>
    <mergeCell ref="C410:C425"/>
    <mergeCell ref="D410:D425"/>
    <mergeCell ref="E410:E425"/>
    <mergeCell ref="F410:F425"/>
    <mergeCell ref="A426:A436"/>
    <mergeCell ref="C426:C436"/>
    <mergeCell ref="D426:D436"/>
    <mergeCell ref="E426:E436"/>
    <mergeCell ref="F426:F436"/>
    <mergeCell ref="A498:A508"/>
    <mergeCell ref="C498:C508"/>
    <mergeCell ref="D498:D508"/>
    <mergeCell ref="E498:E508"/>
    <mergeCell ref="F498:F508"/>
    <mergeCell ref="A476:A486"/>
    <mergeCell ref="C476:C486"/>
    <mergeCell ref="D476:D486"/>
    <mergeCell ref="E476:E486"/>
    <mergeCell ref="F476:F486"/>
    <mergeCell ref="A487:A497"/>
    <mergeCell ref="C487:C497"/>
    <mergeCell ref="D487:D497"/>
    <mergeCell ref="E487:E497"/>
    <mergeCell ref="F487:F497"/>
    <mergeCell ref="A523:A537"/>
    <mergeCell ref="C523:C537"/>
    <mergeCell ref="D523:D537"/>
    <mergeCell ref="E523:E537"/>
    <mergeCell ref="F523:F537"/>
    <mergeCell ref="A509:A522"/>
    <mergeCell ref="C509:C522"/>
    <mergeCell ref="D509:D522"/>
    <mergeCell ref="E509:E522"/>
    <mergeCell ref="F509:F522"/>
    <mergeCell ref="A452:A464"/>
    <mergeCell ref="C452:C464"/>
    <mergeCell ref="D452:D464"/>
    <mergeCell ref="E452:E464"/>
    <mergeCell ref="F452:F464"/>
    <mergeCell ref="A465:A475"/>
    <mergeCell ref="C465:C475"/>
    <mergeCell ref="D465:D475"/>
    <mergeCell ref="E465:E475"/>
    <mergeCell ref="F465:F475"/>
  </mergeCells>
  <pageMargins left="0.7" right="0.7" top="0.75" bottom="0.75" header="0.3" footer="0.3"/>
  <pageSetup paperSize="9" scale="63" fitToHeight="0" orientation="portrait" r:id="rId1"/>
  <headerFooter>
    <oddHeader>&amp;R&amp;"Arial"&amp;10&amp;KFF8C00I N T E R N&amp;1#</oddHeader>
    <oddFooter>&amp;L&amp;1#&amp;"Arial"&amp;10&amp;KFF8C00I N T E R 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EA19-02AB-4573-9B3A-E837D202F5C9}">
  <sheetPr>
    <tabColor theme="9" tint="0.79998168889431442"/>
  </sheetPr>
  <dimension ref="A1:G540"/>
  <sheetViews>
    <sheetView zoomScaleNormal="100" workbookViewId="0">
      <selection activeCell="M9" sqref="M9"/>
    </sheetView>
  </sheetViews>
  <sheetFormatPr baseColWidth="10" defaultColWidth="11.453125" defaultRowHeight="14.5" outlineLevelRow="1" x14ac:dyDescent="0.35"/>
  <cols>
    <col min="1" max="1" width="11.453125" style="12"/>
    <col min="2" max="2" width="70.54296875" style="12" bestFit="1" customWidth="1"/>
    <col min="3"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60.75" customHeight="1" x14ac:dyDescent="0.35">
      <c r="A3" s="1"/>
      <c r="B3"/>
      <c r="C3" s="359" t="s">
        <v>616</v>
      </c>
      <c r="D3" s="360"/>
      <c r="E3" s="360"/>
      <c r="F3" s="361"/>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9" x14ac:dyDescent="0.35">
      <c r="A7" s="278" t="s">
        <v>15</v>
      </c>
      <c r="B7" s="259" t="s">
        <v>617</v>
      </c>
      <c r="C7" s="281"/>
      <c r="D7" s="284"/>
      <c r="E7" s="356"/>
      <c r="F7" s="356"/>
    </row>
    <row r="8" spans="1:6" x14ac:dyDescent="0.35">
      <c r="A8" s="279"/>
      <c r="B8" s="125"/>
      <c r="C8" s="282"/>
      <c r="D8" s="285"/>
      <c r="E8" s="357"/>
      <c r="F8" s="357"/>
    </row>
    <row r="9" spans="1:6" ht="23" x14ac:dyDescent="0.35">
      <c r="A9" s="279"/>
      <c r="B9" s="176" t="s">
        <v>594</v>
      </c>
      <c r="C9" s="282"/>
      <c r="D9" s="285"/>
      <c r="E9" s="357"/>
      <c r="F9" s="357"/>
    </row>
    <row r="10" spans="1:6" x14ac:dyDescent="0.35">
      <c r="A10" s="279"/>
      <c r="B10" s="176"/>
      <c r="C10" s="282"/>
      <c r="D10" s="285"/>
      <c r="E10" s="357"/>
      <c r="F10" s="357"/>
    </row>
    <row r="11" spans="1:6" ht="75" customHeight="1" x14ac:dyDescent="0.35">
      <c r="A11" s="279"/>
      <c r="B11" s="176" t="s">
        <v>472</v>
      </c>
      <c r="C11" s="282"/>
      <c r="D11" s="285"/>
      <c r="E11" s="357"/>
      <c r="F11" s="357"/>
    </row>
    <row r="12" spans="1:6" x14ac:dyDescent="0.35">
      <c r="A12" s="279"/>
      <c r="B12"/>
      <c r="C12" s="282"/>
      <c r="D12" s="285"/>
      <c r="E12" s="357"/>
      <c r="F12" s="357"/>
    </row>
    <row r="13" spans="1:6" x14ac:dyDescent="0.35">
      <c r="A13" s="279"/>
      <c r="B13" s="142" t="s">
        <v>610</v>
      </c>
      <c r="C13" s="282"/>
      <c r="D13" s="285"/>
      <c r="E13" s="357"/>
      <c r="F13" s="357"/>
    </row>
    <row r="14" spans="1:6" x14ac:dyDescent="0.35">
      <c r="A14" s="279"/>
      <c r="B14" s="142" t="s">
        <v>609</v>
      </c>
      <c r="C14" s="282"/>
      <c r="D14" s="285"/>
      <c r="E14" s="357"/>
      <c r="F14" s="357"/>
    </row>
    <row r="15" spans="1:6" x14ac:dyDescent="0.35">
      <c r="A15" s="279"/>
      <c r="B15" s="142" t="s">
        <v>611</v>
      </c>
      <c r="C15" s="282"/>
      <c r="D15" s="285"/>
      <c r="E15" s="357"/>
      <c r="F15" s="357"/>
    </row>
    <row r="16" spans="1:6" x14ac:dyDescent="0.35">
      <c r="A16" s="279"/>
      <c r="B16" s="142" t="s">
        <v>612</v>
      </c>
      <c r="C16" s="282"/>
      <c r="D16" s="285"/>
      <c r="E16" s="357"/>
      <c r="F16" s="357"/>
    </row>
    <row r="17" spans="1:6" x14ac:dyDescent="0.35">
      <c r="A17" s="279"/>
      <c r="B17" s="142" t="s">
        <v>528</v>
      </c>
      <c r="C17" s="282"/>
      <c r="D17" s="285"/>
      <c r="E17" s="357"/>
      <c r="F17" s="357"/>
    </row>
    <row r="18" spans="1:6" x14ac:dyDescent="0.35">
      <c r="A18" s="279"/>
      <c r="B18" s="142"/>
      <c r="C18" s="282"/>
      <c r="D18" s="285"/>
      <c r="E18" s="357"/>
      <c r="F18" s="357"/>
    </row>
    <row r="19" spans="1:6" x14ac:dyDescent="0.35">
      <c r="A19" s="279"/>
      <c r="B19" s="142" t="s">
        <v>473</v>
      </c>
      <c r="C19" s="282"/>
      <c r="D19" s="285"/>
      <c r="E19" s="357"/>
      <c r="F19" s="357"/>
    </row>
    <row r="20" spans="1:6" x14ac:dyDescent="0.35">
      <c r="A20" s="279"/>
      <c r="B20" s="142"/>
      <c r="C20" s="282"/>
      <c r="D20" s="285"/>
      <c r="E20" s="357"/>
      <c r="F20" s="357"/>
    </row>
    <row r="21" spans="1:6" ht="15" customHeight="1" x14ac:dyDescent="0.35">
      <c r="A21" s="279"/>
      <c r="B21" s="176" t="s">
        <v>474</v>
      </c>
      <c r="C21" s="282"/>
      <c r="D21" s="285"/>
      <c r="E21" s="357"/>
      <c r="F21" s="357"/>
    </row>
    <row r="22" spans="1:6" x14ac:dyDescent="0.35">
      <c r="A22" s="280"/>
      <c r="B22"/>
      <c r="C22" s="283"/>
      <c r="D22" s="286"/>
      <c r="E22" s="358"/>
      <c r="F22" s="358"/>
    </row>
    <row r="23" spans="1:6" x14ac:dyDescent="0.35">
      <c r="A23" s="118" t="s">
        <v>16</v>
      </c>
      <c r="B23" s="119" t="s">
        <v>396</v>
      </c>
      <c r="C23" s="120"/>
      <c r="D23" s="121"/>
      <c r="E23" s="122"/>
      <c r="F23" s="122"/>
    </row>
    <row r="24" spans="1:6" x14ac:dyDescent="0.35">
      <c r="A24" s="278" t="s">
        <v>17</v>
      </c>
      <c r="B24" s="123" t="s">
        <v>18</v>
      </c>
      <c r="C24" s="281" t="s">
        <v>19</v>
      </c>
      <c r="D24" s="284">
        <v>1</v>
      </c>
      <c r="E24" s="350">
        <v>0</v>
      </c>
      <c r="F24" s="290">
        <f>D24*E24</f>
        <v>0</v>
      </c>
    </row>
    <row r="25" spans="1:6" x14ac:dyDescent="0.35">
      <c r="A25" s="279"/>
      <c r="B25" s="124" t="s">
        <v>20</v>
      </c>
      <c r="C25" s="282"/>
      <c r="D25" s="285"/>
      <c r="E25" s="351"/>
      <c r="F25" s="291"/>
    </row>
    <row r="26" spans="1:6" outlineLevel="1" x14ac:dyDescent="0.35">
      <c r="A26" s="279"/>
      <c r="B26" s="125"/>
      <c r="C26" s="282"/>
      <c r="D26" s="285"/>
      <c r="E26" s="351"/>
      <c r="F26" s="291"/>
    </row>
    <row r="27" spans="1:6" ht="26.5" outlineLevel="1" x14ac:dyDescent="0.35">
      <c r="A27" s="279"/>
      <c r="B27" s="126" t="s">
        <v>840</v>
      </c>
      <c r="C27" s="282"/>
      <c r="D27" s="285"/>
      <c r="E27" s="351"/>
      <c r="F27" s="291"/>
    </row>
    <row r="28" spans="1:6" outlineLevel="1" x14ac:dyDescent="0.35">
      <c r="A28" s="279"/>
      <c r="B28" s="127"/>
      <c r="C28" s="282"/>
      <c r="D28" s="285"/>
      <c r="E28" s="351"/>
      <c r="F28" s="291"/>
    </row>
    <row r="29" spans="1:6" ht="23" outlineLevel="1" x14ac:dyDescent="0.35">
      <c r="A29" s="279"/>
      <c r="B29" s="128" t="s">
        <v>22</v>
      </c>
      <c r="C29" s="282"/>
      <c r="D29" s="285"/>
      <c r="E29" s="351"/>
      <c r="F29" s="291"/>
    </row>
    <row r="30" spans="1:6" outlineLevel="1" x14ac:dyDescent="0.35">
      <c r="A30" s="279"/>
      <c r="B30" s="128"/>
      <c r="C30" s="282"/>
      <c r="D30" s="285"/>
      <c r="E30" s="351"/>
      <c r="F30" s="291"/>
    </row>
    <row r="31" spans="1:6" ht="34.5" outlineLevel="1" x14ac:dyDescent="0.35">
      <c r="A31" s="279"/>
      <c r="B31" s="128" t="s">
        <v>12</v>
      </c>
      <c r="C31" s="282"/>
      <c r="D31" s="285"/>
      <c r="E31" s="351"/>
      <c r="F31" s="291"/>
    </row>
    <row r="32" spans="1:6" outlineLevel="1" x14ac:dyDescent="0.35">
      <c r="A32" s="279"/>
      <c r="B32" s="128" t="s">
        <v>23</v>
      </c>
      <c r="C32" s="282"/>
      <c r="D32" s="285"/>
      <c r="E32" s="351"/>
      <c r="F32" s="291"/>
    </row>
    <row r="33" spans="1:6" outlineLevel="1" x14ac:dyDescent="0.35">
      <c r="A33" s="279"/>
      <c r="B33" s="129" t="s">
        <v>24</v>
      </c>
      <c r="C33" s="282"/>
      <c r="D33" s="285"/>
      <c r="E33" s="351"/>
      <c r="F33" s="291"/>
    </row>
    <row r="34" spans="1:6" outlineLevel="1" x14ac:dyDescent="0.35">
      <c r="A34" s="280"/>
      <c r="B34" s="130"/>
      <c r="C34" s="283"/>
      <c r="D34" s="286"/>
      <c r="E34" s="352"/>
      <c r="F34" s="292"/>
    </row>
    <row r="35" spans="1:6" x14ac:dyDescent="0.35">
      <c r="A35" s="278" t="s">
        <v>25</v>
      </c>
      <c r="B35" s="131" t="s">
        <v>18</v>
      </c>
      <c r="C35" s="281" t="s">
        <v>26</v>
      </c>
      <c r="D35" s="284">
        <v>1</v>
      </c>
      <c r="E35" s="350">
        <v>0</v>
      </c>
      <c r="F35" s="290">
        <f>D35*E35</f>
        <v>0</v>
      </c>
    </row>
    <row r="36" spans="1:6" x14ac:dyDescent="0.35">
      <c r="A36" s="279"/>
      <c r="B36" s="132" t="s">
        <v>27</v>
      </c>
      <c r="C36" s="282"/>
      <c r="D36" s="285"/>
      <c r="E36" s="351"/>
      <c r="F36" s="291"/>
    </row>
    <row r="37" spans="1:6" outlineLevel="1" x14ac:dyDescent="0.35">
      <c r="A37" s="279"/>
      <c r="B37" s="133"/>
      <c r="C37" s="282"/>
      <c r="D37" s="285"/>
      <c r="E37" s="351"/>
      <c r="F37" s="291"/>
    </row>
    <row r="38" spans="1:6" outlineLevel="1" x14ac:dyDescent="0.35">
      <c r="A38" s="279"/>
      <c r="B38" s="134" t="s">
        <v>841</v>
      </c>
      <c r="C38" s="282"/>
      <c r="D38" s="285"/>
      <c r="E38" s="351"/>
      <c r="F38" s="291"/>
    </row>
    <row r="39" spans="1:6" outlineLevel="1" x14ac:dyDescent="0.35">
      <c r="A39" s="279"/>
      <c r="B39" s="135"/>
      <c r="C39" s="282"/>
      <c r="D39" s="285"/>
      <c r="E39" s="351"/>
      <c r="F39" s="291"/>
    </row>
    <row r="40" spans="1:6" ht="34.5" outlineLevel="1" x14ac:dyDescent="0.35">
      <c r="A40" s="279"/>
      <c r="B40" s="134" t="s">
        <v>29</v>
      </c>
      <c r="C40" s="282"/>
      <c r="D40" s="285"/>
      <c r="E40" s="351"/>
      <c r="F40" s="291"/>
    </row>
    <row r="41" spans="1:6" outlineLevel="1" x14ac:dyDescent="0.35">
      <c r="A41" s="279"/>
      <c r="B41" s="136"/>
      <c r="C41" s="282"/>
      <c r="D41" s="285"/>
      <c r="E41" s="351"/>
      <c r="F41" s="291"/>
    </row>
    <row r="42" spans="1:6" ht="42.75" customHeight="1" outlineLevel="1" x14ac:dyDescent="0.35">
      <c r="A42" s="279"/>
      <c r="B42" s="134" t="s">
        <v>30</v>
      </c>
      <c r="C42" s="282"/>
      <c r="D42" s="285"/>
      <c r="E42" s="351"/>
      <c r="F42" s="291"/>
    </row>
    <row r="43" spans="1:6" ht="23" outlineLevel="1" x14ac:dyDescent="0.35">
      <c r="A43" s="279"/>
      <c r="B43" s="134" t="s">
        <v>31</v>
      </c>
      <c r="C43" s="282"/>
      <c r="D43" s="285"/>
      <c r="E43" s="351"/>
      <c r="F43" s="291"/>
    </row>
    <row r="44" spans="1:6" outlineLevel="1" x14ac:dyDescent="0.35">
      <c r="A44" s="279"/>
      <c r="B44" s="134"/>
      <c r="C44" s="282"/>
      <c r="D44" s="285"/>
      <c r="E44" s="351"/>
      <c r="F44" s="291"/>
    </row>
    <row r="45" spans="1:6" outlineLevel="1" x14ac:dyDescent="0.35">
      <c r="A45" s="279"/>
      <c r="B45" s="134" t="s">
        <v>32</v>
      </c>
      <c r="C45" s="282"/>
      <c r="D45" s="285"/>
      <c r="E45" s="351"/>
      <c r="F45" s="291"/>
    </row>
    <row r="46" spans="1:6" outlineLevel="1" x14ac:dyDescent="0.35">
      <c r="A46" s="279"/>
      <c r="B46" s="134" t="s">
        <v>23</v>
      </c>
      <c r="C46" s="282"/>
      <c r="D46" s="285"/>
      <c r="E46" s="351"/>
      <c r="F46" s="291"/>
    </row>
    <row r="47" spans="1:6" outlineLevel="1" x14ac:dyDescent="0.35">
      <c r="A47" s="279"/>
      <c r="B47" s="137" t="s">
        <v>33</v>
      </c>
      <c r="C47" s="282"/>
      <c r="D47" s="285"/>
      <c r="E47" s="351"/>
      <c r="F47" s="291"/>
    </row>
    <row r="48" spans="1:6" outlineLevel="1" x14ac:dyDescent="0.35">
      <c r="A48" s="280"/>
      <c r="B48" s="138"/>
      <c r="C48" s="283"/>
      <c r="D48" s="286"/>
      <c r="E48" s="352"/>
      <c r="F48" s="292"/>
    </row>
    <row r="49" spans="1:6" x14ac:dyDescent="0.35">
      <c r="A49" s="278" t="s">
        <v>34</v>
      </c>
      <c r="B49" s="131" t="s">
        <v>18</v>
      </c>
      <c r="C49" s="281" t="s">
        <v>26</v>
      </c>
      <c r="D49" s="284">
        <v>1</v>
      </c>
      <c r="E49" s="312">
        <v>0</v>
      </c>
      <c r="F49" s="297">
        <f>D49*E49</f>
        <v>0</v>
      </c>
    </row>
    <row r="50" spans="1:6" x14ac:dyDescent="0.35">
      <c r="A50" s="279"/>
      <c r="B50" s="132" t="s">
        <v>35</v>
      </c>
      <c r="C50" s="282"/>
      <c r="D50" s="285"/>
      <c r="E50" s="313"/>
      <c r="F50" s="298"/>
    </row>
    <row r="51" spans="1:6" outlineLevel="1" x14ac:dyDescent="0.35">
      <c r="A51" s="279"/>
      <c r="B51" s="133"/>
      <c r="C51" s="282"/>
      <c r="D51" s="285"/>
      <c r="E51" s="313"/>
      <c r="F51" s="298"/>
    </row>
    <row r="52" spans="1:6" ht="23" outlineLevel="1" x14ac:dyDescent="0.35">
      <c r="A52" s="279"/>
      <c r="B52" s="134" t="s">
        <v>397</v>
      </c>
      <c r="C52" s="282"/>
      <c r="D52" s="285"/>
      <c r="E52" s="313"/>
      <c r="F52" s="298"/>
    </row>
    <row r="53" spans="1:6" outlineLevel="1" x14ac:dyDescent="0.35">
      <c r="A53" s="279"/>
      <c r="B53" s="136"/>
      <c r="C53" s="282"/>
      <c r="D53" s="285"/>
      <c r="E53" s="313"/>
      <c r="F53" s="298"/>
    </row>
    <row r="54" spans="1:6" ht="46" outlineLevel="1" x14ac:dyDescent="0.35">
      <c r="A54" s="279"/>
      <c r="B54" s="134" t="s">
        <v>398</v>
      </c>
      <c r="C54" s="282"/>
      <c r="D54" s="285"/>
      <c r="E54" s="313"/>
      <c r="F54" s="298"/>
    </row>
    <row r="55" spans="1:6" outlineLevel="1" x14ac:dyDescent="0.35">
      <c r="A55" s="279"/>
      <c r="B55" s="134"/>
      <c r="C55" s="282"/>
      <c r="D55" s="285"/>
      <c r="E55" s="313"/>
      <c r="F55" s="298"/>
    </row>
    <row r="56" spans="1:6" ht="23" outlineLevel="1" x14ac:dyDescent="0.35">
      <c r="A56" s="279"/>
      <c r="B56" s="134" t="s">
        <v>36</v>
      </c>
      <c r="C56" s="282"/>
      <c r="D56" s="285"/>
      <c r="E56" s="313"/>
      <c r="F56" s="298"/>
    </row>
    <row r="57" spans="1:6" outlineLevel="1" x14ac:dyDescent="0.35">
      <c r="A57" s="279"/>
      <c r="B57" s="134"/>
      <c r="C57" s="282"/>
      <c r="D57" s="285"/>
      <c r="E57" s="313"/>
      <c r="F57" s="298"/>
    </row>
    <row r="58" spans="1:6" outlineLevel="1" x14ac:dyDescent="0.35">
      <c r="A58" s="279"/>
      <c r="B58" s="134" t="s">
        <v>37</v>
      </c>
      <c r="C58" s="282"/>
      <c r="D58" s="285"/>
      <c r="E58" s="313"/>
      <c r="F58" s="298"/>
    </row>
    <row r="59" spans="1:6" outlineLevel="1" x14ac:dyDescent="0.35">
      <c r="A59" s="279"/>
      <c r="B59" s="136"/>
      <c r="C59" s="282"/>
      <c r="D59" s="285"/>
      <c r="E59" s="313"/>
      <c r="F59" s="298"/>
    </row>
    <row r="60" spans="1:6" outlineLevel="1" x14ac:dyDescent="0.35">
      <c r="A60" s="279"/>
      <c r="B60" s="137" t="s">
        <v>33</v>
      </c>
      <c r="C60" s="282"/>
      <c r="D60" s="285"/>
      <c r="E60" s="313"/>
      <c r="F60" s="298"/>
    </row>
    <row r="61" spans="1:6" outlineLevel="1" x14ac:dyDescent="0.35">
      <c r="A61" s="280"/>
      <c r="B61" s="138"/>
      <c r="C61" s="283"/>
      <c r="D61" s="286"/>
      <c r="E61" s="314"/>
      <c r="F61" s="299"/>
    </row>
    <row r="62" spans="1:6" x14ac:dyDescent="0.35">
      <c r="A62" s="278" t="s">
        <v>38</v>
      </c>
      <c r="B62" s="131" t="s">
        <v>18</v>
      </c>
      <c r="C62" s="281" t="s">
        <v>26</v>
      </c>
      <c r="D62" s="284">
        <v>1</v>
      </c>
      <c r="E62" s="312">
        <v>0</v>
      </c>
      <c r="F62" s="297">
        <f>D62*E62</f>
        <v>0</v>
      </c>
    </row>
    <row r="63" spans="1:6" x14ac:dyDescent="0.35">
      <c r="A63" s="279"/>
      <c r="B63" s="132" t="s">
        <v>39</v>
      </c>
      <c r="C63" s="282"/>
      <c r="D63" s="285"/>
      <c r="E63" s="313"/>
      <c r="F63" s="298"/>
    </row>
    <row r="64" spans="1:6" outlineLevel="1" x14ac:dyDescent="0.35">
      <c r="A64" s="279"/>
      <c r="B64" s="139"/>
      <c r="C64" s="282"/>
      <c r="D64" s="285"/>
      <c r="E64" s="313"/>
      <c r="F64" s="298"/>
    </row>
    <row r="65" spans="1:6" ht="26.5" outlineLevel="1" x14ac:dyDescent="0.35">
      <c r="A65" s="279"/>
      <c r="B65" s="140" t="s">
        <v>40</v>
      </c>
      <c r="C65" s="282"/>
      <c r="D65" s="285"/>
      <c r="E65" s="313"/>
      <c r="F65" s="298"/>
    </row>
    <row r="66" spans="1:6" outlineLevel="1" x14ac:dyDescent="0.35">
      <c r="A66" s="279"/>
      <c r="B66" s="136"/>
      <c r="C66" s="282"/>
      <c r="D66" s="285"/>
      <c r="E66" s="313"/>
      <c r="F66" s="298"/>
    </row>
    <row r="67" spans="1:6" outlineLevel="1" x14ac:dyDescent="0.35">
      <c r="A67" s="279"/>
      <c r="B67" s="134" t="s">
        <v>41</v>
      </c>
      <c r="C67" s="282"/>
      <c r="D67" s="285"/>
      <c r="E67" s="313"/>
      <c r="F67" s="298"/>
    </row>
    <row r="68" spans="1:6" outlineLevel="1" x14ac:dyDescent="0.35">
      <c r="A68" s="279"/>
      <c r="B68" s="136"/>
      <c r="C68" s="282"/>
      <c r="D68" s="285"/>
      <c r="E68" s="313"/>
      <c r="F68" s="298"/>
    </row>
    <row r="69" spans="1:6" ht="23" outlineLevel="1" x14ac:dyDescent="0.35">
      <c r="A69" s="279"/>
      <c r="B69" s="134" t="s">
        <v>428</v>
      </c>
      <c r="C69" s="282"/>
      <c r="D69" s="285"/>
      <c r="E69" s="313"/>
      <c r="F69" s="298"/>
    </row>
    <row r="70" spans="1:6" outlineLevel="1" x14ac:dyDescent="0.35">
      <c r="A70" s="279"/>
      <c r="B70" s="134"/>
      <c r="C70" s="282"/>
      <c r="D70" s="285"/>
      <c r="E70" s="313"/>
      <c r="F70" s="298"/>
    </row>
    <row r="71" spans="1:6" ht="23" outlineLevel="1" x14ac:dyDescent="0.35">
      <c r="A71" s="279"/>
      <c r="B71" s="134" t="s">
        <v>42</v>
      </c>
      <c r="C71" s="282"/>
      <c r="D71" s="285"/>
      <c r="E71" s="313"/>
      <c r="F71" s="298"/>
    </row>
    <row r="72" spans="1:6" outlineLevel="1" x14ac:dyDescent="0.35">
      <c r="A72" s="279"/>
      <c r="B72" s="134"/>
      <c r="C72" s="282"/>
      <c r="D72" s="285"/>
      <c r="E72" s="313"/>
      <c r="F72" s="298"/>
    </row>
    <row r="73" spans="1:6" outlineLevel="1" x14ac:dyDescent="0.35">
      <c r="A73" s="279"/>
      <c r="B73" s="134" t="s">
        <v>43</v>
      </c>
      <c r="C73" s="282"/>
      <c r="D73" s="285"/>
      <c r="E73" s="313"/>
      <c r="F73" s="298"/>
    </row>
    <row r="74" spans="1:6" outlineLevel="1" x14ac:dyDescent="0.35">
      <c r="A74" s="279"/>
      <c r="B74" s="134" t="s">
        <v>23</v>
      </c>
      <c r="C74" s="282"/>
      <c r="D74" s="285"/>
      <c r="E74" s="313"/>
      <c r="F74" s="298"/>
    </row>
    <row r="75" spans="1:6" outlineLevel="1" x14ac:dyDescent="0.35">
      <c r="A75" s="279"/>
      <c r="B75" s="137" t="s">
        <v>44</v>
      </c>
      <c r="C75" s="282"/>
      <c r="D75" s="285"/>
      <c r="E75" s="313"/>
      <c r="F75" s="298"/>
    </row>
    <row r="76" spans="1:6" outlineLevel="1" x14ac:dyDescent="0.35">
      <c r="A76" s="280"/>
      <c r="B76" s="138"/>
      <c r="C76" s="283"/>
      <c r="D76" s="286"/>
      <c r="E76" s="314"/>
      <c r="F76" s="299"/>
    </row>
    <row r="77" spans="1:6" x14ac:dyDescent="0.35">
      <c r="A77" s="278" t="s">
        <v>45</v>
      </c>
      <c r="B77" s="123" t="s">
        <v>18</v>
      </c>
      <c r="C77" s="281" t="s">
        <v>26</v>
      </c>
      <c r="D77" s="284">
        <v>1</v>
      </c>
      <c r="E77" s="312">
        <v>0</v>
      </c>
      <c r="F77" s="297">
        <f>D77*E77</f>
        <v>0</v>
      </c>
    </row>
    <row r="78" spans="1:6" x14ac:dyDescent="0.35">
      <c r="A78" s="279"/>
      <c r="B78" s="124" t="s">
        <v>46</v>
      </c>
      <c r="C78" s="282"/>
      <c r="D78" s="285"/>
      <c r="E78" s="313"/>
      <c r="F78" s="298"/>
    </row>
    <row r="79" spans="1:6" outlineLevel="1" x14ac:dyDescent="0.35">
      <c r="A79" s="279"/>
      <c r="B79" s="125"/>
      <c r="C79" s="282"/>
      <c r="D79" s="285"/>
      <c r="E79" s="313"/>
      <c r="F79" s="298"/>
    </row>
    <row r="80" spans="1:6" outlineLevel="1" x14ac:dyDescent="0.35">
      <c r="A80" s="279"/>
      <c r="B80" s="126" t="s">
        <v>47</v>
      </c>
      <c r="C80" s="282"/>
      <c r="D80" s="285"/>
      <c r="E80" s="313"/>
      <c r="F80" s="298"/>
    </row>
    <row r="81" spans="1:6" outlineLevel="1" x14ac:dyDescent="0.35">
      <c r="A81" s="279"/>
      <c r="B81" s="127"/>
      <c r="C81" s="282"/>
      <c r="D81" s="285"/>
      <c r="E81" s="313"/>
      <c r="F81" s="298"/>
    </row>
    <row r="82" spans="1:6" ht="23" outlineLevel="1" x14ac:dyDescent="0.35">
      <c r="A82" s="279"/>
      <c r="B82" s="128" t="s">
        <v>48</v>
      </c>
      <c r="C82" s="282"/>
      <c r="D82" s="285"/>
      <c r="E82" s="313"/>
      <c r="F82" s="298"/>
    </row>
    <row r="83" spans="1:6" outlineLevel="1" x14ac:dyDescent="0.35">
      <c r="A83" s="279"/>
      <c r="B83" s="128"/>
      <c r="C83" s="282"/>
      <c r="D83" s="285"/>
      <c r="E83" s="313"/>
      <c r="F83" s="298"/>
    </row>
    <row r="84" spans="1:6" ht="23" outlineLevel="1" x14ac:dyDescent="0.35">
      <c r="A84" s="279"/>
      <c r="B84" s="134" t="s">
        <v>49</v>
      </c>
      <c r="C84" s="282"/>
      <c r="D84" s="285"/>
      <c r="E84" s="313"/>
      <c r="F84" s="298"/>
    </row>
    <row r="85" spans="1:6" outlineLevel="1" x14ac:dyDescent="0.35">
      <c r="A85" s="279"/>
      <c r="B85" s="128"/>
      <c r="C85" s="282"/>
      <c r="D85" s="285"/>
      <c r="E85" s="313"/>
      <c r="F85" s="298"/>
    </row>
    <row r="86" spans="1:6" ht="23" outlineLevel="1" x14ac:dyDescent="0.35">
      <c r="A86" s="279"/>
      <c r="B86" s="128" t="s">
        <v>50</v>
      </c>
      <c r="C86" s="282"/>
      <c r="D86" s="285"/>
      <c r="E86" s="313"/>
      <c r="F86" s="298"/>
    </row>
    <row r="87" spans="1:6" outlineLevel="1" x14ac:dyDescent="0.35">
      <c r="A87" s="279"/>
      <c r="B87" s="128"/>
      <c r="C87" s="282"/>
      <c r="D87" s="285"/>
      <c r="E87" s="313"/>
      <c r="F87" s="298"/>
    </row>
    <row r="88" spans="1:6" ht="23" outlineLevel="1" x14ac:dyDescent="0.35">
      <c r="A88" s="279"/>
      <c r="B88" s="128" t="s">
        <v>399</v>
      </c>
      <c r="C88" s="282"/>
      <c r="D88" s="285"/>
      <c r="E88" s="313"/>
      <c r="F88" s="298"/>
    </row>
    <row r="89" spans="1:6" outlineLevel="1" x14ac:dyDescent="0.35">
      <c r="A89" s="279"/>
      <c r="B89" s="128"/>
      <c r="C89" s="282"/>
      <c r="D89" s="285"/>
      <c r="E89" s="313"/>
      <c r="F89" s="298"/>
    </row>
    <row r="90" spans="1:6" outlineLevel="1" x14ac:dyDescent="0.35">
      <c r="A90" s="279"/>
      <c r="B90" s="129" t="s">
        <v>24</v>
      </c>
      <c r="C90" s="282"/>
      <c r="D90" s="285"/>
      <c r="E90" s="313"/>
      <c r="F90" s="298"/>
    </row>
    <row r="91" spans="1:6" outlineLevel="1" x14ac:dyDescent="0.35">
      <c r="A91" s="280"/>
      <c r="B91" s="141"/>
      <c r="C91" s="283"/>
      <c r="D91" s="286"/>
      <c r="E91" s="314"/>
      <c r="F91" s="299"/>
    </row>
    <row r="92" spans="1:6" x14ac:dyDescent="0.35">
      <c r="A92" s="278" t="s">
        <v>51</v>
      </c>
      <c r="B92" s="123" t="s">
        <v>18</v>
      </c>
      <c r="C92" s="281" t="s">
        <v>26</v>
      </c>
      <c r="D92" s="284">
        <v>1</v>
      </c>
      <c r="E92" s="312">
        <v>0</v>
      </c>
      <c r="F92" s="297">
        <f>D92*E92</f>
        <v>0</v>
      </c>
    </row>
    <row r="93" spans="1:6" x14ac:dyDescent="0.35">
      <c r="A93" s="279"/>
      <c r="B93" s="124" t="s">
        <v>429</v>
      </c>
      <c r="C93" s="282"/>
      <c r="D93" s="285"/>
      <c r="E93" s="313"/>
      <c r="F93" s="298"/>
    </row>
    <row r="94" spans="1:6" outlineLevel="1" x14ac:dyDescent="0.35">
      <c r="A94" s="279"/>
      <c r="B94" s="125"/>
      <c r="C94" s="282"/>
      <c r="D94" s="285"/>
      <c r="E94" s="313"/>
      <c r="F94" s="298"/>
    </row>
    <row r="95" spans="1:6" outlineLevel="1" x14ac:dyDescent="0.35">
      <c r="A95" s="279"/>
      <c r="B95" s="126" t="s">
        <v>400</v>
      </c>
      <c r="C95" s="282"/>
      <c r="D95" s="285"/>
      <c r="E95" s="313"/>
      <c r="F95" s="298"/>
    </row>
    <row r="96" spans="1:6" outlineLevel="1" x14ac:dyDescent="0.35">
      <c r="A96" s="279"/>
      <c r="B96" s="127"/>
      <c r="C96" s="282"/>
      <c r="D96" s="285"/>
      <c r="E96" s="313"/>
      <c r="F96" s="298"/>
    </row>
    <row r="97" spans="1:6" ht="34.5" outlineLevel="1" x14ac:dyDescent="0.35">
      <c r="A97" s="279"/>
      <c r="B97" s="128" t="s">
        <v>430</v>
      </c>
      <c r="C97" s="282"/>
      <c r="D97" s="285"/>
      <c r="E97" s="313"/>
      <c r="F97" s="298"/>
    </row>
    <row r="98" spans="1:6" outlineLevel="1" x14ac:dyDescent="0.35">
      <c r="A98" s="279"/>
      <c r="B98" s="128"/>
      <c r="C98" s="282"/>
      <c r="D98" s="285"/>
      <c r="E98" s="313"/>
      <c r="F98" s="298"/>
    </row>
    <row r="99" spans="1:6" ht="23" outlineLevel="1" x14ac:dyDescent="0.35">
      <c r="A99" s="279"/>
      <c r="B99" s="134" t="s">
        <v>401</v>
      </c>
      <c r="C99" s="282"/>
      <c r="D99" s="285"/>
      <c r="E99" s="313"/>
      <c r="F99" s="298"/>
    </row>
    <row r="100" spans="1:6" outlineLevel="1" x14ac:dyDescent="0.35">
      <c r="A100" s="279"/>
      <c r="B100" s="134"/>
      <c r="C100" s="282"/>
      <c r="D100" s="285"/>
      <c r="E100" s="313"/>
      <c r="F100" s="298"/>
    </row>
    <row r="101" spans="1:6" ht="115" outlineLevel="1" x14ac:dyDescent="0.35">
      <c r="A101" s="279"/>
      <c r="B101" s="134" t="s">
        <v>432</v>
      </c>
      <c r="C101" s="282"/>
      <c r="D101" s="285"/>
      <c r="E101" s="313"/>
      <c r="F101" s="298"/>
    </row>
    <row r="102" spans="1:6" outlineLevel="1" x14ac:dyDescent="0.35">
      <c r="A102" s="279"/>
      <c r="B102" s="134"/>
      <c r="C102" s="282"/>
      <c r="D102" s="285"/>
      <c r="E102" s="313"/>
      <c r="F102" s="298"/>
    </row>
    <row r="103" spans="1:6" outlineLevel="1" x14ac:dyDescent="0.35">
      <c r="A103" s="279"/>
      <c r="B103" s="129" t="s">
        <v>170</v>
      </c>
      <c r="C103" s="282"/>
      <c r="D103" s="285"/>
      <c r="E103" s="313"/>
      <c r="F103" s="298"/>
    </row>
    <row r="104" spans="1:6" outlineLevel="1" x14ac:dyDescent="0.35">
      <c r="A104" s="280"/>
      <c r="B104" s="141"/>
      <c r="C104" s="283"/>
      <c r="D104" s="286"/>
      <c r="E104" s="314"/>
      <c r="F104" s="299"/>
    </row>
    <row r="105" spans="1:6" x14ac:dyDescent="0.35">
      <c r="A105" s="278" t="s">
        <v>52</v>
      </c>
      <c r="B105" s="123" t="s">
        <v>53</v>
      </c>
      <c r="C105" s="281" t="s">
        <v>26</v>
      </c>
      <c r="D105" s="284">
        <v>1</v>
      </c>
      <c r="E105" s="312">
        <v>0</v>
      </c>
      <c r="F105" s="297">
        <f>D105*E105</f>
        <v>0</v>
      </c>
    </row>
    <row r="106" spans="1:6" x14ac:dyDescent="0.35">
      <c r="A106" s="279"/>
      <c r="B106" s="124" t="s">
        <v>54</v>
      </c>
      <c r="C106" s="282"/>
      <c r="D106" s="285"/>
      <c r="E106" s="313"/>
      <c r="F106" s="298"/>
    </row>
    <row r="107" spans="1:6" outlineLevel="1" x14ac:dyDescent="0.35">
      <c r="A107" s="279"/>
      <c r="B107" s="125"/>
      <c r="C107" s="282"/>
      <c r="D107" s="285"/>
      <c r="E107" s="313"/>
      <c r="F107" s="298"/>
    </row>
    <row r="108" spans="1:6" ht="24" outlineLevel="1" x14ac:dyDescent="0.35">
      <c r="A108" s="279"/>
      <c r="B108" s="129" t="s">
        <v>55</v>
      </c>
      <c r="C108" s="282"/>
      <c r="D108" s="285"/>
      <c r="E108" s="313"/>
      <c r="F108" s="298"/>
    </row>
    <row r="109" spans="1:6" outlineLevel="1" x14ac:dyDescent="0.35">
      <c r="A109" s="279"/>
      <c r="B109" s="129"/>
      <c r="C109" s="282"/>
      <c r="D109" s="285"/>
      <c r="E109" s="313"/>
      <c r="F109" s="298"/>
    </row>
    <row r="110" spans="1:6" ht="54" customHeight="1" outlineLevel="1" x14ac:dyDescent="0.35">
      <c r="A110" s="279"/>
      <c r="B110" s="128" t="s">
        <v>56</v>
      </c>
      <c r="C110" s="282"/>
      <c r="D110" s="285"/>
      <c r="E110" s="313"/>
      <c r="F110" s="298"/>
    </row>
    <row r="111" spans="1:6" ht="23" outlineLevel="1" x14ac:dyDescent="0.35">
      <c r="A111" s="279"/>
      <c r="B111" s="128" t="s">
        <v>57</v>
      </c>
      <c r="C111" s="282"/>
      <c r="D111" s="285"/>
      <c r="E111" s="313"/>
      <c r="F111" s="298"/>
    </row>
    <row r="112" spans="1:6" ht="23" outlineLevel="1" x14ac:dyDescent="0.35">
      <c r="A112" s="279"/>
      <c r="B112" s="128" t="s">
        <v>58</v>
      </c>
      <c r="C112" s="282"/>
      <c r="D112" s="285"/>
      <c r="E112" s="313"/>
      <c r="F112" s="298"/>
    </row>
    <row r="113" spans="1:6" outlineLevel="1" x14ac:dyDescent="0.35">
      <c r="A113" s="279"/>
      <c r="B113" s="128"/>
      <c r="C113" s="282"/>
      <c r="D113" s="285"/>
      <c r="E113" s="313"/>
      <c r="F113" s="298"/>
    </row>
    <row r="114" spans="1:6" outlineLevel="1" x14ac:dyDescent="0.35">
      <c r="A114" s="279"/>
      <c r="B114" s="128" t="s">
        <v>59</v>
      </c>
      <c r="C114" s="282"/>
      <c r="D114" s="285"/>
      <c r="E114" s="313"/>
      <c r="F114" s="298"/>
    </row>
    <row r="115" spans="1:6" outlineLevel="1" x14ac:dyDescent="0.35">
      <c r="A115" s="279"/>
      <c r="B115" s="128"/>
      <c r="C115" s="282"/>
      <c r="D115" s="285"/>
      <c r="E115" s="313"/>
      <c r="F115" s="298"/>
    </row>
    <row r="116" spans="1:6" ht="23" outlineLevel="1" x14ac:dyDescent="0.35">
      <c r="A116" s="279"/>
      <c r="B116" s="142" t="s">
        <v>60</v>
      </c>
      <c r="C116" s="282"/>
      <c r="D116" s="285"/>
      <c r="E116" s="313"/>
      <c r="F116" s="298"/>
    </row>
    <row r="117" spans="1:6" outlineLevel="1" x14ac:dyDescent="0.35">
      <c r="A117" s="279"/>
      <c r="B117" s="128"/>
      <c r="C117" s="282"/>
      <c r="D117" s="285"/>
      <c r="E117" s="313"/>
      <c r="F117" s="298"/>
    </row>
    <row r="118" spans="1:6" outlineLevel="1" x14ac:dyDescent="0.35">
      <c r="A118" s="279"/>
      <c r="B118" s="143" t="s">
        <v>402</v>
      </c>
      <c r="C118" s="282"/>
      <c r="D118" s="285"/>
      <c r="E118" s="313"/>
      <c r="F118" s="298"/>
    </row>
    <row r="119" spans="1:6" outlineLevel="1" x14ac:dyDescent="0.35">
      <c r="A119" s="279"/>
      <c r="B119" s="144" t="s">
        <v>62</v>
      </c>
      <c r="C119" s="282"/>
      <c r="D119" s="285"/>
      <c r="E119" s="313"/>
      <c r="F119" s="298"/>
    </row>
    <row r="120" spans="1:6" outlineLevel="1" x14ac:dyDescent="0.35">
      <c r="A120" s="279"/>
      <c r="B120" s="144" t="s">
        <v>403</v>
      </c>
      <c r="C120" s="282"/>
      <c r="D120" s="285"/>
      <c r="E120" s="313"/>
      <c r="F120" s="298"/>
    </row>
    <row r="121" spans="1:6" outlineLevel="1" x14ac:dyDescent="0.35">
      <c r="A121" s="279"/>
      <c r="B121" s="144" t="s">
        <v>404</v>
      </c>
      <c r="C121" s="282"/>
      <c r="D121" s="285"/>
      <c r="E121" s="313"/>
      <c r="F121" s="298"/>
    </row>
    <row r="122" spans="1:6" outlineLevel="1" x14ac:dyDescent="0.35">
      <c r="A122" s="279"/>
      <c r="B122" s="128"/>
      <c r="C122" s="282"/>
      <c r="D122" s="285"/>
      <c r="E122" s="313"/>
      <c r="F122" s="298"/>
    </row>
    <row r="123" spans="1:6" outlineLevel="1" x14ac:dyDescent="0.35">
      <c r="A123" s="279"/>
      <c r="B123" s="145" t="s">
        <v>61</v>
      </c>
      <c r="C123" s="282"/>
      <c r="D123" s="285"/>
      <c r="E123" s="313"/>
      <c r="F123" s="298"/>
    </row>
    <row r="124" spans="1:6" outlineLevel="1" x14ac:dyDescent="0.35">
      <c r="A124" s="279"/>
      <c r="B124" s="128" t="s">
        <v>62</v>
      </c>
      <c r="C124" s="282"/>
      <c r="D124" s="285"/>
      <c r="E124" s="313"/>
      <c r="F124" s="298"/>
    </row>
    <row r="125" spans="1:6" outlineLevel="1" x14ac:dyDescent="0.35">
      <c r="A125" s="279"/>
      <c r="B125" s="128" t="s">
        <v>63</v>
      </c>
      <c r="C125" s="282"/>
      <c r="D125" s="285"/>
      <c r="E125" s="313"/>
      <c r="F125" s="298"/>
    </row>
    <row r="126" spans="1:6" outlineLevel="1" x14ac:dyDescent="0.35">
      <c r="A126" s="279"/>
      <c r="B126" s="128" t="s">
        <v>64</v>
      </c>
      <c r="C126" s="282"/>
      <c r="D126" s="285"/>
      <c r="E126" s="313"/>
      <c r="F126" s="298"/>
    </row>
    <row r="127" spans="1:6" outlineLevel="1" x14ac:dyDescent="0.35">
      <c r="A127" s="279"/>
      <c r="B127" s="128" t="s">
        <v>65</v>
      </c>
      <c r="C127" s="282"/>
      <c r="D127" s="285"/>
      <c r="E127" s="313"/>
      <c r="F127" s="298"/>
    </row>
    <row r="128" spans="1:6" outlineLevel="1" x14ac:dyDescent="0.35">
      <c r="A128" s="279"/>
      <c r="B128" s="128" t="s">
        <v>923</v>
      </c>
      <c r="C128" s="282"/>
      <c r="D128" s="285"/>
      <c r="E128" s="313"/>
      <c r="F128" s="298"/>
    </row>
    <row r="129" spans="1:6" outlineLevel="1" x14ac:dyDescent="0.35">
      <c r="A129" s="279"/>
      <c r="B129" s="128"/>
      <c r="C129" s="282"/>
      <c r="D129" s="285"/>
      <c r="E129" s="313"/>
      <c r="F129" s="298"/>
    </row>
    <row r="130" spans="1:6" outlineLevel="1" x14ac:dyDescent="0.35">
      <c r="A130" s="279"/>
      <c r="B130" s="145" t="s">
        <v>66</v>
      </c>
      <c r="C130" s="282"/>
      <c r="D130" s="285"/>
      <c r="E130" s="313"/>
      <c r="F130" s="298"/>
    </row>
    <row r="131" spans="1:6" outlineLevel="1" x14ac:dyDescent="0.35">
      <c r="A131" s="279"/>
      <c r="B131" s="128" t="s">
        <v>62</v>
      </c>
      <c r="C131" s="282"/>
      <c r="D131" s="285"/>
      <c r="E131" s="313"/>
      <c r="F131" s="298"/>
    </row>
    <row r="132" spans="1:6" outlineLevel="1" x14ac:dyDescent="0.35">
      <c r="A132" s="279"/>
      <c r="B132" s="128" t="s">
        <v>67</v>
      </c>
      <c r="C132" s="282"/>
      <c r="D132" s="285"/>
      <c r="E132" s="313"/>
      <c r="F132" s="298"/>
    </row>
    <row r="133" spans="1:6" outlineLevel="1" x14ac:dyDescent="0.35">
      <c r="A133" s="279"/>
      <c r="B133" s="128" t="s">
        <v>68</v>
      </c>
      <c r="C133" s="282"/>
      <c r="D133" s="285"/>
      <c r="E133" s="313"/>
      <c r="F133" s="298"/>
    </row>
    <row r="134" spans="1:6" outlineLevel="1" x14ac:dyDescent="0.35">
      <c r="A134" s="279"/>
      <c r="B134" s="134" t="s">
        <v>405</v>
      </c>
      <c r="C134" s="282"/>
      <c r="D134" s="285"/>
      <c r="E134" s="313"/>
      <c r="F134" s="298"/>
    </row>
    <row r="135" spans="1:6" outlineLevel="1" x14ac:dyDescent="0.35">
      <c r="A135" s="279"/>
      <c r="B135" s="134" t="s">
        <v>406</v>
      </c>
      <c r="C135" s="282"/>
      <c r="D135" s="285"/>
      <c r="E135" s="313"/>
      <c r="F135" s="298"/>
    </row>
    <row r="136" spans="1:6" outlineLevel="1" x14ac:dyDescent="0.35">
      <c r="A136" s="279"/>
      <c r="B136" s="134" t="s">
        <v>407</v>
      </c>
      <c r="C136" s="282"/>
      <c r="D136" s="285"/>
      <c r="E136" s="313"/>
      <c r="F136" s="298"/>
    </row>
    <row r="137" spans="1:6" outlineLevel="1" x14ac:dyDescent="0.35">
      <c r="A137" s="279"/>
      <c r="B137" s="134" t="s">
        <v>922</v>
      </c>
      <c r="C137" s="282"/>
      <c r="D137" s="285"/>
      <c r="E137" s="313"/>
      <c r="F137" s="298"/>
    </row>
    <row r="138" spans="1:6" outlineLevel="1" x14ac:dyDescent="0.35">
      <c r="A138" s="279"/>
      <c r="B138" s="128"/>
      <c r="C138" s="282"/>
      <c r="D138" s="285"/>
      <c r="E138" s="313"/>
      <c r="F138" s="298"/>
    </row>
    <row r="139" spans="1:6" outlineLevel="1" x14ac:dyDescent="0.35">
      <c r="A139" s="279"/>
      <c r="B139" s="128" t="s">
        <v>431</v>
      </c>
      <c r="C139" s="282"/>
      <c r="D139" s="285"/>
      <c r="E139" s="313"/>
      <c r="F139" s="298"/>
    </row>
    <row r="140" spans="1:6" outlineLevel="1" x14ac:dyDescent="0.35">
      <c r="A140" s="279"/>
      <c r="B140" s="125"/>
      <c r="C140" s="282"/>
      <c r="D140" s="285"/>
      <c r="E140" s="313"/>
      <c r="F140" s="298"/>
    </row>
    <row r="141" spans="1:6" outlineLevel="1" x14ac:dyDescent="0.35">
      <c r="A141" s="279"/>
      <c r="B141" s="129" t="s">
        <v>83</v>
      </c>
      <c r="C141" s="282"/>
      <c r="D141" s="285"/>
      <c r="E141" s="313"/>
      <c r="F141" s="298"/>
    </row>
    <row r="142" spans="1:6" outlineLevel="1" x14ac:dyDescent="0.35">
      <c r="A142" s="280"/>
      <c r="B142" s="130"/>
      <c r="C142" s="283"/>
      <c r="D142" s="286"/>
      <c r="E142" s="314"/>
      <c r="F142" s="299"/>
    </row>
    <row r="143" spans="1:6" x14ac:dyDescent="0.35">
      <c r="A143" s="278" t="s">
        <v>70</v>
      </c>
      <c r="B143" s="123" t="s">
        <v>53</v>
      </c>
      <c r="C143" s="281" t="s">
        <v>26</v>
      </c>
      <c r="D143" s="284">
        <v>1</v>
      </c>
      <c r="E143" s="312">
        <v>0</v>
      </c>
      <c r="F143" s="297">
        <f>D143*E143</f>
        <v>0</v>
      </c>
    </row>
    <row r="144" spans="1:6" x14ac:dyDescent="0.35">
      <c r="A144" s="279"/>
      <c r="B144" s="124" t="s">
        <v>71</v>
      </c>
      <c r="C144" s="282"/>
      <c r="D144" s="285"/>
      <c r="E144" s="313"/>
      <c r="F144" s="298"/>
    </row>
    <row r="145" spans="1:6" outlineLevel="1" x14ac:dyDescent="0.35">
      <c r="A145" s="279"/>
      <c r="B145" s="125"/>
      <c r="C145" s="282"/>
      <c r="D145" s="285"/>
      <c r="E145" s="313"/>
      <c r="F145" s="298"/>
    </row>
    <row r="146" spans="1:6" outlineLevel="1" x14ac:dyDescent="0.35">
      <c r="A146" s="279"/>
      <c r="B146" s="129" t="s">
        <v>72</v>
      </c>
      <c r="C146" s="282"/>
      <c r="D146" s="285"/>
      <c r="E146" s="313"/>
      <c r="F146" s="298"/>
    </row>
    <row r="147" spans="1:6" outlineLevel="1" x14ac:dyDescent="0.35">
      <c r="A147" s="279"/>
      <c r="B147" s="127"/>
      <c r="C147" s="282"/>
      <c r="D147" s="285"/>
      <c r="E147" s="313"/>
      <c r="F147" s="298"/>
    </row>
    <row r="148" spans="1:6" ht="34.5" outlineLevel="1" x14ac:dyDescent="0.35">
      <c r="A148" s="279"/>
      <c r="B148" s="128" t="s">
        <v>967</v>
      </c>
      <c r="C148" s="282"/>
      <c r="D148" s="285"/>
      <c r="E148" s="313"/>
      <c r="F148" s="298"/>
    </row>
    <row r="149" spans="1:6" outlineLevel="1" x14ac:dyDescent="0.35">
      <c r="A149" s="279"/>
      <c r="B149" s="128"/>
      <c r="C149" s="282"/>
      <c r="D149" s="285"/>
      <c r="E149" s="313"/>
      <c r="F149" s="298"/>
    </row>
    <row r="150" spans="1:6" ht="23" outlineLevel="1" x14ac:dyDescent="0.35">
      <c r="A150" s="279"/>
      <c r="B150" s="134" t="s">
        <v>73</v>
      </c>
      <c r="C150" s="282"/>
      <c r="D150" s="285"/>
      <c r="E150" s="313"/>
      <c r="F150" s="298"/>
    </row>
    <row r="151" spans="1:6" outlineLevel="1" x14ac:dyDescent="0.35">
      <c r="A151" s="279"/>
      <c r="B151" s="128"/>
      <c r="C151" s="282"/>
      <c r="D151" s="285"/>
      <c r="E151" s="313"/>
      <c r="F151" s="298"/>
    </row>
    <row r="152" spans="1:6" outlineLevel="1" x14ac:dyDescent="0.35">
      <c r="A152" s="279"/>
      <c r="B152" s="128" t="s">
        <v>74</v>
      </c>
      <c r="C152" s="282"/>
      <c r="D152" s="285"/>
      <c r="E152" s="313"/>
      <c r="F152" s="298"/>
    </row>
    <row r="153" spans="1:6" outlineLevel="1" x14ac:dyDescent="0.35">
      <c r="A153" s="280"/>
      <c r="B153" s="130"/>
      <c r="C153" s="283"/>
      <c r="D153" s="286"/>
      <c r="E153" s="314"/>
      <c r="F153" s="299"/>
    </row>
    <row r="154" spans="1:6" x14ac:dyDescent="0.35">
      <c r="A154" s="278" t="s">
        <v>75</v>
      </c>
      <c r="B154" s="123" t="s">
        <v>76</v>
      </c>
      <c r="C154" s="281" t="s">
        <v>26</v>
      </c>
      <c r="D154" s="284">
        <v>1</v>
      </c>
      <c r="E154" s="312">
        <v>0</v>
      </c>
      <c r="F154" s="297">
        <f>D154*E154</f>
        <v>0</v>
      </c>
    </row>
    <row r="155" spans="1:6" x14ac:dyDescent="0.35">
      <c r="A155" s="279"/>
      <c r="B155" s="124" t="s">
        <v>968</v>
      </c>
      <c r="C155" s="282"/>
      <c r="D155" s="285"/>
      <c r="E155" s="313"/>
      <c r="F155" s="298"/>
    </row>
    <row r="156" spans="1:6" outlineLevel="1" x14ac:dyDescent="0.35">
      <c r="A156" s="279"/>
      <c r="B156" s="125"/>
      <c r="C156" s="282"/>
      <c r="D156" s="285"/>
      <c r="E156" s="313"/>
      <c r="F156" s="298"/>
    </row>
    <row r="157" spans="1:6" ht="72" outlineLevel="1" x14ac:dyDescent="0.35">
      <c r="A157" s="279"/>
      <c r="B157" s="129" t="s">
        <v>78</v>
      </c>
      <c r="C157" s="282"/>
      <c r="D157" s="285"/>
      <c r="E157" s="313"/>
      <c r="F157" s="298"/>
    </row>
    <row r="158" spans="1:6" outlineLevel="1" x14ac:dyDescent="0.35">
      <c r="A158" s="279"/>
      <c r="B158" s="129"/>
      <c r="C158" s="282"/>
      <c r="D158" s="285"/>
      <c r="E158" s="313"/>
      <c r="F158" s="298"/>
    </row>
    <row r="159" spans="1:6" outlineLevel="1" x14ac:dyDescent="0.35">
      <c r="A159" s="279"/>
      <c r="B159" s="128" t="s">
        <v>79</v>
      </c>
      <c r="C159" s="282"/>
      <c r="D159" s="285"/>
      <c r="E159" s="313"/>
      <c r="F159" s="298"/>
    </row>
    <row r="160" spans="1:6" outlineLevel="1" x14ac:dyDescent="0.35">
      <c r="A160" s="279"/>
      <c r="B160" s="128"/>
      <c r="C160" s="282"/>
      <c r="D160" s="285"/>
      <c r="E160" s="313"/>
      <c r="F160" s="298"/>
    </row>
    <row r="161" spans="1:6" ht="34.5" outlineLevel="1" x14ac:dyDescent="0.35">
      <c r="A161" s="279"/>
      <c r="B161" s="128" t="s">
        <v>80</v>
      </c>
      <c r="C161" s="282"/>
      <c r="D161" s="285"/>
      <c r="E161" s="313"/>
      <c r="F161" s="298"/>
    </row>
    <row r="162" spans="1:6" outlineLevel="1" x14ac:dyDescent="0.35">
      <c r="A162" s="279"/>
      <c r="B162" s="128"/>
      <c r="C162" s="282"/>
      <c r="D162" s="285"/>
      <c r="E162" s="313"/>
      <c r="F162" s="298"/>
    </row>
    <row r="163" spans="1:6" ht="57.5" outlineLevel="1" x14ac:dyDescent="0.35">
      <c r="A163" s="279"/>
      <c r="B163" s="128" t="s">
        <v>81</v>
      </c>
      <c r="C163" s="282"/>
      <c r="D163" s="285"/>
      <c r="E163" s="313"/>
      <c r="F163" s="298"/>
    </row>
    <row r="164" spans="1:6" outlineLevel="1" x14ac:dyDescent="0.35">
      <c r="A164" s="279"/>
      <c r="B164" s="128"/>
      <c r="C164" s="282"/>
      <c r="D164" s="285"/>
      <c r="E164" s="313"/>
      <c r="F164" s="298"/>
    </row>
    <row r="165" spans="1:6" ht="34.5" outlineLevel="1" x14ac:dyDescent="0.35">
      <c r="A165" s="279"/>
      <c r="B165" s="128" t="s">
        <v>408</v>
      </c>
      <c r="C165" s="282"/>
      <c r="D165" s="285"/>
      <c r="E165" s="313"/>
      <c r="F165" s="298"/>
    </row>
    <row r="166" spans="1:6" outlineLevel="1" x14ac:dyDescent="0.35">
      <c r="A166" s="279"/>
      <c r="B166" s="128"/>
      <c r="C166" s="282"/>
      <c r="D166" s="285"/>
      <c r="E166" s="313"/>
      <c r="F166" s="298"/>
    </row>
    <row r="167" spans="1:6" outlineLevel="1" x14ac:dyDescent="0.35">
      <c r="A167" s="279"/>
      <c r="B167" s="128" t="s">
        <v>82</v>
      </c>
      <c r="C167" s="282"/>
      <c r="D167" s="285"/>
      <c r="E167" s="313"/>
      <c r="F167" s="298"/>
    </row>
    <row r="168" spans="1:6" outlineLevel="1" x14ac:dyDescent="0.35">
      <c r="A168" s="279"/>
      <c r="B168" s="128"/>
      <c r="C168" s="282"/>
      <c r="D168" s="285"/>
      <c r="E168" s="313"/>
      <c r="F168" s="298"/>
    </row>
    <row r="169" spans="1:6" outlineLevel="1" x14ac:dyDescent="0.35">
      <c r="A169" s="279"/>
      <c r="B169" s="128" t="s">
        <v>83</v>
      </c>
      <c r="C169" s="282"/>
      <c r="D169" s="285"/>
      <c r="E169" s="313"/>
      <c r="F169" s="298"/>
    </row>
    <row r="170" spans="1:6" outlineLevel="1" x14ac:dyDescent="0.35">
      <c r="A170" s="280"/>
      <c r="B170" s="130"/>
      <c r="C170" s="283"/>
      <c r="D170" s="286"/>
      <c r="E170" s="314"/>
      <c r="F170" s="299"/>
    </row>
    <row r="171" spans="1:6" x14ac:dyDescent="0.35">
      <c r="A171" s="278" t="s">
        <v>84</v>
      </c>
      <c r="B171" s="123" t="s">
        <v>76</v>
      </c>
      <c r="C171" s="281" t="s">
        <v>26</v>
      </c>
      <c r="D171" s="284">
        <v>1</v>
      </c>
      <c r="E171" s="312">
        <v>0</v>
      </c>
      <c r="F171" s="297">
        <f>D171*E171</f>
        <v>0</v>
      </c>
    </row>
    <row r="172" spans="1:6" x14ac:dyDescent="0.35">
      <c r="A172" s="279"/>
      <c r="B172" s="124" t="s">
        <v>77</v>
      </c>
      <c r="C172" s="282"/>
      <c r="D172" s="285"/>
      <c r="E172" s="313"/>
      <c r="F172" s="298"/>
    </row>
    <row r="173" spans="1:6" outlineLevel="1" x14ac:dyDescent="0.35">
      <c r="A173" s="279"/>
      <c r="B173" s="128"/>
      <c r="C173" s="282"/>
      <c r="D173" s="285"/>
      <c r="E173" s="313"/>
      <c r="F173" s="298"/>
    </row>
    <row r="174" spans="1:6" ht="23.5" outlineLevel="1" x14ac:dyDescent="0.35">
      <c r="A174" s="279"/>
      <c r="B174" s="128" t="s">
        <v>983</v>
      </c>
      <c r="C174" s="282"/>
      <c r="D174" s="285"/>
      <c r="E174" s="313"/>
      <c r="F174" s="298"/>
    </row>
    <row r="175" spans="1:6" outlineLevel="1" x14ac:dyDescent="0.35">
      <c r="A175" s="279"/>
      <c r="B175" s="128"/>
      <c r="C175" s="282"/>
      <c r="D175" s="285"/>
      <c r="E175" s="313"/>
      <c r="F175" s="298"/>
    </row>
    <row r="176" spans="1:6" outlineLevel="1" x14ac:dyDescent="0.35">
      <c r="A176" s="279"/>
      <c r="B176" s="128" t="s">
        <v>85</v>
      </c>
      <c r="C176" s="282"/>
      <c r="D176" s="285"/>
      <c r="E176" s="313"/>
      <c r="F176" s="298"/>
    </row>
    <row r="177" spans="1:6" outlineLevel="1" x14ac:dyDescent="0.35">
      <c r="A177" s="279"/>
      <c r="B177" s="134" t="s">
        <v>409</v>
      </c>
      <c r="C177" s="282"/>
      <c r="D177" s="285"/>
      <c r="E177" s="313"/>
      <c r="F177" s="298"/>
    </row>
    <row r="178" spans="1:6" outlineLevel="1" x14ac:dyDescent="0.35">
      <c r="A178" s="279"/>
      <c r="B178" s="134" t="s">
        <v>86</v>
      </c>
      <c r="C178" s="282"/>
      <c r="D178" s="285"/>
      <c r="E178" s="313"/>
      <c r="F178" s="298"/>
    </row>
    <row r="179" spans="1:6" outlineLevel="1" x14ac:dyDescent="0.35">
      <c r="A179" s="279"/>
      <c r="B179" s="134" t="s">
        <v>87</v>
      </c>
      <c r="C179" s="282"/>
      <c r="D179" s="285"/>
      <c r="E179" s="313"/>
      <c r="F179" s="298"/>
    </row>
    <row r="180" spans="1:6" outlineLevel="1" x14ac:dyDescent="0.35">
      <c r="A180" s="279"/>
      <c r="B180" s="134" t="s">
        <v>557</v>
      </c>
      <c r="C180" s="282"/>
      <c r="D180" s="285"/>
      <c r="E180" s="313"/>
      <c r="F180" s="298"/>
    </row>
    <row r="181" spans="1:6" outlineLevel="1" x14ac:dyDescent="0.35">
      <c r="A181" s="279"/>
      <c r="B181" s="128"/>
      <c r="C181" s="282"/>
      <c r="D181" s="285"/>
      <c r="E181" s="313"/>
      <c r="F181" s="298"/>
    </row>
    <row r="182" spans="1:6" outlineLevel="1" x14ac:dyDescent="0.35">
      <c r="A182" s="279"/>
      <c r="B182" s="128" t="s">
        <v>183</v>
      </c>
      <c r="C182" s="282"/>
      <c r="D182" s="285"/>
      <c r="E182" s="313"/>
      <c r="F182" s="298"/>
    </row>
    <row r="183" spans="1:6" outlineLevel="1" x14ac:dyDescent="0.35">
      <c r="A183" s="280"/>
      <c r="B183" s="130"/>
      <c r="C183" s="283"/>
      <c r="D183" s="286"/>
      <c r="E183" s="314"/>
      <c r="F183" s="299"/>
    </row>
    <row r="184" spans="1:6" x14ac:dyDescent="0.35">
      <c r="A184" s="278" t="s">
        <v>88</v>
      </c>
      <c r="B184" s="123" t="s">
        <v>76</v>
      </c>
      <c r="C184" s="281" t="s">
        <v>26</v>
      </c>
      <c r="D184" s="284">
        <v>1</v>
      </c>
      <c r="E184" s="312">
        <v>0</v>
      </c>
      <c r="F184" s="297">
        <f>D184*E184</f>
        <v>0</v>
      </c>
    </row>
    <row r="185" spans="1:6" x14ac:dyDescent="0.35">
      <c r="A185" s="279"/>
      <c r="B185" s="124" t="s">
        <v>973</v>
      </c>
      <c r="C185" s="282"/>
      <c r="D185" s="285"/>
      <c r="E185" s="313"/>
      <c r="F185" s="298"/>
    </row>
    <row r="186" spans="1:6" outlineLevel="1" x14ac:dyDescent="0.35">
      <c r="A186" s="279"/>
      <c r="B186" s="125"/>
      <c r="C186" s="282"/>
      <c r="D186" s="285"/>
      <c r="E186" s="313"/>
      <c r="F186" s="298"/>
    </row>
    <row r="187" spans="1:6" ht="24" outlineLevel="1" x14ac:dyDescent="0.35">
      <c r="A187" s="279"/>
      <c r="B187" s="129" t="s">
        <v>976</v>
      </c>
      <c r="C187" s="282"/>
      <c r="D187" s="285"/>
      <c r="E187" s="313"/>
      <c r="F187" s="298"/>
    </row>
    <row r="188" spans="1:6" outlineLevel="1" x14ac:dyDescent="0.35">
      <c r="A188" s="279"/>
      <c r="B188" s="127"/>
      <c r="C188" s="282"/>
      <c r="D188" s="285"/>
      <c r="E188" s="313"/>
      <c r="F188" s="298"/>
    </row>
    <row r="189" spans="1:6" ht="34.5" outlineLevel="1" x14ac:dyDescent="0.35">
      <c r="A189" s="279"/>
      <c r="B189" s="128" t="s">
        <v>975</v>
      </c>
      <c r="C189" s="282"/>
      <c r="D189" s="285"/>
      <c r="E189" s="313"/>
      <c r="F189" s="298"/>
    </row>
    <row r="190" spans="1:6" outlineLevel="1" x14ac:dyDescent="0.35">
      <c r="A190" s="279"/>
      <c r="B190" s="128"/>
      <c r="C190" s="282"/>
      <c r="D190" s="285"/>
      <c r="E190" s="313"/>
      <c r="F190" s="298"/>
    </row>
    <row r="191" spans="1:6" ht="23" outlineLevel="1" x14ac:dyDescent="0.35">
      <c r="A191" s="279"/>
      <c r="B191" s="128" t="s">
        <v>977</v>
      </c>
      <c r="C191" s="282"/>
      <c r="D191" s="285"/>
      <c r="E191" s="313"/>
      <c r="F191" s="298"/>
    </row>
    <row r="192" spans="1:6" outlineLevel="1" x14ac:dyDescent="0.35">
      <c r="A192" s="279"/>
      <c r="B192" s="128"/>
      <c r="C192" s="282"/>
      <c r="D192" s="285"/>
      <c r="E192" s="313"/>
      <c r="F192" s="298"/>
    </row>
    <row r="193" spans="1:6" outlineLevel="1" x14ac:dyDescent="0.35">
      <c r="A193" s="279"/>
      <c r="B193" s="128" t="s">
        <v>74</v>
      </c>
      <c r="C193" s="282"/>
      <c r="D193" s="285"/>
      <c r="E193" s="313"/>
      <c r="F193" s="298"/>
    </row>
    <row r="194" spans="1:6" outlineLevel="1" x14ac:dyDescent="0.35">
      <c r="A194" s="280"/>
      <c r="B194" s="130"/>
      <c r="C194" s="283"/>
      <c r="D194" s="286"/>
      <c r="E194" s="314"/>
      <c r="F194" s="299"/>
    </row>
    <row r="195" spans="1:6" x14ac:dyDescent="0.35">
      <c r="A195" s="278" t="s">
        <v>89</v>
      </c>
      <c r="B195" s="123" t="s">
        <v>76</v>
      </c>
      <c r="C195" s="281" t="s">
        <v>26</v>
      </c>
      <c r="D195" s="284">
        <v>1</v>
      </c>
      <c r="E195" s="312">
        <v>0</v>
      </c>
      <c r="F195" s="297">
        <f>D195*E195</f>
        <v>0</v>
      </c>
    </row>
    <row r="196" spans="1:6" x14ac:dyDescent="0.35">
      <c r="A196" s="279"/>
      <c r="B196" s="124" t="s">
        <v>974</v>
      </c>
      <c r="C196" s="282"/>
      <c r="D196" s="285"/>
      <c r="E196" s="313"/>
      <c r="F196" s="298"/>
    </row>
    <row r="197" spans="1:6" outlineLevel="1" x14ac:dyDescent="0.35">
      <c r="A197" s="279"/>
      <c r="B197" s="125"/>
      <c r="C197" s="282"/>
      <c r="D197" s="285"/>
      <c r="E197" s="313"/>
      <c r="F197" s="298"/>
    </row>
    <row r="198" spans="1:6" outlineLevel="1" x14ac:dyDescent="0.35">
      <c r="A198" s="279"/>
      <c r="B198" s="129" t="s">
        <v>90</v>
      </c>
      <c r="C198" s="282"/>
      <c r="D198" s="285"/>
      <c r="E198" s="313"/>
      <c r="F198" s="298"/>
    </row>
    <row r="199" spans="1:6" outlineLevel="1" x14ac:dyDescent="0.35">
      <c r="A199" s="279"/>
      <c r="B199" s="127"/>
      <c r="C199" s="282"/>
      <c r="D199" s="285"/>
      <c r="E199" s="313"/>
      <c r="F199" s="298"/>
    </row>
    <row r="200" spans="1:6" ht="46" outlineLevel="1" x14ac:dyDescent="0.35">
      <c r="A200" s="279"/>
      <c r="B200" s="128" t="s">
        <v>989</v>
      </c>
      <c r="C200" s="282"/>
      <c r="D200" s="285"/>
      <c r="E200" s="313"/>
      <c r="F200" s="298"/>
    </row>
    <row r="201" spans="1:6" outlineLevel="1" x14ac:dyDescent="0.35">
      <c r="A201" s="279"/>
      <c r="B201" s="128"/>
      <c r="C201" s="282"/>
      <c r="D201" s="285"/>
      <c r="E201" s="313"/>
      <c r="F201" s="298"/>
    </row>
    <row r="202" spans="1:6" outlineLevel="1" x14ac:dyDescent="0.35">
      <c r="A202" s="279"/>
      <c r="B202" s="128" t="s">
        <v>74</v>
      </c>
      <c r="C202" s="282"/>
      <c r="D202" s="285"/>
      <c r="E202" s="313"/>
      <c r="F202" s="298"/>
    </row>
    <row r="203" spans="1:6" outlineLevel="1" x14ac:dyDescent="0.35">
      <c r="A203" s="280"/>
      <c r="B203" s="130"/>
      <c r="C203" s="283"/>
      <c r="D203" s="286"/>
      <c r="E203" s="314"/>
      <c r="F203" s="299"/>
    </row>
    <row r="204" spans="1:6" x14ac:dyDescent="0.35">
      <c r="A204" s="278" t="s">
        <v>91</v>
      </c>
      <c r="B204" s="123" t="s">
        <v>92</v>
      </c>
      <c r="C204" s="281" t="s">
        <v>26</v>
      </c>
      <c r="D204" s="284">
        <v>1</v>
      </c>
      <c r="E204" s="312">
        <v>0</v>
      </c>
      <c r="F204" s="297">
        <f>D204*E204</f>
        <v>0</v>
      </c>
    </row>
    <row r="205" spans="1:6" x14ac:dyDescent="0.35">
      <c r="A205" s="279"/>
      <c r="B205" s="124" t="s">
        <v>93</v>
      </c>
      <c r="C205" s="282"/>
      <c r="D205" s="285"/>
      <c r="E205" s="313"/>
      <c r="F205" s="298"/>
    </row>
    <row r="206" spans="1:6" outlineLevel="1" x14ac:dyDescent="0.35">
      <c r="A206" s="279"/>
      <c r="B206" s="125"/>
      <c r="C206" s="282"/>
      <c r="D206" s="285"/>
      <c r="E206" s="313"/>
      <c r="F206" s="298"/>
    </row>
    <row r="207" spans="1:6" outlineLevel="1" x14ac:dyDescent="0.35">
      <c r="A207" s="279"/>
      <c r="B207" s="128" t="s">
        <v>475</v>
      </c>
      <c r="C207" s="282"/>
      <c r="D207" s="285"/>
      <c r="E207" s="313"/>
      <c r="F207" s="298"/>
    </row>
    <row r="208" spans="1:6" outlineLevel="1" x14ac:dyDescent="0.35">
      <c r="A208" s="279"/>
      <c r="B208" s="127"/>
      <c r="C208" s="282"/>
      <c r="D208" s="285"/>
      <c r="E208" s="313"/>
      <c r="F208" s="298"/>
    </row>
    <row r="209" spans="1:6" ht="46" outlineLevel="1" x14ac:dyDescent="0.35">
      <c r="A209" s="279"/>
      <c r="B209" s="128" t="s">
        <v>94</v>
      </c>
      <c r="C209" s="282"/>
      <c r="D209" s="285"/>
      <c r="E209" s="313"/>
      <c r="F209" s="298"/>
    </row>
    <row r="210" spans="1:6" outlineLevel="1" x14ac:dyDescent="0.35">
      <c r="A210" s="279"/>
      <c r="B210" s="128"/>
      <c r="C210" s="282"/>
      <c r="D210" s="285"/>
      <c r="E210" s="313"/>
      <c r="F210" s="298"/>
    </row>
    <row r="211" spans="1:6" ht="69" outlineLevel="1" x14ac:dyDescent="0.35">
      <c r="A211" s="279"/>
      <c r="B211" s="128" t="s">
        <v>410</v>
      </c>
      <c r="C211" s="282"/>
      <c r="D211" s="285"/>
      <c r="E211" s="313"/>
      <c r="F211" s="298"/>
    </row>
    <row r="212" spans="1:6" outlineLevel="1" x14ac:dyDescent="0.35">
      <c r="A212" s="279"/>
      <c r="B212" s="128"/>
      <c r="C212" s="282"/>
      <c r="D212" s="285"/>
      <c r="E212" s="313"/>
      <c r="F212" s="298"/>
    </row>
    <row r="213" spans="1:6" ht="23" outlineLevel="1" x14ac:dyDescent="0.35">
      <c r="A213" s="279"/>
      <c r="B213" s="128" t="s">
        <v>95</v>
      </c>
      <c r="C213" s="282"/>
      <c r="D213" s="285"/>
      <c r="E213" s="313"/>
      <c r="F213" s="298"/>
    </row>
    <row r="214" spans="1:6" outlineLevel="1" x14ac:dyDescent="0.35">
      <c r="A214" s="279"/>
      <c r="B214" s="128"/>
      <c r="C214" s="282"/>
      <c r="D214" s="285"/>
      <c r="E214" s="313"/>
      <c r="F214" s="298"/>
    </row>
    <row r="215" spans="1:6" ht="23" outlineLevel="1" x14ac:dyDescent="0.35">
      <c r="A215" s="279"/>
      <c r="B215" s="128" t="s">
        <v>96</v>
      </c>
      <c r="C215" s="282"/>
      <c r="D215" s="285"/>
      <c r="E215" s="313"/>
      <c r="F215" s="298"/>
    </row>
    <row r="216" spans="1:6" outlineLevel="1" x14ac:dyDescent="0.35">
      <c r="A216" s="279"/>
      <c r="B216" s="128"/>
      <c r="C216" s="282"/>
      <c r="D216" s="285"/>
      <c r="E216" s="313"/>
      <c r="F216" s="298"/>
    </row>
    <row r="217" spans="1:6" ht="34.5" outlineLevel="1" x14ac:dyDescent="0.35">
      <c r="A217" s="279"/>
      <c r="B217" s="128" t="s">
        <v>97</v>
      </c>
      <c r="C217" s="282"/>
      <c r="D217" s="285"/>
      <c r="E217" s="313"/>
      <c r="F217" s="298"/>
    </row>
    <row r="218" spans="1:6" outlineLevel="1" x14ac:dyDescent="0.35">
      <c r="A218" s="279"/>
      <c r="B218" s="128"/>
      <c r="C218" s="282"/>
      <c r="D218" s="285"/>
      <c r="E218" s="313"/>
      <c r="F218" s="298"/>
    </row>
    <row r="219" spans="1:6" outlineLevel="1" x14ac:dyDescent="0.35">
      <c r="A219" s="279"/>
      <c r="B219" s="129" t="s">
        <v>24</v>
      </c>
      <c r="C219" s="282"/>
      <c r="D219" s="285"/>
      <c r="E219" s="313"/>
      <c r="F219" s="298"/>
    </row>
    <row r="220" spans="1:6" outlineLevel="1" x14ac:dyDescent="0.35">
      <c r="A220" s="280"/>
      <c r="B220" s="130"/>
      <c r="C220" s="283"/>
      <c r="D220" s="286"/>
      <c r="E220" s="314"/>
      <c r="F220" s="299"/>
    </row>
    <row r="221" spans="1:6" x14ac:dyDescent="0.35">
      <c r="A221" s="278" t="s">
        <v>98</v>
      </c>
      <c r="B221" s="123" t="s">
        <v>99</v>
      </c>
      <c r="C221" s="300" t="s">
        <v>26</v>
      </c>
      <c r="D221" s="284">
        <v>1</v>
      </c>
      <c r="E221" s="312">
        <v>0</v>
      </c>
      <c r="F221" s="297">
        <f>D221*E221</f>
        <v>0</v>
      </c>
    </row>
    <row r="222" spans="1:6" x14ac:dyDescent="0.35">
      <c r="A222" s="279"/>
      <c r="B222" s="124" t="s">
        <v>992</v>
      </c>
      <c r="C222" s="301"/>
      <c r="D222" s="285"/>
      <c r="E222" s="313"/>
      <c r="F222" s="298"/>
    </row>
    <row r="223" spans="1:6" outlineLevel="1" x14ac:dyDescent="0.35">
      <c r="A223" s="279"/>
      <c r="B223" s="125"/>
      <c r="C223" s="301"/>
      <c r="D223" s="285"/>
      <c r="E223" s="313"/>
      <c r="F223" s="298"/>
    </row>
    <row r="224" spans="1:6" ht="24" outlineLevel="1" x14ac:dyDescent="0.35">
      <c r="A224" s="279"/>
      <c r="B224" s="129" t="s">
        <v>101</v>
      </c>
      <c r="C224" s="301"/>
      <c r="D224" s="285"/>
      <c r="E224" s="313"/>
      <c r="F224" s="298"/>
    </row>
    <row r="225" spans="1:6" outlineLevel="1" x14ac:dyDescent="0.35">
      <c r="A225" s="279"/>
      <c r="B225" s="128"/>
      <c r="C225" s="301"/>
      <c r="D225" s="285"/>
      <c r="E225" s="313"/>
      <c r="F225" s="298"/>
    </row>
    <row r="226" spans="1:6" ht="34.5" outlineLevel="1" x14ac:dyDescent="0.35">
      <c r="A226" s="279"/>
      <c r="B226" s="128" t="s">
        <v>102</v>
      </c>
      <c r="C226" s="301"/>
      <c r="D226" s="285"/>
      <c r="E226" s="313"/>
      <c r="F226" s="298"/>
    </row>
    <row r="227" spans="1:6" outlineLevel="1" x14ac:dyDescent="0.35">
      <c r="A227" s="279"/>
      <c r="B227" s="128"/>
      <c r="C227" s="301"/>
      <c r="D227" s="285"/>
      <c r="E227" s="313"/>
      <c r="F227" s="298"/>
    </row>
    <row r="228" spans="1:6" ht="23" outlineLevel="1" x14ac:dyDescent="0.35">
      <c r="A228" s="279"/>
      <c r="B228" s="128" t="s">
        <v>993</v>
      </c>
      <c r="C228" s="301"/>
      <c r="D228" s="285"/>
      <c r="E228" s="313"/>
      <c r="F228" s="298"/>
    </row>
    <row r="229" spans="1:6" outlineLevel="1" x14ac:dyDescent="0.35">
      <c r="A229" s="279"/>
      <c r="B229" s="128"/>
      <c r="C229" s="301"/>
      <c r="D229" s="285"/>
      <c r="E229" s="313"/>
      <c r="F229" s="298"/>
    </row>
    <row r="230" spans="1:6" ht="23" outlineLevel="1" x14ac:dyDescent="0.35">
      <c r="A230" s="279"/>
      <c r="B230" s="128" t="s">
        <v>997</v>
      </c>
      <c r="C230" s="301"/>
      <c r="D230" s="285"/>
      <c r="E230" s="313"/>
      <c r="F230" s="298"/>
    </row>
    <row r="231" spans="1:6" outlineLevel="1" x14ac:dyDescent="0.35">
      <c r="A231" s="279"/>
      <c r="B231" s="128"/>
      <c r="C231" s="301"/>
      <c r="D231" s="285"/>
      <c r="E231" s="313"/>
      <c r="F231" s="298"/>
    </row>
    <row r="232" spans="1:6" ht="23" outlineLevel="1" x14ac:dyDescent="0.35">
      <c r="A232" s="279"/>
      <c r="B232" s="128" t="s">
        <v>998</v>
      </c>
      <c r="C232" s="301"/>
      <c r="D232" s="285"/>
      <c r="E232" s="313"/>
      <c r="F232" s="298"/>
    </row>
    <row r="233" spans="1:6" outlineLevel="1" x14ac:dyDescent="0.35">
      <c r="A233" s="279"/>
      <c r="B233" s="128"/>
      <c r="C233" s="301"/>
      <c r="D233" s="285"/>
      <c r="E233" s="313"/>
      <c r="F233" s="298"/>
    </row>
    <row r="234" spans="1:6" ht="34.5" outlineLevel="1" x14ac:dyDescent="0.35">
      <c r="A234" s="279"/>
      <c r="B234" s="128" t="s">
        <v>990</v>
      </c>
      <c r="C234" s="301"/>
      <c r="D234" s="285"/>
      <c r="E234" s="313"/>
      <c r="F234" s="298"/>
    </row>
    <row r="235" spans="1:6" outlineLevel="1" x14ac:dyDescent="0.35">
      <c r="A235" s="279"/>
      <c r="B235" s="128"/>
      <c r="C235" s="301"/>
      <c r="D235" s="285"/>
      <c r="E235" s="313"/>
      <c r="F235" s="298"/>
    </row>
    <row r="236" spans="1:6" outlineLevel="1" x14ac:dyDescent="0.35">
      <c r="A236" s="279"/>
      <c r="B236" s="128" t="s">
        <v>103</v>
      </c>
      <c r="C236" s="301"/>
      <c r="D236" s="285"/>
      <c r="E236" s="313"/>
      <c r="F236" s="298"/>
    </row>
    <row r="237" spans="1:6" outlineLevel="1" x14ac:dyDescent="0.35">
      <c r="A237" s="280"/>
      <c r="B237" s="146"/>
      <c r="C237" s="302"/>
      <c r="D237" s="286"/>
      <c r="E237" s="314"/>
      <c r="F237" s="299"/>
    </row>
    <row r="238" spans="1:6" x14ac:dyDescent="0.35">
      <c r="A238" s="278" t="s">
        <v>104</v>
      </c>
      <c r="B238" s="123" t="s">
        <v>105</v>
      </c>
      <c r="C238" s="303" t="s">
        <v>26</v>
      </c>
      <c r="D238" s="306">
        <v>1</v>
      </c>
      <c r="E238" s="347">
        <v>0</v>
      </c>
      <c r="F238" s="309">
        <f>D238*E238</f>
        <v>0</v>
      </c>
    </row>
    <row r="239" spans="1:6" x14ac:dyDescent="0.35">
      <c r="A239" s="279"/>
      <c r="B239" s="124" t="s">
        <v>106</v>
      </c>
      <c r="C239" s="304"/>
      <c r="D239" s="307"/>
      <c r="E239" s="348"/>
      <c r="F239" s="310"/>
    </row>
    <row r="240" spans="1:6" outlineLevel="1" x14ac:dyDescent="0.35">
      <c r="A240" s="279"/>
      <c r="B240" s="124"/>
      <c r="C240" s="304"/>
      <c r="D240" s="307"/>
      <c r="E240" s="348"/>
      <c r="F240" s="310"/>
    </row>
    <row r="241" spans="1:6" ht="46" outlineLevel="1" x14ac:dyDescent="0.35">
      <c r="A241" s="279"/>
      <c r="B241" s="128" t="s">
        <v>107</v>
      </c>
      <c r="C241" s="304"/>
      <c r="D241" s="307"/>
      <c r="E241" s="348"/>
      <c r="F241" s="310"/>
    </row>
    <row r="242" spans="1:6" ht="23" outlineLevel="1" x14ac:dyDescent="0.35">
      <c r="A242" s="279"/>
      <c r="B242" s="128" t="s">
        <v>108</v>
      </c>
      <c r="C242" s="304"/>
      <c r="D242" s="307"/>
      <c r="E242" s="348"/>
      <c r="F242" s="310"/>
    </row>
    <row r="243" spans="1:6" outlineLevel="1" x14ac:dyDescent="0.35">
      <c r="A243" s="279"/>
      <c r="B243" s="128"/>
      <c r="C243" s="304"/>
      <c r="D243" s="307"/>
      <c r="E243" s="348"/>
      <c r="F243" s="310"/>
    </row>
    <row r="244" spans="1:6" ht="23" outlineLevel="1" x14ac:dyDescent="0.35">
      <c r="A244" s="279"/>
      <c r="B244" s="128" t="s">
        <v>109</v>
      </c>
      <c r="C244" s="304"/>
      <c r="D244" s="307"/>
      <c r="E244" s="348"/>
      <c r="F244" s="310"/>
    </row>
    <row r="245" spans="1:6" outlineLevel="1" x14ac:dyDescent="0.35">
      <c r="A245" s="279"/>
      <c r="B245" s="128"/>
      <c r="C245" s="304"/>
      <c r="D245" s="307"/>
      <c r="E245" s="348"/>
      <c r="F245" s="310"/>
    </row>
    <row r="246" spans="1:6" ht="34.5" outlineLevel="1" x14ac:dyDescent="0.35">
      <c r="A246" s="279"/>
      <c r="B246" s="128" t="s">
        <v>411</v>
      </c>
      <c r="C246" s="304"/>
      <c r="D246" s="307"/>
      <c r="E246" s="348"/>
      <c r="F246" s="310"/>
    </row>
    <row r="247" spans="1:6" outlineLevel="1" x14ac:dyDescent="0.35">
      <c r="A247" s="279"/>
      <c r="B247" s="128"/>
      <c r="C247" s="304"/>
      <c r="D247" s="307"/>
      <c r="E247" s="348"/>
      <c r="F247" s="310"/>
    </row>
    <row r="248" spans="1:6" outlineLevel="1" x14ac:dyDescent="0.35">
      <c r="A248" s="279"/>
      <c r="B248" s="128" t="s">
        <v>110</v>
      </c>
      <c r="C248" s="304"/>
      <c r="D248" s="307"/>
      <c r="E248" s="348"/>
      <c r="F248" s="310"/>
    </row>
    <row r="249" spans="1:6" outlineLevel="1" x14ac:dyDescent="0.35">
      <c r="A249" s="279"/>
      <c r="B249" s="128"/>
      <c r="C249" s="304"/>
      <c r="D249" s="307"/>
      <c r="E249" s="348"/>
      <c r="F249" s="310"/>
    </row>
    <row r="250" spans="1:6" ht="34.5" outlineLevel="1" x14ac:dyDescent="0.35">
      <c r="A250" s="279"/>
      <c r="B250" s="128" t="s">
        <v>111</v>
      </c>
      <c r="C250" s="304"/>
      <c r="D250" s="307"/>
      <c r="E250" s="348"/>
      <c r="F250" s="310"/>
    </row>
    <row r="251" spans="1:6" outlineLevel="1" x14ac:dyDescent="0.35">
      <c r="A251" s="279"/>
      <c r="B251" s="128"/>
      <c r="C251" s="304"/>
      <c r="D251" s="307"/>
      <c r="E251" s="348"/>
      <c r="F251" s="310"/>
    </row>
    <row r="252" spans="1:6" ht="23" outlineLevel="1" x14ac:dyDescent="0.35">
      <c r="A252" s="279"/>
      <c r="B252" s="128" t="s">
        <v>112</v>
      </c>
      <c r="C252" s="304"/>
      <c r="D252" s="307"/>
      <c r="E252" s="348"/>
      <c r="F252" s="310"/>
    </row>
    <row r="253" spans="1:6" outlineLevel="1" x14ac:dyDescent="0.35">
      <c r="A253" s="279"/>
      <c r="B253" s="128"/>
      <c r="C253" s="304"/>
      <c r="D253" s="307"/>
      <c r="E253" s="348"/>
      <c r="F253" s="310"/>
    </row>
    <row r="254" spans="1:6" outlineLevel="1" x14ac:dyDescent="0.35">
      <c r="A254" s="279"/>
      <c r="B254" s="127" t="s">
        <v>83</v>
      </c>
      <c r="C254" s="304"/>
      <c r="D254" s="307"/>
      <c r="E254" s="348"/>
      <c r="F254" s="310"/>
    </row>
    <row r="255" spans="1:6" outlineLevel="1" x14ac:dyDescent="0.35">
      <c r="A255" s="280"/>
      <c r="B255" s="141"/>
      <c r="C255" s="305"/>
      <c r="D255" s="308"/>
      <c r="E255" s="349"/>
      <c r="F255" s="311"/>
    </row>
    <row r="256" spans="1:6" x14ac:dyDescent="0.35">
      <c r="A256" s="278" t="s">
        <v>113</v>
      </c>
      <c r="B256" s="147" t="s">
        <v>114</v>
      </c>
      <c r="C256" s="281" t="s">
        <v>26</v>
      </c>
      <c r="D256" s="284">
        <v>1</v>
      </c>
      <c r="E256" s="312">
        <v>0</v>
      </c>
      <c r="F256" s="297">
        <f>D256*E256</f>
        <v>0</v>
      </c>
    </row>
    <row r="257" spans="1:6" x14ac:dyDescent="0.35">
      <c r="A257" s="279"/>
      <c r="B257" s="3" t="s">
        <v>115</v>
      </c>
      <c r="C257" s="282"/>
      <c r="D257" s="285"/>
      <c r="E257" s="313"/>
      <c r="F257" s="298"/>
    </row>
    <row r="258" spans="1:6" outlineLevel="1" x14ac:dyDescent="0.35">
      <c r="A258" s="279"/>
      <c r="B258" s="4"/>
      <c r="C258" s="282"/>
      <c r="D258" s="285"/>
      <c r="E258" s="313"/>
      <c r="F258" s="298"/>
    </row>
    <row r="259" spans="1:6" outlineLevel="1" x14ac:dyDescent="0.35">
      <c r="A259" s="279"/>
      <c r="B259" s="148" t="s">
        <v>116</v>
      </c>
      <c r="C259" s="282"/>
      <c r="D259" s="285"/>
      <c r="E259" s="313"/>
      <c r="F259" s="298"/>
    </row>
    <row r="260" spans="1:6" outlineLevel="1" x14ac:dyDescent="0.35">
      <c r="A260" s="279"/>
      <c r="B260" s="4"/>
      <c r="C260" s="282"/>
      <c r="D260" s="285"/>
      <c r="E260" s="313"/>
      <c r="F260" s="298"/>
    </row>
    <row r="261" spans="1:6" ht="34.5" outlineLevel="1" x14ac:dyDescent="0.35">
      <c r="A261" s="279"/>
      <c r="B261" s="149" t="s">
        <v>412</v>
      </c>
      <c r="C261" s="282"/>
      <c r="D261" s="285"/>
      <c r="E261" s="313"/>
      <c r="F261" s="298"/>
    </row>
    <row r="262" spans="1:6" outlineLevel="1" x14ac:dyDescent="0.35">
      <c r="A262" s="279"/>
      <c r="B262" s="149"/>
      <c r="C262" s="282"/>
      <c r="D262" s="285"/>
      <c r="E262" s="313"/>
      <c r="F262" s="298"/>
    </row>
    <row r="263" spans="1:6" ht="23" outlineLevel="1" x14ac:dyDescent="0.35">
      <c r="A263" s="279"/>
      <c r="B263" s="149" t="s">
        <v>117</v>
      </c>
      <c r="C263" s="282"/>
      <c r="D263" s="285"/>
      <c r="E263" s="313"/>
      <c r="F263" s="298"/>
    </row>
    <row r="264" spans="1:6" outlineLevel="1" x14ac:dyDescent="0.35">
      <c r="A264" s="279"/>
      <c r="B264" s="149"/>
      <c r="C264" s="282"/>
      <c r="D264" s="285"/>
      <c r="E264" s="313"/>
      <c r="F264" s="298"/>
    </row>
    <row r="265" spans="1:6" outlineLevel="1" x14ac:dyDescent="0.35">
      <c r="A265" s="279"/>
      <c r="B265" s="149" t="s">
        <v>118</v>
      </c>
      <c r="C265" s="282"/>
      <c r="D265" s="285"/>
      <c r="E265" s="313"/>
      <c r="F265" s="298"/>
    </row>
    <row r="266" spans="1:6" outlineLevel="1" x14ac:dyDescent="0.35">
      <c r="A266" s="279"/>
      <c r="B266" s="128" t="s">
        <v>119</v>
      </c>
      <c r="C266" s="282"/>
      <c r="D266" s="285"/>
      <c r="E266" s="313"/>
      <c r="F266" s="298"/>
    </row>
    <row r="267" spans="1:6" ht="23" outlineLevel="1" x14ac:dyDescent="0.35">
      <c r="A267" s="279"/>
      <c r="B267" s="128" t="s">
        <v>413</v>
      </c>
      <c r="C267" s="282"/>
      <c r="D267" s="285"/>
      <c r="E267" s="313"/>
      <c r="F267" s="298"/>
    </row>
    <row r="268" spans="1:6" outlineLevel="1" x14ac:dyDescent="0.35">
      <c r="A268" s="279"/>
      <c r="B268" s="149" t="s">
        <v>120</v>
      </c>
      <c r="C268" s="282"/>
      <c r="D268" s="285"/>
      <c r="E268" s="313"/>
      <c r="F268" s="298"/>
    </row>
    <row r="269" spans="1:6" outlineLevel="1" x14ac:dyDescent="0.35">
      <c r="A269" s="279"/>
      <c r="B269" s="128" t="s">
        <v>121</v>
      </c>
      <c r="C269" s="282"/>
      <c r="D269" s="285"/>
      <c r="E269" s="313"/>
      <c r="F269" s="298"/>
    </row>
    <row r="270" spans="1:6" outlineLevel="1" x14ac:dyDescent="0.35">
      <c r="A270" s="279"/>
      <c r="B270" s="128" t="s">
        <v>122</v>
      </c>
      <c r="C270" s="282"/>
      <c r="D270" s="285"/>
      <c r="E270" s="313"/>
      <c r="F270" s="298"/>
    </row>
    <row r="271" spans="1:6" outlineLevel="1" x14ac:dyDescent="0.35">
      <c r="A271" s="279"/>
      <c r="B271" s="128" t="s">
        <v>123</v>
      </c>
      <c r="C271" s="282"/>
      <c r="D271" s="285"/>
      <c r="E271" s="313"/>
      <c r="F271" s="298"/>
    </row>
    <row r="272" spans="1:6" outlineLevel="1" x14ac:dyDescent="0.35">
      <c r="A272" s="279"/>
      <c r="B272" s="128" t="s">
        <v>867</v>
      </c>
      <c r="C272" s="282"/>
      <c r="D272" s="285"/>
      <c r="E272" s="313"/>
      <c r="F272" s="298"/>
    </row>
    <row r="273" spans="1:6" outlineLevel="1" x14ac:dyDescent="0.35">
      <c r="A273" s="279"/>
      <c r="B273" s="128"/>
      <c r="C273" s="282"/>
      <c r="D273" s="285"/>
      <c r="E273" s="313"/>
      <c r="F273" s="298"/>
    </row>
    <row r="274" spans="1:6" outlineLevel="1" x14ac:dyDescent="0.35">
      <c r="A274" s="279"/>
      <c r="B274" s="149" t="s">
        <v>69</v>
      </c>
      <c r="C274" s="282"/>
      <c r="D274" s="285"/>
      <c r="E274" s="313"/>
      <c r="F274" s="298"/>
    </row>
    <row r="275" spans="1:6" outlineLevel="1" x14ac:dyDescent="0.35">
      <c r="A275" s="280"/>
      <c r="B275" s="150"/>
      <c r="C275" s="283"/>
      <c r="D275" s="286"/>
      <c r="E275" s="314"/>
      <c r="F275" s="299"/>
    </row>
    <row r="276" spans="1:6" x14ac:dyDescent="0.35">
      <c r="A276" s="278" t="s">
        <v>124</v>
      </c>
      <c r="B276" s="123" t="s">
        <v>125</v>
      </c>
      <c r="C276" s="281" t="s">
        <v>26</v>
      </c>
      <c r="D276" s="284">
        <v>1</v>
      </c>
      <c r="E276" s="312">
        <v>0</v>
      </c>
      <c r="F276" s="297">
        <f>D276*E276</f>
        <v>0</v>
      </c>
    </row>
    <row r="277" spans="1:6" x14ac:dyDescent="0.35">
      <c r="A277" s="279"/>
      <c r="B277" s="124" t="s">
        <v>126</v>
      </c>
      <c r="C277" s="282"/>
      <c r="D277" s="285"/>
      <c r="E277" s="313"/>
      <c r="F277" s="298"/>
    </row>
    <row r="278" spans="1:6" outlineLevel="1" x14ac:dyDescent="0.35">
      <c r="A278" s="279"/>
      <c r="B278" s="124"/>
      <c r="C278" s="282"/>
      <c r="D278" s="285"/>
      <c r="E278" s="313"/>
      <c r="F278" s="298"/>
    </row>
    <row r="279" spans="1:6" ht="24" outlineLevel="1" x14ac:dyDescent="0.35">
      <c r="A279" s="279"/>
      <c r="B279" s="129" t="s">
        <v>127</v>
      </c>
      <c r="C279" s="282"/>
      <c r="D279" s="285"/>
      <c r="E279" s="313"/>
      <c r="F279" s="298"/>
    </row>
    <row r="280" spans="1:6" outlineLevel="1" x14ac:dyDescent="0.35">
      <c r="A280" s="279"/>
      <c r="B280" s="125"/>
      <c r="C280" s="282"/>
      <c r="D280" s="285"/>
      <c r="E280" s="313"/>
      <c r="F280" s="298"/>
    </row>
    <row r="281" spans="1:6" ht="23" outlineLevel="1" x14ac:dyDescent="0.35">
      <c r="A281" s="279"/>
      <c r="B281" s="134" t="s">
        <v>414</v>
      </c>
      <c r="C281" s="282"/>
      <c r="D281" s="285"/>
      <c r="E281" s="313"/>
      <c r="F281" s="298"/>
    </row>
    <row r="282" spans="1:6" outlineLevel="1" x14ac:dyDescent="0.35">
      <c r="A282" s="279"/>
      <c r="B282" s="134" t="s">
        <v>128</v>
      </c>
      <c r="C282" s="282"/>
      <c r="D282" s="285"/>
      <c r="E282" s="313"/>
      <c r="F282" s="298"/>
    </row>
    <row r="283" spans="1:6" outlineLevel="1" x14ac:dyDescent="0.35">
      <c r="A283" s="279"/>
      <c r="B283" s="134" t="s">
        <v>129</v>
      </c>
      <c r="C283" s="282"/>
      <c r="D283" s="285"/>
      <c r="E283" s="313"/>
      <c r="F283" s="298"/>
    </row>
    <row r="284" spans="1:6" outlineLevel="1" x14ac:dyDescent="0.35">
      <c r="A284" s="279"/>
      <c r="B284" s="134" t="s">
        <v>130</v>
      </c>
      <c r="C284" s="282"/>
      <c r="D284" s="285"/>
      <c r="E284" s="313"/>
      <c r="F284" s="298"/>
    </row>
    <row r="285" spans="1:6" ht="23" outlineLevel="1" x14ac:dyDescent="0.35">
      <c r="A285" s="279"/>
      <c r="B285" s="134" t="s">
        <v>131</v>
      </c>
      <c r="C285" s="282"/>
      <c r="D285" s="285"/>
      <c r="E285" s="313"/>
      <c r="F285" s="298"/>
    </row>
    <row r="286" spans="1:6" outlineLevel="1" x14ac:dyDescent="0.35">
      <c r="A286" s="279"/>
      <c r="B286" s="134" t="s">
        <v>132</v>
      </c>
      <c r="C286" s="282"/>
      <c r="D286" s="285"/>
      <c r="E286" s="313"/>
      <c r="F286" s="298"/>
    </row>
    <row r="287" spans="1:6" outlineLevel="1" x14ac:dyDescent="0.35">
      <c r="A287" s="279"/>
      <c r="B287" s="134" t="s">
        <v>415</v>
      </c>
      <c r="C287" s="282"/>
      <c r="D287" s="285"/>
      <c r="E287" s="313"/>
      <c r="F287" s="298"/>
    </row>
    <row r="288" spans="1:6" ht="20.25" customHeight="1" outlineLevel="1" x14ac:dyDescent="0.35">
      <c r="A288" s="279"/>
      <c r="B288" s="134" t="s">
        <v>416</v>
      </c>
      <c r="C288" s="282"/>
      <c r="D288" s="285"/>
      <c r="E288" s="313"/>
      <c r="F288" s="298"/>
    </row>
    <row r="289" spans="1:6" outlineLevel="1" x14ac:dyDescent="0.35">
      <c r="A289" s="279"/>
      <c r="B289" s="128"/>
      <c r="C289" s="282"/>
      <c r="D289" s="285"/>
      <c r="E289" s="313"/>
      <c r="F289" s="298"/>
    </row>
    <row r="290" spans="1:6" ht="34.5" outlineLevel="1" x14ac:dyDescent="0.35">
      <c r="A290" s="279"/>
      <c r="B290" s="128" t="s">
        <v>133</v>
      </c>
      <c r="C290" s="282"/>
      <c r="D290" s="285"/>
      <c r="E290" s="313"/>
      <c r="F290" s="298"/>
    </row>
    <row r="291" spans="1:6" outlineLevel="1" x14ac:dyDescent="0.35">
      <c r="A291" s="279"/>
      <c r="B291" s="128"/>
      <c r="C291" s="282"/>
      <c r="D291" s="285"/>
      <c r="E291" s="313"/>
      <c r="F291" s="298"/>
    </row>
    <row r="292" spans="1:6" ht="23" outlineLevel="1" x14ac:dyDescent="0.35">
      <c r="A292" s="279"/>
      <c r="B292" s="128" t="s">
        <v>423</v>
      </c>
      <c r="C292" s="282"/>
      <c r="D292" s="285"/>
      <c r="E292" s="313"/>
      <c r="F292" s="298"/>
    </row>
    <row r="293" spans="1:6" outlineLevel="1" x14ac:dyDescent="0.35">
      <c r="A293" s="279"/>
      <c r="B293" s="128"/>
      <c r="C293" s="282"/>
      <c r="D293" s="285"/>
      <c r="E293" s="313"/>
      <c r="F293" s="298"/>
    </row>
    <row r="294" spans="1:6" ht="46" outlineLevel="1" x14ac:dyDescent="0.35">
      <c r="A294" s="279"/>
      <c r="B294" s="128" t="s">
        <v>424</v>
      </c>
      <c r="C294" s="282"/>
      <c r="D294" s="285"/>
      <c r="E294" s="313"/>
      <c r="F294" s="298"/>
    </row>
    <row r="295" spans="1:6" outlineLevel="1" x14ac:dyDescent="0.35">
      <c r="A295" s="279"/>
      <c r="B295" s="128"/>
      <c r="C295" s="282"/>
      <c r="D295" s="285"/>
      <c r="E295" s="313"/>
      <c r="F295" s="298"/>
    </row>
    <row r="296" spans="1:6" outlineLevel="1" x14ac:dyDescent="0.35">
      <c r="A296" s="279"/>
      <c r="B296" s="151" t="s">
        <v>83</v>
      </c>
      <c r="C296" s="282"/>
      <c r="D296" s="285"/>
      <c r="E296" s="313"/>
      <c r="F296" s="298"/>
    </row>
    <row r="297" spans="1:6" outlineLevel="1" x14ac:dyDescent="0.35">
      <c r="A297" s="280"/>
      <c r="B297" s="125"/>
      <c r="C297" s="283"/>
      <c r="D297" s="286"/>
      <c r="E297" s="314"/>
      <c r="F297" s="299"/>
    </row>
    <row r="298" spans="1:6" x14ac:dyDescent="0.35">
      <c r="A298" s="278" t="s">
        <v>135</v>
      </c>
      <c r="B298" s="123" t="s">
        <v>125</v>
      </c>
      <c r="C298" s="281" t="s">
        <v>26</v>
      </c>
      <c r="D298" s="284">
        <v>1</v>
      </c>
      <c r="E298" s="312">
        <v>0</v>
      </c>
      <c r="F298" s="297">
        <f>D298*E298</f>
        <v>0</v>
      </c>
    </row>
    <row r="299" spans="1:6" x14ac:dyDescent="0.35">
      <c r="A299" s="279"/>
      <c r="B299" s="124" t="s">
        <v>136</v>
      </c>
      <c r="C299" s="282"/>
      <c r="D299" s="285"/>
      <c r="E299" s="313"/>
      <c r="F299" s="298"/>
    </row>
    <row r="300" spans="1:6" outlineLevel="1" x14ac:dyDescent="0.35">
      <c r="A300" s="279"/>
      <c r="B300" s="124"/>
      <c r="C300" s="282"/>
      <c r="D300" s="285"/>
      <c r="E300" s="313"/>
      <c r="F300" s="298"/>
    </row>
    <row r="301" spans="1:6" outlineLevel="1" x14ac:dyDescent="0.35">
      <c r="A301" s="279"/>
      <c r="B301" s="128" t="s">
        <v>137</v>
      </c>
      <c r="C301" s="282"/>
      <c r="D301" s="285"/>
      <c r="E301" s="313"/>
      <c r="F301" s="298"/>
    </row>
    <row r="302" spans="1:6" outlineLevel="1" x14ac:dyDescent="0.35">
      <c r="A302" s="279"/>
      <c r="B302" s="129" t="s">
        <v>138</v>
      </c>
      <c r="C302" s="282"/>
      <c r="D302" s="285"/>
      <c r="E302" s="313"/>
      <c r="F302" s="298"/>
    </row>
    <row r="303" spans="1:6" outlineLevel="1" x14ac:dyDescent="0.35">
      <c r="A303" s="279"/>
      <c r="B303" s="125"/>
      <c r="C303" s="282"/>
      <c r="D303" s="285"/>
      <c r="E303" s="313"/>
      <c r="F303" s="298"/>
    </row>
    <row r="304" spans="1:6" outlineLevel="1" x14ac:dyDescent="0.35">
      <c r="A304" s="279"/>
      <c r="B304" s="128" t="s">
        <v>139</v>
      </c>
      <c r="C304" s="282"/>
      <c r="D304" s="285"/>
      <c r="E304" s="313"/>
      <c r="F304" s="298"/>
    </row>
    <row r="305" spans="1:6" outlineLevel="1" x14ac:dyDescent="0.35">
      <c r="A305" s="279"/>
      <c r="B305" s="128"/>
      <c r="C305" s="282"/>
      <c r="D305" s="285"/>
      <c r="E305" s="313"/>
      <c r="F305" s="298"/>
    </row>
    <row r="306" spans="1:6" ht="23" outlineLevel="1" x14ac:dyDescent="0.35">
      <c r="A306" s="279"/>
      <c r="B306" s="128" t="s">
        <v>140</v>
      </c>
      <c r="C306" s="282"/>
      <c r="D306" s="285"/>
      <c r="E306" s="313"/>
      <c r="F306" s="298"/>
    </row>
    <row r="307" spans="1:6" outlineLevel="1" x14ac:dyDescent="0.35">
      <c r="A307" s="279"/>
      <c r="B307" s="128"/>
      <c r="C307" s="282"/>
      <c r="D307" s="285"/>
      <c r="E307" s="313"/>
      <c r="F307" s="298"/>
    </row>
    <row r="308" spans="1:6" outlineLevel="1" x14ac:dyDescent="0.35">
      <c r="A308" s="279"/>
      <c r="B308" s="128" t="s">
        <v>141</v>
      </c>
      <c r="C308" s="282"/>
      <c r="D308" s="285"/>
      <c r="E308" s="313"/>
      <c r="F308" s="298"/>
    </row>
    <row r="309" spans="1:6" outlineLevel="1" x14ac:dyDescent="0.35">
      <c r="A309" s="279"/>
      <c r="B309" s="128"/>
      <c r="C309" s="282"/>
      <c r="D309" s="285"/>
      <c r="E309" s="313"/>
      <c r="F309" s="298"/>
    </row>
    <row r="310" spans="1:6" outlineLevel="1" x14ac:dyDescent="0.35">
      <c r="A310" s="279"/>
      <c r="B310" s="151" t="s">
        <v>83</v>
      </c>
      <c r="C310" s="282"/>
      <c r="D310" s="285"/>
      <c r="E310" s="313"/>
      <c r="F310" s="298"/>
    </row>
    <row r="311" spans="1:6" outlineLevel="1" x14ac:dyDescent="0.35">
      <c r="A311" s="280"/>
      <c r="B311" s="152"/>
      <c r="C311" s="283"/>
      <c r="D311" s="286"/>
      <c r="E311" s="314"/>
      <c r="F311" s="299"/>
    </row>
    <row r="312" spans="1:6" x14ac:dyDescent="0.35">
      <c r="A312" s="278" t="s">
        <v>142</v>
      </c>
      <c r="B312" s="124" t="s">
        <v>143</v>
      </c>
      <c r="C312" s="281" t="s">
        <v>26</v>
      </c>
      <c r="D312" s="284">
        <v>1</v>
      </c>
      <c r="E312" s="312">
        <v>0</v>
      </c>
      <c r="F312" s="297">
        <f>D312*E312</f>
        <v>0</v>
      </c>
    </row>
    <row r="313" spans="1:6" x14ac:dyDescent="0.35">
      <c r="A313" s="279"/>
      <c r="B313" s="124" t="s">
        <v>144</v>
      </c>
      <c r="C313" s="282"/>
      <c r="D313" s="285"/>
      <c r="E313" s="313"/>
      <c r="F313" s="298"/>
    </row>
    <row r="314" spans="1:6" outlineLevel="1" x14ac:dyDescent="0.35">
      <c r="A314" s="279"/>
      <c r="B314" s="125"/>
      <c r="C314" s="282"/>
      <c r="D314" s="285"/>
      <c r="E314" s="313"/>
      <c r="F314" s="298"/>
    </row>
    <row r="315" spans="1:6" ht="24" outlineLevel="1" x14ac:dyDescent="0.35">
      <c r="A315" s="279"/>
      <c r="B315" s="129" t="s">
        <v>145</v>
      </c>
      <c r="C315" s="282"/>
      <c r="D315" s="285"/>
      <c r="E315" s="313"/>
      <c r="F315" s="298"/>
    </row>
    <row r="316" spans="1:6" outlineLevel="1" x14ac:dyDescent="0.35">
      <c r="A316" s="279"/>
      <c r="B316" s="125"/>
      <c r="C316" s="282"/>
      <c r="D316" s="285"/>
      <c r="E316" s="313"/>
      <c r="F316" s="298"/>
    </row>
    <row r="317" spans="1:6" ht="23" outlineLevel="1" x14ac:dyDescent="0.35">
      <c r="A317" s="279"/>
      <c r="B317" s="128" t="s">
        <v>146</v>
      </c>
      <c r="C317" s="282"/>
      <c r="D317" s="285"/>
      <c r="E317" s="313"/>
      <c r="F317" s="298"/>
    </row>
    <row r="318" spans="1:6" outlineLevel="1" x14ac:dyDescent="0.35">
      <c r="A318" s="279"/>
      <c r="B318" s="128"/>
      <c r="C318" s="282"/>
      <c r="D318" s="285"/>
      <c r="E318" s="313"/>
      <c r="F318" s="298"/>
    </row>
    <row r="319" spans="1:6" ht="23" outlineLevel="1" x14ac:dyDescent="0.35">
      <c r="A319" s="279"/>
      <c r="B319" s="128" t="s">
        <v>147</v>
      </c>
      <c r="C319" s="282"/>
      <c r="D319" s="285"/>
      <c r="E319" s="313"/>
      <c r="F319" s="298"/>
    </row>
    <row r="320" spans="1:6" outlineLevel="1" x14ac:dyDescent="0.35">
      <c r="A320" s="279"/>
      <c r="B320" s="128" t="s">
        <v>148</v>
      </c>
      <c r="C320" s="282"/>
      <c r="D320" s="285"/>
      <c r="E320" s="313"/>
      <c r="F320" s="298"/>
    </row>
    <row r="321" spans="1:6" outlineLevel="1" x14ac:dyDescent="0.35">
      <c r="A321" s="279"/>
      <c r="B321" s="128"/>
      <c r="C321" s="282"/>
      <c r="D321" s="285"/>
      <c r="E321" s="313"/>
      <c r="F321" s="298"/>
    </row>
    <row r="322" spans="1:6" outlineLevel="1" x14ac:dyDescent="0.35">
      <c r="A322" s="279"/>
      <c r="B322" s="128" t="s">
        <v>69</v>
      </c>
      <c r="C322" s="282"/>
      <c r="D322" s="285"/>
      <c r="E322" s="313"/>
      <c r="F322" s="298"/>
    </row>
    <row r="323" spans="1:6" outlineLevel="1" x14ac:dyDescent="0.35">
      <c r="A323" s="280"/>
      <c r="B323" s="130"/>
      <c r="C323" s="283"/>
      <c r="D323" s="286"/>
      <c r="E323" s="314"/>
      <c r="F323" s="299"/>
    </row>
    <row r="324" spans="1:6" x14ac:dyDescent="0.35">
      <c r="A324" s="278" t="s">
        <v>149</v>
      </c>
      <c r="B324" s="123" t="s">
        <v>143</v>
      </c>
      <c r="C324" s="281" t="s">
        <v>26</v>
      </c>
      <c r="D324" s="284">
        <v>1</v>
      </c>
      <c r="E324" s="312">
        <v>0</v>
      </c>
      <c r="F324" s="297">
        <f>D324*E324</f>
        <v>0</v>
      </c>
    </row>
    <row r="325" spans="1:6" x14ac:dyDescent="0.35">
      <c r="A325" s="279"/>
      <c r="B325" s="124" t="s">
        <v>150</v>
      </c>
      <c r="C325" s="282"/>
      <c r="D325" s="285"/>
      <c r="E325" s="313"/>
      <c r="F325" s="298"/>
    </row>
    <row r="326" spans="1:6" outlineLevel="1" x14ac:dyDescent="0.35">
      <c r="A326" s="279"/>
      <c r="B326" s="125"/>
      <c r="C326" s="282"/>
      <c r="D326" s="285"/>
      <c r="E326" s="313"/>
      <c r="F326" s="298"/>
    </row>
    <row r="327" spans="1:6" ht="24" outlineLevel="1" x14ac:dyDescent="0.35">
      <c r="A327" s="279"/>
      <c r="B327" s="129" t="s">
        <v>145</v>
      </c>
      <c r="C327" s="282"/>
      <c r="D327" s="285"/>
      <c r="E327" s="313"/>
      <c r="F327" s="298"/>
    </row>
    <row r="328" spans="1:6" outlineLevel="1" x14ac:dyDescent="0.35">
      <c r="A328" s="279"/>
      <c r="B328" s="125"/>
      <c r="C328" s="282"/>
      <c r="D328" s="285"/>
      <c r="E328" s="313"/>
      <c r="F328" s="298"/>
    </row>
    <row r="329" spans="1:6" ht="23" outlineLevel="1" x14ac:dyDescent="0.35">
      <c r="A329" s="279"/>
      <c r="B329" s="134" t="s">
        <v>417</v>
      </c>
      <c r="C329" s="282"/>
      <c r="D329" s="285"/>
      <c r="E329" s="313"/>
      <c r="F329" s="298"/>
    </row>
    <row r="330" spans="1:6" outlineLevel="1" x14ac:dyDescent="0.35">
      <c r="A330" s="279"/>
      <c r="B330" s="128"/>
      <c r="C330" s="282"/>
      <c r="D330" s="285"/>
      <c r="E330" s="313"/>
      <c r="F330" s="298"/>
    </row>
    <row r="331" spans="1:6" ht="23" outlineLevel="1" x14ac:dyDescent="0.35">
      <c r="A331" s="279"/>
      <c r="B331" s="128" t="s">
        <v>151</v>
      </c>
      <c r="C331" s="282"/>
      <c r="D331" s="285"/>
      <c r="E331" s="313"/>
      <c r="F331" s="298"/>
    </row>
    <row r="332" spans="1:6" outlineLevel="1" x14ac:dyDescent="0.35">
      <c r="A332" s="279"/>
      <c r="B332" s="128"/>
      <c r="C332" s="282"/>
      <c r="D332" s="285"/>
      <c r="E332" s="313"/>
      <c r="F332" s="298"/>
    </row>
    <row r="333" spans="1:6" ht="23" outlineLevel="1" x14ac:dyDescent="0.35">
      <c r="A333" s="279"/>
      <c r="B333" s="128" t="s">
        <v>418</v>
      </c>
      <c r="C333" s="282"/>
      <c r="D333" s="285"/>
      <c r="E333" s="313"/>
      <c r="F333" s="298"/>
    </row>
    <row r="334" spans="1:6" outlineLevel="1" x14ac:dyDescent="0.35">
      <c r="A334" s="279"/>
      <c r="B334" s="128"/>
      <c r="C334" s="282"/>
      <c r="D334" s="285"/>
      <c r="E334" s="313"/>
      <c r="F334" s="298"/>
    </row>
    <row r="335" spans="1:6" outlineLevel="1" x14ac:dyDescent="0.35">
      <c r="A335" s="279"/>
      <c r="B335" s="128" t="s">
        <v>83</v>
      </c>
      <c r="C335" s="282"/>
      <c r="D335" s="285"/>
      <c r="E335" s="313"/>
      <c r="F335" s="298"/>
    </row>
    <row r="336" spans="1:6" outlineLevel="1" x14ac:dyDescent="0.35">
      <c r="A336" s="280"/>
      <c r="B336" s="130"/>
      <c r="C336" s="283"/>
      <c r="D336" s="286"/>
      <c r="E336" s="314"/>
      <c r="F336" s="299"/>
    </row>
    <row r="337" spans="1:6" x14ac:dyDescent="0.35">
      <c r="A337" s="278" t="s">
        <v>152</v>
      </c>
      <c r="B337" s="131" t="s">
        <v>143</v>
      </c>
      <c r="C337" s="281" t="s">
        <v>26</v>
      </c>
      <c r="D337" s="284">
        <v>1</v>
      </c>
      <c r="E337" s="312">
        <v>0</v>
      </c>
      <c r="F337" s="297">
        <f>D337*E337</f>
        <v>0</v>
      </c>
    </row>
    <row r="338" spans="1:6" x14ac:dyDescent="0.35">
      <c r="A338" s="279"/>
      <c r="B338" s="131" t="s">
        <v>419</v>
      </c>
      <c r="C338" s="282"/>
      <c r="D338" s="285"/>
      <c r="E338" s="313"/>
      <c r="F338" s="298"/>
    </row>
    <row r="339" spans="1:6" outlineLevel="1" x14ac:dyDescent="0.35">
      <c r="A339" s="279"/>
      <c r="B339" s="125"/>
      <c r="C339" s="282"/>
      <c r="D339" s="285"/>
      <c r="E339" s="313"/>
      <c r="F339" s="298"/>
    </row>
    <row r="340" spans="1:6" ht="24" outlineLevel="1" x14ac:dyDescent="0.35">
      <c r="A340" s="279"/>
      <c r="B340" s="129" t="s">
        <v>153</v>
      </c>
      <c r="C340" s="282"/>
      <c r="D340" s="285"/>
      <c r="E340" s="313"/>
      <c r="F340" s="298"/>
    </row>
    <row r="341" spans="1:6" outlineLevel="1" x14ac:dyDescent="0.35">
      <c r="A341" s="279"/>
      <c r="B341" s="128"/>
      <c r="C341" s="282"/>
      <c r="D341" s="285"/>
      <c r="E341" s="313"/>
      <c r="F341" s="298"/>
    </row>
    <row r="342" spans="1:6" outlineLevel="1" x14ac:dyDescent="0.35">
      <c r="A342" s="279"/>
      <c r="B342" s="134" t="s">
        <v>154</v>
      </c>
      <c r="C342" s="282"/>
      <c r="D342" s="285"/>
      <c r="E342" s="313"/>
      <c r="F342" s="298"/>
    </row>
    <row r="343" spans="1:6" outlineLevel="1" x14ac:dyDescent="0.35">
      <c r="A343" s="279"/>
      <c r="B343" s="134"/>
      <c r="C343" s="282"/>
      <c r="D343" s="285"/>
      <c r="E343" s="313"/>
      <c r="F343" s="298"/>
    </row>
    <row r="344" spans="1:6" ht="23" outlineLevel="1" x14ac:dyDescent="0.35">
      <c r="A344" s="279"/>
      <c r="B344" s="134" t="s">
        <v>420</v>
      </c>
      <c r="C344" s="282"/>
      <c r="D344" s="285"/>
      <c r="E344" s="313"/>
      <c r="F344" s="298"/>
    </row>
    <row r="345" spans="1:6" outlineLevel="1" x14ac:dyDescent="0.35">
      <c r="A345" s="279"/>
      <c r="B345" s="134"/>
      <c r="C345" s="282"/>
      <c r="D345" s="285"/>
      <c r="E345" s="313"/>
      <c r="F345" s="298"/>
    </row>
    <row r="346" spans="1:6" outlineLevel="1" x14ac:dyDescent="0.35">
      <c r="A346" s="279"/>
      <c r="B346" s="128" t="s">
        <v>74</v>
      </c>
      <c r="C346" s="282"/>
      <c r="D346" s="285"/>
      <c r="E346" s="313"/>
      <c r="F346" s="298"/>
    </row>
    <row r="347" spans="1:6" outlineLevel="1" x14ac:dyDescent="0.35">
      <c r="A347" s="280"/>
      <c r="B347" s="153"/>
      <c r="C347" s="283"/>
      <c r="D347" s="286"/>
      <c r="E347" s="314"/>
      <c r="F347" s="299"/>
    </row>
    <row r="348" spans="1:6" x14ac:dyDescent="0.35">
      <c r="A348" s="278" t="s">
        <v>155</v>
      </c>
      <c r="B348" s="123" t="s">
        <v>156</v>
      </c>
      <c r="C348" s="281" t="s">
        <v>26</v>
      </c>
      <c r="D348" s="284">
        <v>1</v>
      </c>
      <c r="E348" s="312">
        <v>0</v>
      </c>
      <c r="F348" s="297">
        <f>D348*E348</f>
        <v>0</v>
      </c>
    </row>
    <row r="349" spans="1:6" x14ac:dyDescent="0.35">
      <c r="A349" s="279"/>
      <c r="B349" s="124" t="s">
        <v>157</v>
      </c>
      <c r="C349" s="282"/>
      <c r="D349" s="285"/>
      <c r="E349" s="313"/>
      <c r="F349" s="298"/>
    </row>
    <row r="350" spans="1:6" outlineLevel="1" x14ac:dyDescent="0.35">
      <c r="A350" s="279"/>
      <c r="B350" s="125"/>
      <c r="C350" s="282"/>
      <c r="D350" s="285"/>
      <c r="E350" s="313"/>
      <c r="F350" s="298"/>
    </row>
    <row r="351" spans="1:6" outlineLevel="1" x14ac:dyDescent="0.35">
      <c r="A351" s="279"/>
      <c r="B351" s="129" t="s">
        <v>158</v>
      </c>
      <c r="C351" s="282"/>
      <c r="D351" s="285"/>
      <c r="E351" s="313"/>
      <c r="F351" s="298"/>
    </row>
    <row r="352" spans="1:6" outlineLevel="1" x14ac:dyDescent="0.35">
      <c r="A352" s="279"/>
      <c r="B352" s="129"/>
      <c r="C352" s="282"/>
      <c r="D352" s="285"/>
      <c r="E352" s="313"/>
      <c r="F352" s="298"/>
    </row>
    <row r="353" spans="1:6" outlineLevel="1" x14ac:dyDescent="0.35">
      <c r="A353" s="279"/>
      <c r="B353" s="129" t="s">
        <v>159</v>
      </c>
      <c r="C353" s="282"/>
      <c r="D353" s="285"/>
      <c r="E353" s="313"/>
      <c r="F353" s="298"/>
    </row>
    <row r="354" spans="1:6" outlineLevel="1" x14ac:dyDescent="0.35">
      <c r="A354" s="279"/>
      <c r="B354" s="125"/>
      <c r="C354" s="282"/>
      <c r="D354" s="285"/>
      <c r="E354" s="313"/>
      <c r="F354" s="298"/>
    </row>
    <row r="355" spans="1:6" ht="23" outlineLevel="1" x14ac:dyDescent="0.35">
      <c r="A355" s="279"/>
      <c r="B355" s="134" t="s">
        <v>160</v>
      </c>
      <c r="C355" s="282"/>
      <c r="D355" s="285"/>
      <c r="E355" s="313"/>
      <c r="F355" s="298"/>
    </row>
    <row r="356" spans="1:6" outlineLevel="1" x14ac:dyDescent="0.35">
      <c r="A356" s="279"/>
      <c r="B356" s="128"/>
      <c r="C356" s="282"/>
      <c r="D356" s="285"/>
      <c r="E356" s="313"/>
      <c r="F356" s="298"/>
    </row>
    <row r="357" spans="1:6" outlineLevel="1" x14ac:dyDescent="0.35">
      <c r="A357" s="279"/>
      <c r="B357" s="134" t="s">
        <v>161</v>
      </c>
      <c r="C357" s="282"/>
      <c r="D357" s="285"/>
      <c r="E357" s="313"/>
      <c r="F357" s="298"/>
    </row>
    <row r="358" spans="1:6" outlineLevel="1" x14ac:dyDescent="0.35">
      <c r="A358" s="279"/>
      <c r="B358" s="128"/>
      <c r="C358" s="282"/>
      <c r="D358" s="285"/>
      <c r="E358" s="313"/>
      <c r="F358" s="298"/>
    </row>
    <row r="359" spans="1:6" outlineLevel="1" x14ac:dyDescent="0.35">
      <c r="A359" s="279"/>
      <c r="B359" s="128" t="s">
        <v>69</v>
      </c>
      <c r="C359" s="282"/>
      <c r="D359" s="285"/>
      <c r="E359" s="313"/>
      <c r="F359" s="298"/>
    </row>
    <row r="360" spans="1:6" outlineLevel="1" x14ac:dyDescent="0.35">
      <c r="A360" s="280"/>
      <c r="B360" s="130"/>
      <c r="C360" s="283"/>
      <c r="D360" s="286"/>
      <c r="E360" s="314"/>
      <c r="F360" s="299"/>
    </row>
    <row r="361" spans="1:6" x14ac:dyDescent="0.35">
      <c r="A361" s="278" t="s">
        <v>162</v>
      </c>
      <c r="B361" s="123" t="s">
        <v>163</v>
      </c>
      <c r="C361" s="281" t="s">
        <v>26</v>
      </c>
      <c r="D361" s="284">
        <v>1</v>
      </c>
      <c r="E361" s="312">
        <v>0</v>
      </c>
      <c r="F361" s="297">
        <f>D361*E361</f>
        <v>0</v>
      </c>
    </row>
    <row r="362" spans="1:6" x14ac:dyDescent="0.35">
      <c r="A362" s="279"/>
      <c r="B362" s="124" t="s">
        <v>164</v>
      </c>
      <c r="C362" s="282"/>
      <c r="D362" s="285"/>
      <c r="E362" s="313"/>
      <c r="F362" s="298"/>
    </row>
    <row r="363" spans="1:6" outlineLevel="1" x14ac:dyDescent="0.35">
      <c r="A363" s="279"/>
      <c r="B363" s="124"/>
      <c r="C363" s="282"/>
      <c r="D363" s="285"/>
      <c r="E363" s="313"/>
      <c r="F363" s="298"/>
    </row>
    <row r="364" spans="1:6" ht="36" outlineLevel="1" x14ac:dyDescent="0.35">
      <c r="A364" s="279"/>
      <c r="B364" s="129" t="s">
        <v>165</v>
      </c>
      <c r="C364" s="282"/>
      <c r="D364" s="285"/>
      <c r="E364" s="313"/>
      <c r="F364" s="298"/>
    </row>
    <row r="365" spans="1:6" outlineLevel="1" x14ac:dyDescent="0.35">
      <c r="A365" s="279"/>
      <c r="B365" s="129"/>
      <c r="C365" s="282"/>
      <c r="D365" s="285"/>
      <c r="E365" s="313"/>
      <c r="F365" s="298"/>
    </row>
    <row r="366" spans="1:6" ht="24" outlineLevel="1" x14ac:dyDescent="0.35">
      <c r="A366" s="279"/>
      <c r="B366" s="129" t="s">
        <v>422</v>
      </c>
      <c r="C366" s="282"/>
      <c r="D366" s="285"/>
      <c r="E366" s="313"/>
      <c r="F366" s="298"/>
    </row>
    <row r="367" spans="1:6" outlineLevel="1" x14ac:dyDescent="0.35">
      <c r="A367" s="279"/>
      <c r="B367" s="129"/>
      <c r="C367" s="282"/>
      <c r="D367" s="285"/>
      <c r="E367" s="313"/>
      <c r="F367" s="298"/>
    </row>
    <row r="368" spans="1:6" ht="23" outlineLevel="1" x14ac:dyDescent="0.35">
      <c r="A368" s="279"/>
      <c r="B368" s="128" t="s">
        <v>421</v>
      </c>
      <c r="C368" s="282"/>
      <c r="D368" s="285"/>
      <c r="E368" s="313"/>
      <c r="F368" s="298"/>
    </row>
    <row r="369" spans="1:6" outlineLevel="1" x14ac:dyDescent="0.35">
      <c r="A369" s="279"/>
      <c r="B369" s="128"/>
      <c r="C369" s="282"/>
      <c r="D369" s="285"/>
      <c r="E369" s="313"/>
      <c r="F369" s="298"/>
    </row>
    <row r="370" spans="1:6" outlineLevel="1" x14ac:dyDescent="0.35">
      <c r="A370" s="279"/>
      <c r="B370" s="128" t="s">
        <v>166</v>
      </c>
      <c r="C370" s="282"/>
      <c r="D370" s="285"/>
      <c r="E370" s="313"/>
      <c r="F370" s="298"/>
    </row>
    <row r="371" spans="1:6" outlineLevel="1" x14ac:dyDescent="0.35">
      <c r="A371" s="279"/>
      <c r="B371" s="128"/>
      <c r="C371" s="282"/>
      <c r="D371" s="285"/>
      <c r="E371" s="313"/>
      <c r="F371" s="298"/>
    </row>
    <row r="372" spans="1:6" outlineLevel="1" x14ac:dyDescent="0.35">
      <c r="A372" s="279"/>
      <c r="B372" s="151" t="s">
        <v>167</v>
      </c>
      <c r="C372" s="282"/>
      <c r="D372" s="285"/>
      <c r="E372" s="313"/>
      <c r="F372" s="298"/>
    </row>
    <row r="373" spans="1:6" outlineLevel="1" x14ac:dyDescent="0.35">
      <c r="A373" s="279"/>
      <c r="B373" s="151"/>
      <c r="C373" s="282"/>
      <c r="D373" s="285"/>
      <c r="E373" s="313"/>
      <c r="F373" s="298"/>
    </row>
    <row r="374" spans="1:6" outlineLevel="1" x14ac:dyDescent="0.35">
      <c r="A374" s="279"/>
      <c r="B374" s="129" t="s">
        <v>24</v>
      </c>
      <c r="C374" s="282"/>
      <c r="D374" s="285"/>
      <c r="E374" s="313"/>
      <c r="F374" s="298"/>
    </row>
    <row r="375" spans="1:6" outlineLevel="1" x14ac:dyDescent="0.35">
      <c r="A375" s="280"/>
      <c r="B375" s="130"/>
      <c r="C375" s="283"/>
      <c r="D375" s="286"/>
      <c r="E375" s="314"/>
      <c r="F375" s="299"/>
    </row>
    <row r="376" spans="1:6" x14ac:dyDescent="0.35">
      <c r="A376" s="278" t="s">
        <v>168</v>
      </c>
      <c r="B376" s="123" t="s">
        <v>169</v>
      </c>
      <c r="C376" s="281" t="s">
        <v>26</v>
      </c>
      <c r="D376" s="284">
        <v>1</v>
      </c>
      <c r="E376" s="312">
        <v>0</v>
      </c>
      <c r="F376" s="297">
        <f>D376*E376</f>
        <v>0</v>
      </c>
    </row>
    <row r="377" spans="1:6" x14ac:dyDescent="0.35">
      <c r="A377" s="279"/>
      <c r="B377" s="124" t="s">
        <v>479</v>
      </c>
      <c r="C377" s="282"/>
      <c r="D377" s="285"/>
      <c r="E377" s="313"/>
      <c r="F377" s="298"/>
    </row>
    <row r="378" spans="1:6" outlineLevel="1" x14ac:dyDescent="0.35">
      <c r="A378" s="279"/>
      <c r="B378" s="154"/>
      <c r="C378" s="282"/>
      <c r="D378" s="285"/>
      <c r="E378" s="313"/>
      <c r="F378" s="298"/>
    </row>
    <row r="379" spans="1:6" ht="23" outlineLevel="1" x14ac:dyDescent="0.35">
      <c r="A379" s="279"/>
      <c r="B379" s="128" t="s">
        <v>425</v>
      </c>
      <c r="C379" s="282"/>
      <c r="D379" s="285"/>
      <c r="E379" s="313"/>
      <c r="F379" s="298"/>
    </row>
    <row r="380" spans="1:6" outlineLevel="1" x14ac:dyDescent="0.35">
      <c r="A380" s="279"/>
      <c r="B380" s="128"/>
      <c r="C380" s="282"/>
      <c r="D380" s="285"/>
      <c r="E380" s="313"/>
      <c r="F380" s="298"/>
    </row>
    <row r="381" spans="1:6" ht="46" outlineLevel="1" x14ac:dyDescent="0.35">
      <c r="A381" s="279"/>
      <c r="B381" s="128" t="s">
        <v>477</v>
      </c>
      <c r="C381" s="282"/>
      <c r="D381" s="285"/>
      <c r="E381" s="313"/>
      <c r="F381" s="298"/>
    </row>
    <row r="382" spans="1:6" outlineLevel="1" x14ac:dyDescent="0.35">
      <c r="A382" s="279"/>
      <c r="B382" s="128"/>
      <c r="C382" s="282"/>
      <c r="D382" s="285"/>
      <c r="E382" s="313"/>
      <c r="F382" s="298"/>
    </row>
    <row r="383" spans="1:6" ht="34.5" outlineLevel="1" x14ac:dyDescent="0.35">
      <c r="A383" s="279"/>
      <c r="B383" s="128" t="s">
        <v>478</v>
      </c>
      <c r="C383" s="282"/>
      <c r="D383" s="285"/>
      <c r="E383" s="313"/>
      <c r="F383" s="298"/>
    </row>
    <row r="384" spans="1:6" outlineLevel="1" x14ac:dyDescent="0.35">
      <c r="A384" s="279"/>
      <c r="B384" s="128"/>
      <c r="C384" s="282"/>
      <c r="D384" s="285"/>
      <c r="E384" s="313"/>
      <c r="F384" s="298"/>
    </row>
    <row r="385" spans="1:7" ht="50.25" customHeight="1" outlineLevel="1" x14ac:dyDescent="0.35">
      <c r="A385" s="279"/>
      <c r="B385" s="128" t="s">
        <v>555</v>
      </c>
      <c r="C385" s="282"/>
      <c r="D385" s="285"/>
      <c r="E385" s="313"/>
      <c r="F385" s="298"/>
    </row>
    <row r="386" spans="1:7" ht="16.5" customHeight="1" outlineLevel="1" x14ac:dyDescent="0.35">
      <c r="A386" s="279"/>
      <c r="B386" s="128"/>
      <c r="C386" s="282"/>
      <c r="D386" s="285"/>
      <c r="E386" s="313"/>
      <c r="F386" s="298"/>
      <c r="G386" s="256"/>
    </row>
    <row r="387" spans="1:7" ht="39.75" customHeight="1" outlineLevel="1" x14ac:dyDescent="0.35">
      <c r="A387" s="279"/>
      <c r="B387" s="128" t="s">
        <v>558</v>
      </c>
      <c r="C387" s="282"/>
      <c r="D387" s="285"/>
      <c r="E387" s="313"/>
      <c r="F387" s="298"/>
      <c r="G387" s="256"/>
    </row>
    <row r="388" spans="1:7" outlineLevel="1" x14ac:dyDescent="0.35">
      <c r="A388" s="279"/>
      <c r="B388" s="128"/>
      <c r="C388" s="282"/>
      <c r="D388" s="285"/>
      <c r="E388" s="313"/>
      <c r="F388" s="298"/>
    </row>
    <row r="389" spans="1:7" outlineLevel="1" x14ac:dyDescent="0.35">
      <c r="A389" s="279"/>
      <c r="B389" s="128" t="s">
        <v>44</v>
      </c>
      <c r="C389" s="282"/>
      <c r="D389" s="285"/>
      <c r="E389" s="313"/>
      <c r="F389" s="298"/>
    </row>
    <row r="390" spans="1:7" outlineLevel="1" x14ac:dyDescent="0.35">
      <c r="A390" s="280"/>
      <c r="B390" s="155"/>
      <c r="C390" s="283"/>
      <c r="D390" s="286"/>
      <c r="E390" s="314"/>
      <c r="F390" s="299"/>
    </row>
    <row r="391" spans="1:7" x14ac:dyDescent="0.35">
      <c r="A391" s="278" t="s">
        <v>838</v>
      </c>
      <c r="B391" s="123" t="s">
        <v>172</v>
      </c>
      <c r="C391" s="281" t="s">
        <v>26</v>
      </c>
      <c r="D391" s="284">
        <v>1</v>
      </c>
      <c r="E391" s="312">
        <v>0</v>
      </c>
      <c r="F391" s="297">
        <f>D391*E391</f>
        <v>0</v>
      </c>
    </row>
    <row r="392" spans="1:7" x14ac:dyDescent="0.35">
      <c r="A392" s="279"/>
      <c r="B392" s="124" t="s">
        <v>173</v>
      </c>
      <c r="C392" s="282"/>
      <c r="D392" s="285"/>
      <c r="E392" s="313"/>
      <c r="F392" s="298"/>
    </row>
    <row r="393" spans="1:7" outlineLevel="1" x14ac:dyDescent="0.35">
      <c r="A393" s="279"/>
      <c r="B393" s="154"/>
      <c r="C393" s="282"/>
      <c r="D393" s="285"/>
      <c r="E393" s="313"/>
      <c r="F393" s="298"/>
    </row>
    <row r="394" spans="1:7" ht="34.5" outlineLevel="1" x14ac:dyDescent="0.35">
      <c r="A394" s="279"/>
      <c r="B394" s="134" t="s">
        <v>174</v>
      </c>
      <c r="C394" s="282"/>
      <c r="D394" s="285"/>
      <c r="E394" s="313"/>
      <c r="F394" s="298"/>
    </row>
    <row r="395" spans="1:7" outlineLevel="1" x14ac:dyDescent="0.35">
      <c r="A395" s="279"/>
      <c r="B395" s="156"/>
      <c r="C395" s="282"/>
      <c r="D395" s="285"/>
      <c r="E395" s="313"/>
      <c r="F395" s="298"/>
    </row>
    <row r="396" spans="1:7" ht="46" outlineLevel="1" x14ac:dyDescent="0.35">
      <c r="A396" s="279"/>
      <c r="B396" s="134" t="s">
        <v>426</v>
      </c>
      <c r="C396" s="282"/>
      <c r="D396" s="285"/>
      <c r="E396" s="313"/>
      <c r="F396" s="298"/>
    </row>
    <row r="397" spans="1:7" s="257" customFormat="1" outlineLevel="1" x14ac:dyDescent="0.35">
      <c r="A397" s="279"/>
      <c r="B397" s="156"/>
      <c r="C397" s="282"/>
      <c r="D397" s="285"/>
      <c r="E397" s="313"/>
      <c r="F397" s="298"/>
    </row>
    <row r="398" spans="1:7" s="257" customFormat="1" ht="23" outlineLevel="1" x14ac:dyDescent="0.35">
      <c r="A398" s="279"/>
      <c r="B398" s="134" t="s">
        <v>175</v>
      </c>
      <c r="C398" s="282"/>
      <c r="D398" s="285"/>
      <c r="E398" s="313"/>
      <c r="F398" s="298"/>
    </row>
    <row r="399" spans="1:7" outlineLevel="1" x14ac:dyDescent="0.35">
      <c r="A399" s="279"/>
      <c r="B399" s="156"/>
      <c r="C399" s="282"/>
      <c r="D399" s="285"/>
      <c r="E399" s="313"/>
      <c r="F399" s="298"/>
    </row>
    <row r="400" spans="1:7" ht="46" outlineLevel="1" x14ac:dyDescent="0.35">
      <c r="A400" s="279"/>
      <c r="B400" s="134" t="s">
        <v>562</v>
      </c>
      <c r="C400" s="282"/>
      <c r="D400" s="285"/>
      <c r="E400" s="313"/>
      <c r="F400" s="298"/>
    </row>
    <row r="401" spans="1:6" outlineLevel="1" x14ac:dyDescent="0.35">
      <c r="A401" s="279"/>
      <c r="B401" s="134" t="s">
        <v>561</v>
      </c>
      <c r="C401" s="282"/>
      <c r="D401" s="285"/>
      <c r="E401" s="313"/>
      <c r="F401" s="298"/>
    </row>
    <row r="402" spans="1:6" outlineLevel="1" x14ac:dyDescent="0.35">
      <c r="A402" s="279"/>
      <c r="B402" s="156"/>
      <c r="C402" s="282"/>
      <c r="D402" s="285"/>
      <c r="E402" s="313"/>
      <c r="F402" s="298"/>
    </row>
    <row r="403" spans="1:6" outlineLevel="1" x14ac:dyDescent="0.35">
      <c r="A403" s="279"/>
      <c r="B403" s="134" t="s">
        <v>176</v>
      </c>
      <c r="C403" s="282"/>
      <c r="D403" s="285"/>
      <c r="E403" s="313"/>
      <c r="F403" s="298"/>
    </row>
    <row r="404" spans="1:6" outlineLevel="1" x14ac:dyDescent="0.35">
      <c r="A404" s="279"/>
      <c r="B404" s="134"/>
      <c r="C404" s="282"/>
      <c r="D404" s="285"/>
      <c r="E404" s="313"/>
      <c r="F404" s="298"/>
    </row>
    <row r="405" spans="1:6" outlineLevel="1" x14ac:dyDescent="0.35">
      <c r="A405" s="279"/>
      <c r="B405" s="134" t="s">
        <v>546</v>
      </c>
      <c r="C405" s="282"/>
      <c r="D405" s="285"/>
      <c r="E405" s="313"/>
      <c r="F405" s="298"/>
    </row>
    <row r="406" spans="1:6" ht="203" outlineLevel="1" x14ac:dyDescent="0.35">
      <c r="A406" s="279"/>
      <c r="B406" s="157" t="s">
        <v>837</v>
      </c>
      <c r="C406" s="282"/>
      <c r="D406" s="285"/>
      <c r="E406" s="313"/>
      <c r="F406" s="298"/>
    </row>
    <row r="407" spans="1:6" outlineLevel="1" x14ac:dyDescent="0.35">
      <c r="A407" s="279"/>
      <c r="B407" s="156"/>
      <c r="C407" s="282"/>
      <c r="D407" s="285"/>
      <c r="E407" s="313"/>
      <c r="F407" s="298"/>
    </row>
    <row r="408" spans="1:6" outlineLevel="1" x14ac:dyDescent="0.35">
      <c r="A408" s="279"/>
      <c r="B408" s="128" t="s">
        <v>24</v>
      </c>
      <c r="C408" s="282"/>
      <c r="D408" s="285"/>
      <c r="E408" s="313"/>
      <c r="F408" s="298"/>
    </row>
    <row r="409" spans="1:6" outlineLevel="1" x14ac:dyDescent="0.35">
      <c r="A409" s="280"/>
      <c r="B409" s="130"/>
      <c r="C409" s="283"/>
      <c r="D409" s="286"/>
      <c r="E409" s="314"/>
      <c r="F409" s="299"/>
    </row>
    <row r="410" spans="1:6" x14ac:dyDescent="0.35">
      <c r="A410" s="278" t="s">
        <v>171</v>
      </c>
      <c r="B410" s="123" t="s">
        <v>178</v>
      </c>
      <c r="C410" s="281" t="s">
        <v>26</v>
      </c>
      <c r="D410" s="284">
        <v>1</v>
      </c>
      <c r="E410" s="312">
        <v>0</v>
      </c>
      <c r="F410" s="297">
        <f>D410*E410</f>
        <v>0</v>
      </c>
    </row>
    <row r="411" spans="1:6" x14ac:dyDescent="0.35">
      <c r="A411" s="279"/>
      <c r="B411" s="124" t="s">
        <v>564</v>
      </c>
      <c r="C411" s="282"/>
      <c r="D411" s="285"/>
      <c r="E411" s="313"/>
      <c r="F411" s="298"/>
    </row>
    <row r="412" spans="1:6" outlineLevel="1" x14ac:dyDescent="0.35">
      <c r="A412" s="279"/>
      <c r="B412" s="124"/>
      <c r="C412" s="282"/>
      <c r="D412" s="285"/>
      <c r="E412" s="313"/>
      <c r="F412" s="298"/>
    </row>
    <row r="413" spans="1:6" ht="23" outlineLevel="1" x14ac:dyDescent="0.35">
      <c r="A413" s="279"/>
      <c r="B413" s="134" t="s">
        <v>179</v>
      </c>
      <c r="C413" s="282"/>
      <c r="D413" s="285"/>
      <c r="E413" s="313"/>
      <c r="F413" s="298"/>
    </row>
    <row r="414" spans="1:6" outlineLevel="1" x14ac:dyDescent="0.35">
      <c r="A414" s="279"/>
      <c r="B414" s="128"/>
      <c r="C414" s="282"/>
      <c r="D414" s="285"/>
      <c r="E414" s="313"/>
      <c r="F414" s="298"/>
    </row>
    <row r="415" spans="1:6" outlineLevel="1" x14ac:dyDescent="0.35">
      <c r="A415" s="279"/>
      <c r="B415" s="128" t="s">
        <v>180</v>
      </c>
      <c r="C415" s="282"/>
      <c r="D415" s="285"/>
      <c r="E415" s="313"/>
      <c r="F415" s="298"/>
    </row>
    <row r="416" spans="1:6" ht="34.5" outlineLevel="1" x14ac:dyDescent="0.35">
      <c r="A416" s="279"/>
      <c r="B416" s="128" t="s">
        <v>181</v>
      </c>
      <c r="C416" s="282"/>
      <c r="D416" s="285"/>
      <c r="E416" s="313"/>
      <c r="F416" s="298"/>
    </row>
    <row r="417" spans="1:6" outlineLevel="1" x14ac:dyDescent="0.35">
      <c r="A417" s="279"/>
      <c r="B417" s="128"/>
      <c r="C417" s="282"/>
      <c r="D417" s="285"/>
      <c r="E417" s="313"/>
      <c r="F417" s="298"/>
    </row>
    <row r="418" spans="1:6" ht="46" outlineLevel="1" x14ac:dyDescent="0.35">
      <c r="A418" s="279"/>
      <c r="B418" s="134" t="s">
        <v>182</v>
      </c>
      <c r="C418" s="282"/>
      <c r="D418" s="285"/>
      <c r="E418" s="313"/>
      <c r="F418" s="298"/>
    </row>
    <row r="419" spans="1:6" outlineLevel="1" x14ac:dyDescent="0.35">
      <c r="A419" s="279"/>
      <c r="B419" s="128"/>
      <c r="C419" s="282"/>
      <c r="D419" s="285"/>
      <c r="E419" s="313"/>
      <c r="F419" s="298"/>
    </row>
    <row r="420" spans="1:6" ht="67.5" customHeight="1" outlineLevel="1" x14ac:dyDescent="0.35">
      <c r="A420" s="279"/>
      <c r="B420" s="134" t="s">
        <v>476</v>
      </c>
      <c r="C420" s="282"/>
      <c r="D420" s="285"/>
      <c r="E420" s="313"/>
      <c r="F420" s="298"/>
    </row>
    <row r="421" spans="1:6" outlineLevel="1" x14ac:dyDescent="0.35">
      <c r="A421" s="279"/>
      <c r="B421" s="128"/>
      <c r="C421" s="282"/>
      <c r="D421" s="285"/>
      <c r="E421" s="313"/>
      <c r="F421" s="298"/>
    </row>
    <row r="422" spans="1:6" ht="23" outlineLevel="1" x14ac:dyDescent="0.35">
      <c r="A422" s="279"/>
      <c r="B422" s="134" t="s">
        <v>559</v>
      </c>
      <c r="C422" s="282"/>
      <c r="D422" s="285"/>
      <c r="E422" s="313"/>
      <c r="F422" s="298"/>
    </row>
    <row r="423" spans="1:6" outlineLevel="1" x14ac:dyDescent="0.35">
      <c r="A423" s="279"/>
      <c r="B423" s="128"/>
      <c r="C423" s="282"/>
      <c r="D423" s="285"/>
      <c r="E423" s="313"/>
      <c r="F423" s="298"/>
    </row>
    <row r="424" spans="1:6" outlineLevel="1" x14ac:dyDescent="0.35">
      <c r="A424" s="279"/>
      <c r="B424" s="151" t="s">
        <v>183</v>
      </c>
      <c r="C424" s="282"/>
      <c r="D424" s="285"/>
      <c r="E424" s="313"/>
      <c r="F424" s="298"/>
    </row>
    <row r="425" spans="1:6" outlineLevel="1" x14ac:dyDescent="0.35">
      <c r="A425" s="280"/>
      <c r="B425" s="130"/>
      <c r="C425" s="283"/>
      <c r="D425" s="286"/>
      <c r="E425" s="314"/>
      <c r="F425" s="299"/>
    </row>
    <row r="426" spans="1:6" x14ac:dyDescent="0.35">
      <c r="A426" s="278" t="s">
        <v>177</v>
      </c>
      <c r="B426" s="123" t="s">
        <v>185</v>
      </c>
      <c r="C426" s="281" t="s">
        <v>26</v>
      </c>
      <c r="D426" s="284">
        <v>1</v>
      </c>
      <c r="E426" s="312">
        <v>0</v>
      </c>
      <c r="F426" s="297">
        <f>D426*E426</f>
        <v>0</v>
      </c>
    </row>
    <row r="427" spans="1:6" x14ac:dyDescent="0.35">
      <c r="A427" s="279"/>
      <c r="B427" s="124" t="s">
        <v>186</v>
      </c>
      <c r="C427" s="282"/>
      <c r="D427" s="285"/>
      <c r="E427" s="313"/>
      <c r="F427" s="298"/>
    </row>
    <row r="428" spans="1:6" outlineLevel="1" x14ac:dyDescent="0.35">
      <c r="A428" s="279"/>
      <c r="B428" s="158"/>
      <c r="C428" s="282"/>
      <c r="D428" s="285"/>
      <c r="E428" s="313"/>
      <c r="F428" s="298"/>
    </row>
    <row r="429" spans="1:6" ht="23" outlineLevel="1" x14ac:dyDescent="0.35">
      <c r="A429" s="279"/>
      <c r="B429" s="128" t="s">
        <v>187</v>
      </c>
      <c r="C429" s="282"/>
      <c r="D429" s="285"/>
      <c r="E429" s="313"/>
      <c r="F429" s="298"/>
    </row>
    <row r="430" spans="1:6" outlineLevel="1" x14ac:dyDescent="0.35">
      <c r="A430" s="279"/>
      <c r="B430" s="128"/>
      <c r="C430" s="282"/>
      <c r="D430" s="285"/>
      <c r="E430" s="313"/>
      <c r="F430" s="298"/>
    </row>
    <row r="431" spans="1:6" ht="23" outlineLevel="1" x14ac:dyDescent="0.35">
      <c r="A431" s="279"/>
      <c r="B431" s="128" t="s">
        <v>188</v>
      </c>
      <c r="C431" s="282"/>
      <c r="D431" s="285"/>
      <c r="E431" s="313"/>
      <c r="F431" s="298"/>
    </row>
    <row r="432" spans="1:6" outlineLevel="1" x14ac:dyDescent="0.35">
      <c r="A432" s="279"/>
      <c r="B432" s="128" t="s">
        <v>189</v>
      </c>
      <c r="C432" s="282"/>
      <c r="D432" s="285"/>
      <c r="E432" s="313"/>
      <c r="F432" s="298"/>
    </row>
    <row r="433" spans="1:6" ht="23" outlineLevel="1" x14ac:dyDescent="0.35">
      <c r="A433" s="279"/>
      <c r="B433" s="128" t="s">
        <v>190</v>
      </c>
      <c r="C433" s="282"/>
      <c r="D433" s="285"/>
      <c r="E433" s="313"/>
      <c r="F433" s="298"/>
    </row>
    <row r="434" spans="1:6" outlineLevel="1" x14ac:dyDescent="0.35">
      <c r="A434" s="279"/>
      <c r="B434" s="128"/>
      <c r="C434" s="282"/>
      <c r="D434" s="285"/>
      <c r="E434" s="313"/>
      <c r="F434" s="298"/>
    </row>
    <row r="435" spans="1:6" outlineLevel="1" x14ac:dyDescent="0.35">
      <c r="A435" s="279"/>
      <c r="B435" s="151" t="s">
        <v>183</v>
      </c>
      <c r="C435" s="282"/>
      <c r="D435" s="285"/>
      <c r="E435" s="313"/>
      <c r="F435" s="298"/>
    </row>
    <row r="436" spans="1:6" outlineLevel="1" x14ac:dyDescent="0.35">
      <c r="A436" s="280"/>
      <c r="B436" s="130"/>
      <c r="C436" s="283"/>
      <c r="D436" s="286"/>
      <c r="E436" s="314"/>
      <c r="F436" s="299"/>
    </row>
    <row r="437" spans="1:6" x14ac:dyDescent="0.35">
      <c r="A437" s="278" t="s">
        <v>184</v>
      </c>
      <c r="B437" s="123" t="s">
        <v>18</v>
      </c>
      <c r="C437" s="281" t="s">
        <v>26</v>
      </c>
      <c r="D437" s="284">
        <v>1</v>
      </c>
      <c r="E437" s="312">
        <v>0</v>
      </c>
      <c r="F437" s="297">
        <f>D437*E437</f>
        <v>0</v>
      </c>
    </row>
    <row r="438" spans="1:6" x14ac:dyDescent="0.35">
      <c r="A438" s="279"/>
      <c r="B438" s="124" t="s">
        <v>192</v>
      </c>
      <c r="C438" s="282"/>
      <c r="D438" s="285"/>
      <c r="E438" s="313"/>
      <c r="F438" s="298"/>
    </row>
    <row r="439" spans="1:6" outlineLevel="1" x14ac:dyDescent="0.35">
      <c r="A439" s="279"/>
      <c r="B439" s="158"/>
      <c r="C439" s="282"/>
      <c r="D439" s="285"/>
      <c r="E439" s="313"/>
      <c r="F439" s="298"/>
    </row>
    <row r="440" spans="1:6" outlineLevel="1" x14ac:dyDescent="0.35">
      <c r="A440" s="279"/>
      <c r="B440" s="128" t="s">
        <v>193</v>
      </c>
      <c r="C440" s="282"/>
      <c r="D440" s="285"/>
      <c r="E440" s="313"/>
      <c r="F440" s="298"/>
    </row>
    <row r="441" spans="1:6" outlineLevel="1" x14ac:dyDescent="0.35">
      <c r="A441" s="279"/>
      <c r="B441" s="128"/>
      <c r="C441" s="282"/>
      <c r="D441" s="285"/>
      <c r="E441" s="313"/>
      <c r="F441" s="298"/>
    </row>
    <row r="442" spans="1:6" ht="57.5" outlineLevel="1" x14ac:dyDescent="0.35">
      <c r="A442" s="279"/>
      <c r="B442" s="128" t="s">
        <v>427</v>
      </c>
      <c r="C442" s="282"/>
      <c r="D442" s="285"/>
      <c r="E442" s="313"/>
      <c r="F442" s="298"/>
    </row>
    <row r="443" spans="1:6" outlineLevel="1" x14ac:dyDescent="0.35">
      <c r="A443" s="279"/>
      <c r="B443" s="128"/>
      <c r="C443" s="282"/>
      <c r="D443" s="285"/>
      <c r="E443" s="313"/>
      <c r="F443" s="298"/>
    </row>
    <row r="444" spans="1:6" ht="34.5" outlineLevel="1" x14ac:dyDescent="0.35">
      <c r="A444" s="279"/>
      <c r="B444" s="128" t="s">
        <v>194</v>
      </c>
      <c r="C444" s="282"/>
      <c r="D444" s="285"/>
      <c r="E444" s="313"/>
      <c r="F444" s="298"/>
    </row>
    <row r="445" spans="1:6" outlineLevel="1" x14ac:dyDescent="0.35">
      <c r="A445" s="279"/>
      <c r="B445" s="156"/>
      <c r="C445" s="282"/>
      <c r="D445" s="285"/>
      <c r="E445" s="313"/>
      <c r="F445" s="298"/>
    </row>
    <row r="446" spans="1:6" outlineLevel="1" x14ac:dyDescent="0.35">
      <c r="A446" s="279"/>
      <c r="B446" s="134" t="s">
        <v>195</v>
      </c>
      <c r="C446" s="282"/>
      <c r="D446" s="285"/>
      <c r="E446" s="313"/>
      <c r="F446" s="298"/>
    </row>
    <row r="447" spans="1:6" outlineLevel="1" x14ac:dyDescent="0.35">
      <c r="A447" s="279"/>
      <c r="B447" s="134"/>
      <c r="C447" s="282"/>
      <c r="D447" s="285"/>
      <c r="E447" s="313"/>
      <c r="F447" s="298"/>
    </row>
    <row r="448" spans="1:6" outlineLevel="1" x14ac:dyDescent="0.35">
      <c r="A448" s="279"/>
      <c r="B448" s="151" t="s">
        <v>183</v>
      </c>
      <c r="C448" s="282"/>
      <c r="D448" s="285"/>
      <c r="E448" s="313"/>
      <c r="F448" s="298"/>
    </row>
    <row r="449" spans="1:6" outlineLevel="1" x14ac:dyDescent="0.35">
      <c r="A449" s="280"/>
      <c r="B449" s="130"/>
      <c r="C449" s="283"/>
      <c r="D449" s="286"/>
      <c r="E449" s="314"/>
      <c r="F449" s="299"/>
    </row>
    <row r="450" spans="1:6" x14ac:dyDescent="0.35">
      <c r="A450" s="118"/>
      <c r="B450" s="159" t="s">
        <v>196</v>
      </c>
      <c r="C450" s="116"/>
      <c r="D450" s="84"/>
      <c r="E450" s="26"/>
      <c r="F450" s="26">
        <f>SUM(F24:F449)</f>
        <v>0</v>
      </c>
    </row>
    <row r="451" spans="1:6" x14ac:dyDescent="0.35">
      <c r="A451" s="118" t="s">
        <v>197</v>
      </c>
      <c r="B451" s="261" t="s">
        <v>434</v>
      </c>
      <c r="C451" s="116"/>
      <c r="D451" s="84"/>
      <c r="E451" s="254"/>
      <c r="F451" s="254"/>
    </row>
    <row r="452" spans="1:6" x14ac:dyDescent="0.35">
      <c r="A452" s="278" t="s">
        <v>198</v>
      </c>
      <c r="B452" s="123" t="s">
        <v>225</v>
      </c>
      <c r="C452" s="281" t="s">
        <v>444</v>
      </c>
      <c r="D452" s="284">
        <v>2</v>
      </c>
      <c r="E452" s="318">
        <f>'D1 kap 3 Mengdeprising etabl'!E244</f>
        <v>0</v>
      </c>
      <c r="F452" s="318">
        <f>D452*E452</f>
        <v>0</v>
      </c>
    </row>
    <row r="453" spans="1:6" x14ac:dyDescent="0.35">
      <c r="A453" s="279"/>
      <c r="B453" s="124" t="s">
        <v>597</v>
      </c>
      <c r="C453" s="282"/>
      <c r="D453" s="285"/>
      <c r="E453" s="319"/>
      <c r="F453" s="319"/>
    </row>
    <row r="454" spans="1:6" outlineLevel="1" x14ac:dyDescent="0.35">
      <c r="A454" s="279"/>
      <c r="B454" s="124"/>
      <c r="C454" s="282"/>
      <c r="D454" s="285"/>
      <c r="E454" s="319"/>
      <c r="F454" s="319"/>
    </row>
    <row r="455" spans="1:6" ht="57.5" outlineLevel="1" x14ac:dyDescent="0.35">
      <c r="A455" s="279"/>
      <c r="B455" s="128" t="s">
        <v>848</v>
      </c>
      <c r="C455" s="282"/>
      <c r="D455" s="285"/>
      <c r="E455" s="319"/>
      <c r="F455" s="319"/>
    </row>
    <row r="456" spans="1:6" outlineLevel="1" x14ac:dyDescent="0.35">
      <c r="A456" s="279"/>
      <c r="B456" s="128"/>
      <c r="C456" s="282"/>
      <c r="D456" s="285"/>
      <c r="E456" s="319"/>
      <c r="F456" s="319"/>
    </row>
    <row r="457" spans="1:6" ht="23" outlineLevel="1" x14ac:dyDescent="0.35">
      <c r="A457" s="279"/>
      <c r="B457" s="128" t="s">
        <v>600</v>
      </c>
      <c r="C457" s="282"/>
      <c r="D457" s="285"/>
      <c r="E457" s="319"/>
      <c r="F457" s="319"/>
    </row>
    <row r="458" spans="1:6" outlineLevel="1" x14ac:dyDescent="0.35">
      <c r="A458" s="279"/>
      <c r="B458" s="160"/>
      <c r="C458" s="282"/>
      <c r="D458" s="285"/>
      <c r="E458" s="319"/>
      <c r="F458" s="319"/>
    </row>
    <row r="459" spans="1:6" ht="23" outlineLevel="1" x14ac:dyDescent="0.35">
      <c r="A459" s="279"/>
      <c r="B459" s="128" t="s">
        <v>598</v>
      </c>
      <c r="C459" s="282"/>
      <c r="D459" s="285"/>
      <c r="E459" s="319"/>
      <c r="F459" s="319"/>
    </row>
    <row r="460" spans="1:6" outlineLevel="1" x14ac:dyDescent="0.35">
      <c r="A460" s="279"/>
      <c r="B460" s="128"/>
      <c r="C460" s="282"/>
      <c r="D460" s="285"/>
      <c r="E460" s="319"/>
      <c r="F460" s="319"/>
    </row>
    <row r="461" spans="1:6" outlineLevel="1" x14ac:dyDescent="0.35">
      <c r="A461" s="279"/>
      <c r="B461" s="128" t="s">
        <v>228</v>
      </c>
      <c r="C461" s="282"/>
      <c r="D461" s="285"/>
      <c r="E461" s="319"/>
      <c r="F461" s="319"/>
    </row>
    <row r="462" spans="1:6" outlineLevel="1" x14ac:dyDescent="0.35">
      <c r="A462" s="279"/>
      <c r="B462" s="128"/>
      <c r="C462" s="282"/>
      <c r="D462" s="285"/>
      <c r="E462" s="319"/>
      <c r="F462" s="319"/>
    </row>
    <row r="463" spans="1:6" outlineLevel="1" x14ac:dyDescent="0.35">
      <c r="A463" s="279"/>
      <c r="B463" s="127" t="s">
        <v>74</v>
      </c>
      <c r="C463" s="282"/>
      <c r="D463" s="285"/>
      <c r="E463" s="319"/>
      <c r="F463" s="319"/>
    </row>
    <row r="464" spans="1:6" outlineLevel="1" x14ac:dyDescent="0.35">
      <c r="A464" s="280"/>
      <c r="B464" s="169"/>
      <c r="C464" s="283"/>
      <c r="D464" s="286"/>
      <c r="E464" s="321"/>
      <c r="F464" s="321"/>
    </row>
    <row r="465" spans="1:6" x14ac:dyDescent="0.35">
      <c r="A465" s="278" t="s">
        <v>209</v>
      </c>
      <c r="B465" s="123" t="s">
        <v>225</v>
      </c>
      <c r="C465" s="281" t="s">
        <v>444</v>
      </c>
      <c r="D465" s="284">
        <v>3</v>
      </c>
      <c r="E465" s="287">
        <f>'D1 kap 3 Mengdeprising etabl'!E257</f>
        <v>0</v>
      </c>
      <c r="F465" s="318">
        <f>D465*E465</f>
        <v>0</v>
      </c>
    </row>
    <row r="466" spans="1:6" x14ac:dyDescent="0.35">
      <c r="A466" s="279"/>
      <c r="B466" s="124" t="s">
        <v>599</v>
      </c>
      <c r="C466" s="282"/>
      <c r="D466" s="285"/>
      <c r="E466" s="288"/>
      <c r="F466" s="319"/>
    </row>
    <row r="467" spans="1:6" outlineLevel="1" x14ac:dyDescent="0.35">
      <c r="A467" s="279"/>
      <c r="B467" s="124"/>
      <c r="C467" s="282"/>
      <c r="D467" s="285"/>
      <c r="E467" s="288"/>
      <c r="F467" s="319"/>
    </row>
    <row r="468" spans="1:6" ht="57.5" outlineLevel="1" x14ac:dyDescent="0.35">
      <c r="A468" s="279"/>
      <c r="B468" s="128" t="s">
        <v>848</v>
      </c>
      <c r="C468" s="282"/>
      <c r="D468" s="285"/>
      <c r="E468" s="288"/>
      <c r="F468" s="319"/>
    </row>
    <row r="469" spans="1:6" outlineLevel="1" x14ac:dyDescent="0.35">
      <c r="A469" s="279"/>
      <c r="B469" s="160"/>
      <c r="C469" s="282"/>
      <c r="D469" s="285"/>
      <c r="E469" s="288"/>
      <c r="F469" s="319"/>
    </row>
    <row r="470" spans="1:6" ht="23" outlineLevel="1" x14ac:dyDescent="0.35">
      <c r="A470" s="279"/>
      <c r="B470" s="128" t="s">
        <v>598</v>
      </c>
      <c r="C470" s="282"/>
      <c r="D470" s="285"/>
      <c r="E470" s="288"/>
      <c r="F470" s="319"/>
    </row>
    <row r="471" spans="1:6" outlineLevel="1" x14ac:dyDescent="0.35">
      <c r="A471" s="279"/>
      <c r="B471" s="128"/>
      <c r="C471" s="282"/>
      <c r="D471" s="285"/>
      <c r="E471" s="288"/>
      <c r="F471" s="319"/>
    </row>
    <row r="472" spans="1:6" outlineLevel="1" x14ac:dyDescent="0.35">
      <c r="A472" s="279"/>
      <c r="B472" s="128" t="s">
        <v>228</v>
      </c>
      <c r="C472" s="282"/>
      <c r="D472" s="285"/>
      <c r="E472" s="288"/>
      <c r="F472" s="319"/>
    </row>
    <row r="473" spans="1:6" outlineLevel="1" x14ac:dyDescent="0.35">
      <c r="A473" s="279"/>
      <c r="B473" s="128"/>
      <c r="C473" s="282"/>
      <c r="D473" s="285"/>
      <c r="E473" s="288"/>
      <c r="F473" s="319"/>
    </row>
    <row r="474" spans="1:6" outlineLevel="1" x14ac:dyDescent="0.35">
      <c r="A474" s="279"/>
      <c r="B474" s="127" t="s">
        <v>74</v>
      </c>
      <c r="C474" s="282"/>
      <c r="D474" s="285"/>
      <c r="E474" s="288"/>
      <c r="F474" s="319"/>
    </row>
    <row r="475" spans="1:6" outlineLevel="1" x14ac:dyDescent="0.35">
      <c r="A475" s="280"/>
      <c r="B475" s="169"/>
      <c r="C475" s="283"/>
      <c r="D475" s="286"/>
      <c r="E475" s="289"/>
      <c r="F475" s="321"/>
    </row>
    <row r="476" spans="1:6" x14ac:dyDescent="0.35">
      <c r="A476" s="278" t="s">
        <v>210</v>
      </c>
      <c r="B476" s="123">
        <v>3.65</v>
      </c>
      <c r="C476" s="281" t="s">
        <v>234</v>
      </c>
      <c r="D476" s="284">
        <v>6</v>
      </c>
      <c r="E476" s="287">
        <f>'D1 kap 3 Mengdeprising etabl'!E268</f>
        <v>0</v>
      </c>
      <c r="F476" s="318">
        <f>D476*E476</f>
        <v>0</v>
      </c>
    </row>
    <row r="477" spans="1:6" x14ac:dyDescent="0.35">
      <c r="A477" s="279"/>
      <c r="B477" s="124" t="s">
        <v>601</v>
      </c>
      <c r="C477" s="282"/>
      <c r="D477" s="285"/>
      <c r="E477" s="288"/>
      <c r="F477" s="319"/>
    </row>
    <row r="478" spans="1:6" outlineLevel="1" x14ac:dyDescent="0.35">
      <c r="A478" s="279"/>
      <c r="B478" s="125"/>
      <c r="C478" s="282"/>
      <c r="D478" s="285"/>
      <c r="E478" s="288"/>
      <c r="F478" s="319"/>
    </row>
    <row r="479" spans="1:6" ht="23" outlineLevel="1" x14ac:dyDescent="0.35">
      <c r="A479" s="279"/>
      <c r="B479" s="128" t="s">
        <v>604</v>
      </c>
      <c r="C479" s="282"/>
      <c r="D479" s="285"/>
      <c r="E479" s="288"/>
      <c r="F479" s="319"/>
    </row>
    <row r="480" spans="1:6" outlineLevel="1" x14ac:dyDescent="0.35">
      <c r="A480" s="279"/>
      <c r="B480" s="128"/>
      <c r="C480" s="282"/>
      <c r="D480" s="285"/>
      <c r="E480" s="288"/>
      <c r="F480" s="319"/>
    </row>
    <row r="481" spans="1:6" ht="23" outlineLevel="1" x14ac:dyDescent="0.35">
      <c r="A481" s="279"/>
      <c r="B481" s="128" t="s">
        <v>602</v>
      </c>
      <c r="C481" s="282"/>
      <c r="D481" s="285"/>
      <c r="E481" s="288"/>
      <c r="F481" s="319"/>
    </row>
    <row r="482" spans="1:6" outlineLevel="1" x14ac:dyDescent="0.35">
      <c r="A482" s="279"/>
      <c r="B482" s="128"/>
      <c r="C482" s="282"/>
      <c r="D482" s="285"/>
      <c r="E482" s="288"/>
      <c r="F482" s="319"/>
    </row>
    <row r="483" spans="1:6" outlineLevel="1" x14ac:dyDescent="0.35">
      <c r="A483" s="279"/>
      <c r="B483" s="128" t="s">
        <v>603</v>
      </c>
      <c r="C483" s="282"/>
      <c r="D483" s="285"/>
      <c r="E483" s="288"/>
      <c r="F483" s="319"/>
    </row>
    <row r="484" spans="1:6" outlineLevel="1" x14ac:dyDescent="0.35">
      <c r="A484" s="279"/>
      <c r="B484" s="128" t="s">
        <v>23</v>
      </c>
      <c r="C484" s="282"/>
      <c r="D484" s="285"/>
      <c r="E484" s="288"/>
      <c r="F484" s="319"/>
    </row>
    <row r="485" spans="1:6" outlineLevel="1" x14ac:dyDescent="0.35">
      <c r="A485" s="279"/>
      <c r="B485" s="129" t="s">
        <v>251</v>
      </c>
      <c r="C485" s="282"/>
      <c r="D485" s="285"/>
      <c r="E485" s="288"/>
      <c r="F485" s="319"/>
    </row>
    <row r="486" spans="1:6" outlineLevel="1" x14ac:dyDescent="0.35">
      <c r="A486" s="280"/>
      <c r="B486" s="167"/>
      <c r="C486" s="283"/>
      <c r="D486" s="286"/>
      <c r="E486" s="289"/>
      <c r="F486" s="321"/>
    </row>
    <row r="487" spans="1:6" x14ac:dyDescent="0.35">
      <c r="A487" s="278" t="s">
        <v>216</v>
      </c>
      <c r="B487" s="123">
        <v>3.65</v>
      </c>
      <c r="C487" s="281" t="s">
        <v>444</v>
      </c>
      <c r="D487" s="284">
        <v>3</v>
      </c>
      <c r="E487" s="318">
        <f>'D1 kap 3 Mengdeprising etabl'!E279</f>
        <v>0</v>
      </c>
      <c r="F487" s="318">
        <f>D487*E487</f>
        <v>0</v>
      </c>
    </row>
    <row r="488" spans="1:6" x14ac:dyDescent="0.35">
      <c r="A488" s="279"/>
      <c r="B488" s="124" t="s">
        <v>605</v>
      </c>
      <c r="C488" s="282"/>
      <c r="D488" s="285"/>
      <c r="E488" s="319"/>
      <c r="F488" s="319"/>
    </row>
    <row r="489" spans="1:6" outlineLevel="1" x14ac:dyDescent="0.35">
      <c r="A489" s="279"/>
      <c r="B489" s="125"/>
      <c r="C489" s="282"/>
      <c r="D489" s="285"/>
      <c r="E489" s="319"/>
      <c r="F489" s="319"/>
    </row>
    <row r="490" spans="1:6" outlineLevel="1" x14ac:dyDescent="0.35">
      <c r="A490" s="279"/>
      <c r="B490" s="128" t="s">
        <v>606</v>
      </c>
      <c r="C490" s="282"/>
      <c r="D490" s="285"/>
      <c r="E490" s="319"/>
      <c r="F490" s="319"/>
    </row>
    <row r="491" spans="1:6" outlineLevel="1" x14ac:dyDescent="0.35">
      <c r="A491" s="279"/>
      <c r="B491" s="128"/>
      <c r="C491" s="282"/>
      <c r="D491" s="285"/>
      <c r="E491" s="319"/>
      <c r="F491" s="319"/>
    </row>
    <row r="492" spans="1:6" ht="23" outlineLevel="1" x14ac:dyDescent="0.35">
      <c r="A492" s="279"/>
      <c r="B492" s="128" t="s">
        <v>602</v>
      </c>
      <c r="C492" s="282"/>
      <c r="D492" s="285"/>
      <c r="E492" s="319"/>
      <c r="F492" s="319"/>
    </row>
    <row r="493" spans="1:6" outlineLevel="1" x14ac:dyDescent="0.35">
      <c r="A493" s="279"/>
      <c r="B493" s="128"/>
      <c r="C493" s="282"/>
      <c r="D493" s="285"/>
      <c r="E493" s="319"/>
      <c r="F493" s="319"/>
    </row>
    <row r="494" spans="1:6" outlineLevel="1" x14ac:dyDescent="0.35">
      <c r="A494" s="279"/>
      <c r="B494" s="128" t="s">
        <v>603</v>
      </c>
      <c r="C494" s="282"/>
      <c r="D494" s="285"/>
      <c r="E494" s="319"/>
      <c r="F494" s="319"/>
    </row>
    <row r="495" spans="1:6" outlineLevel="1" x14ac:dyDescent="0.35">
      <c r="A495" s="279"/>
      <c r="B495" s="128" t="s">
        <v>23</v>
      </c>
      <c r="C495" s="282"/>
      <c r="D495" s="285"/>
      <c r="E495" s="319"/>
      <c r="F495" s="319"/>
    </row>
    <row r="496" spans="1:6" outlineLevel="1" x14ac:dyDescent="0.35">
      <c r="A496" s="279"/>
      <c r="B496" s="129" t="s">
        <v>251</v>
      </c>
      <c r="C496" s="282"/>
      <c r="D496" s="285"/>
      <c r="E496" s="319"/>
      <c r="F496" s="319"/>
    </row>
    <row r="497" spans="1:6" outlineLevel="1" x14ac:dyDescent="0.35">
      <c r="A497" s="279"/>
      <c r="B497" s="167"/>
      <c r="C497" s="282"/>
      <c r="D497" s="285"/>
      <c r="E497" s="319"/>
      <c r="F497" s="319"/>
    </row>
    <row r="498" spans="1:6" x14ac:dyDescent="0.35">
      <c r="A498" s="278" t="s">
        <v>224</v>
      </c>
      <c r="B498" s="123">
        <v>3.38</v>
      </c>
      <c r="C498" s="281" t="s">
        <v>26</v>
      </c>
      <c r="D498" s="284">
        <v>1</v>
      </c>
      <c r="E498" s="315">
        <v>0</v>
      </c>
      <c r="F498" s="318">
        <f>D498*E498</f>
        <v>0</v>
      </c>
    </row>
    <row r="499" spans="1:6" x14ac:dyDescent="0.35">
      <c r="A499" s="279"/>
      <c r="B499" s="124" t="s">
        <v>14</v>
      </c>
      <c r="C499" s="282"/>
      <c r="D499" s="285"/>
      <c r="E499" s="316"/>
      <c r="F499" s="319"/>
    </row>
    <row r="500" spans="1:6" outlineLevel="1" x14ac:dyDescent="0.35">
      <c r="A500" s="279"/>
      <c r="B500" s="125"/>
      <c r="C500" s="282"/>
      <c r="D500" s="285"/>
      <c r="E500" s="316"/>
      <c r="F500" s="319"/>
    </row>
    <row r="501" spans="1:6" ht="23" outlineLevel="1" x14ac:dyDescent="0.35">
      <c r="A501" s="279"/>
      <c r="B501" s="128" t="s">
        <v>613</v>
      </c>
      <c r="C501" s="282"/>
      <c r="D501" s="285"/>
      <c r="E501" s="316"/>
      <c r="F501" s="319"/>
    </row>
    <row r="502" spans="1:6" outlineLevel="1" x14ac:dyDescent="0.35">
      <c r="A502" s="279"/>
      <c r="B502" s="128" t="s">
        <v>10</v>
      </c>
      <c r="C502" s="282"/>
      <c r="D502" s="285"/>
      <c r="E502" s="316"/>
      <c r="F502" s="319"/>
    </row>
    <row r="503" spans="1:6" ht="34.5" outlineLevel="1" x14ac:dyDescent="0.35">
      <c r="A503" s="279"/>
      <c r="B503" s="128" t="s">
        <v>614</v>
      </c>
      <c r="C503" s="282"/>
      <c r="D503" s="285"/>
      <c r="E503" s="316"/>
      <c r="F503" s="319"/>
    </row>
    <row r="504" spans="1:6" outlineLevel="1" x14ac:dyDescent="0.35">
      <c r="A504" s="279"/>
      <c r="B504" s="128"/>
      <c r="C504" s="282"/>
      <c r="D504" s="285"/>
      <c r="E504" s="316"/>
      <c r="F504" s="319"/>
    </row>
    <row r="505" spans="1:6" ht="34.5" outlineLevel="1" x14ac:dyDescent="0.35">
      <c r="A505" s="279"/>
      <c r="B505" s="266" t="s">
        <v>556</v>
      </c>
      <c r="C505" s="282"/>
      <c r="D505" s="285"/>
      <c r="E505" s="316"/>
      <c r="F505" s="319"/>
    </row>
    <row r="506" spans="1:6" outlineLevel="1" x14ac:dyDescent="0.35">
      <c r="A506" s="279"/>
      <c r="B506" s="128"/>
      <c r="C506" s="282"/>
      <c r="D506" s="285"/>
      <c r="E506" s="316"/>
      <c r="F506" s="319"/>
    </row>
    <row r="507" spans="1:6" ht="23" outlineLevel="1" x14ac:dyDescent="0.35">
      <c r="A507" s="279"/>
      <c r="B507" s="128" t="s">
        <v>607</v>
      </c>
      <c r="C507" s="282"/>
      <c r="D507" s="285"/>
      <c r="E507" s="316"/>
      <c r="F507" s="319"/>
    </row>
    <row r="508" spans="1:6" outlineLevel="1" x14ac:dyDescent="0.35">
      <c r="A508" s="279"/>
      <c r="B508" s="128"/>
      <c r="C508" s="282"/>
      <c r="D508" s="285"/>
      <c r="E508" s="316"/>
      <c r="F508" s="319"/>
    </row>
    <row r="509" spans="1:6" outlineLevel="1" x14ac:dyDescent="0.35">
      <c r="A509" s="279"/>
      <c r="B509" s="127" t="s">
        <v>608</v>
      </c>
      <c r="C509" s="282"/>
      <c r="D509" s="285"/>
      <c r="E509" s="316"/>
      <c r="F509" s="319"/>
    </row>
    <row r="510" spans="1:6" outlineLevel="1" x14ac:dyDescent="0.35">
      <c r="A510" s="280"/>
      <c r="B510" s="130"/>
      <c r="C510" s="283"/>
      <c r="D510" s="286"/>
      <c r="E510" s="317"/>
      <c r="F510" s="321"/>
    </row>
    <row r="511" spans="1:6" x14ac:dyDescent="0.35">
      <c r="A511" s="278" t="s">
        <v>229</v>
      </c>
      <c r="B511" s="123">
        <v>3.38</v>
      </c>
      <c r="C511" s="281" t="s">
        <v>234</v>
      </c>
      <c r="D511" s="340">
        <v>0</v>
      </c>
      <c r="E511" s="297">
        <f>'D1 kap 3 Mengdeprising etabl'!E508</f>
        <v>0</v>
      </c>
      <c r="F511" s="297">
        <f>D511*E511</f>
        <v>0</v>
      </c>
    </row>
    <row r="512" spans="1:6" x14ac:dyDescent="0.35">
      <c r="A512" s="279"/>
      <c r="B512" s="124" t="s">
        <v>14</v>
      </c>
      <c r="C512" s="282"/>
      <c r="D512" s="341"/>
      <c r="E512" s="298"/>
      <c r="F512" s="298"/>
    </row>
    <row r="513" spans="1:6" outlineLevel="1" x14ac:dyDescent="0.35">
      <c r="A513" s="279"/>
      <c r="B513" s="125"/>
      <c r="C513" s="282"/>
      <c r="D513" s="341"/>
      <c r="E513" s="298"/>
      <c r="F513" s="298"/>
    </row>
    <row r="514" spans="1:6" outlineLevel="1" x14ac:dyDescent="0.35">
      <c r="A514" s="279"/>
      <c r="B514" s="128" t="s">
        <v>241</v>
      </c>
      <c r="C514" s="282"/>
      <c r="D514" s="341"/>
      <c r="E514" s="298"/>
      <c r="F514" s="298"/>
    </row>
    <row r="515" spans="1:6" outlineLevel="1" x14ac:dyDescent="0.35">
      <c r="A515" s="279"/>
      <c r="B515" s="128"/>
      <c r="C515" s="282"/>
      <c r="D515" s="341"/>
      <c r="E515" s="298"/>
      <c r="F515" s="298"/>
    </row>
    <row r="516" spans="1:6" outlineLevel="1" x14ac:dyDescent="0.35">
      <c r="A516" s="279"/>
      <c r="B516" s="128" t="s">
        <v>565</v>
      </c>
      <c r="C516" s="282"/>
      <c r="D516" s="341"/>
      <c r="E516" s="298"/>
      <c r="F516" s="298"/>
    </row>
    <row r="517" spans="1:6" outlineLevel="1" x14ac:dyDescent="0.35">
      <c r="A517" s="279"/>
      <c r="B517" s="128" t="s">
        <v>566</v>
      </c>
      <c r="C517" s="282"/>
      <c r="D517" s="341"/>
      <c r="E517" s="298"/>
      <c r="F517" s="298"/>
    </row>
    <row r="518" spans="1:6" outlineLevel="1" x14ac:dyDescent="0.35">
      <c r="A518" s="279"/>
      <c r="B518" s="128"/>
      <c r="C518" s="282"/>
      <c r="D518" s="341"/>
      <c r="E518" s="298"/>
      <c r="F518" s="298"/>
    </row>
    <row r="519" spans="1:6" outlineLevel="1" x14ac:dyDescent="0.35">
      <c r="A519" s="279"/>
      <c r="B519" s="128" t="s">
        <v>944</v>
      </c>
      <c r="C519" s="282"/>
      <c r="D519" s="341"/>
      <c r="E519" s="298"/>
      <c r="F519" s="298"/>
    </row>
    <row r="520" spans="1:6" outlineLevel="1" x14ac:dyDescent="0.35">
      <c r="A520" s="279"/>
      <c r="B520" s="128"/>
      <c r="C520" s="282"/>
      <c r="D520" s="341"/>
      <c r="E520" s="298"/>
      <c r="F520" s="298"/>
    </row>
    <row r="521" spans="1:6" ht="23" outlineLevel="1" x14ac:dyDescent="0.35">
      <c r="A521" s="279"/>
      <c r="B521" s="128" t="s">
        <v>568</v>
      </c>
      <c r="C521" s="282"/>
      <c r="D521" s="341"/>
      <c r="E521" s="298"/>
      <c r="F521" s="298"/>
    </row>
    <row r="522" spans="1:6" outlineLevel="1" x14ac:dyDescent="0.35">
      <c r="A522" s="279"/>
      <c r="B522" s="128"/>
      <c r="C522" s="282"/>
      <c r="D522" s="341"/>
      <c r="E522" s="298"/>
      <c r="F522" s="298"/>
    </row>
    <row r="523" spans="1:6" outlineLevel="1" x14ac:dyDescent="0.35">
      <c r="A523" s="279"/>
      <c r="B523" s="128" t="s">
        <v>569</v>
      </c>
      <c r="C523" s="282"/>
      <c r="D523" s="341"/>
      <c r="E523" s="298"/>
      <c r="F523" s="298"/>
    </row>
    <row r="524" spans="1:6" outlineLevel="1" x14ac:dyDescent="0.35">
      <c r="A524" s="280"/>
      <c r="B524" s="130"/>
      <c r="C524" s="283"/>
      <c r="D524" s="342"/>
      <c r="E524" s="299"/>
      <c r="F524" s="299"/>
    </row>
    <row r="525" spans="1:6" x14ac:dyDescent="0.35">
      <c r="A525" s="322" t="s">
        <v>233</v>
      </c>
      <c r="B525" s="123">
        <v>3.38</v>
      </c>
      <c r="C525" s="281" t="s">
        <v>570</v>
      </c>
      <c r="D525" s="340">
        <v>0</v>
      </c>
      <c r="E525" s="297">
        <f>'D1 kap 3 Mengdeprising etabl'!E524</f>
        <v>0</v>
      </c>
      <c r="F525" s="297">
        <f>D525*E525</f>
        <v>0</v>
      </c>
    </row>
    <row r="526" spans="1:6" x14ac:dyDescent="0.35">
      <c r="A526" s="323"/>
      <c r="B526" s="124" t="s">
        <v>907</v>
      </c>
      <c r="C526" s="282"/>
      <c r="D526" s="341"/>
      <c r="E526" s="298"/>
      <c r="F526" s="298"/>
    </row>
    <row r="527" spans="1:6" outlineLevel="1" x14ac:dyDescent="0.35">
      <c r="A527" s="323"/>
      <c r="B527" s="125"/>
      <c r="C527" s="282"/>
      <c r="D527" s="341"/>
      <c r="E527" s="298"/>
      <c r="F527" s="298"/>
    </row>
    <row r="528" spans="1:6" outlineLevel="1" x14ac:dyDescent="0.35">
      <c r="A528" s="323"/>
      <c r="B528" s="128" t="s">
        <v>908</v>
      </c>
      <c r="C528" s="282"/>
      <c r="D528" s="341"/>
      <c r="E528" s="298"/>
      <c r="F528" s="298"/>
    </row>
    <row r="529" spans="1:6" outlineLevel="1" x14ac:dyDescent="0.35">
      <c r="A529" s="323"/>
      <c r="B529" s="128"/>
      <c r="C529" s="282"/>
      <c r="D529" s="341"/>
      <c r="E529" s="298"/>
      <c r="F529" s="298"/>
    </row>
    <row r="530" spans="1:6" ht="23" outlineLevel="1" x14ac:dyDescent="0.35">
      <c r="A530" s="323"/>
      <c r="B530" s="128" t="s">
        <v>571</v>
      </c>
      <c r="C530" s="282"/>
      <c r="D530" s="341"/>
      <c r="E530" s="298"/>
      <c r="F530" s="298"/>
    </row>
    <row r="531" spans="1:6" outlineLevel="1" x14ac:dyDescent="0.35">
      <c r="A531" s="323"/>
      <c r="B531" s="128"/>
      <c r="C531" s="282"/>
      <c r="D531" s="341"/>
      <c r="E531" s="298"/>
      <c r="F531" s="298"/>
    </row>
    <row r="532" spans="1:6" outlineLevel="1" x14ac:dyDescent="0.35">
      <c r="A532" s="323"/>
      <c r="B532" s="128" t="s">
        <v>572</v>
      </c>
      <c r="C532" s="282"/>
      <c r="D532" s="341"/>
      <c r="E532" s="298"/>
      <c r="F532" s="298"/>
    </row>
    <row r="533" spans="1:6" outlineLevel="1" x14ac:dyDescent="0.35">
      <c r="A533" s="323"/>
      <c r="B533" s="128"/>
      <c r="C533" s="282"/>
      <c r="D533" s="341"/>
      <c r="E533" s="298"/>
      <c r="F533" s="298"/>
    </row>
    <row r="534" spans="1:6" outlineLevel="1" x14ac:dyDescent="0.35">
      <c r="A534" s="323"/>
      <c r="B534" s="128" t="s">
        <v>573</v>
      </c>
      <c r="C534" s="282"/>
      <c r="D534" s="341"/>
      <c r="E534" s="298"/>
      <c r="F534" s="298"/>
    </row>
    <row r="535" spans="1:6" outlineLevel="1" x14ac:dyDescent="0.35">
      <c r="A535" s="323"/>
      <c r="B535" s="128"/>
      <c r="C535" s="282"/>
      <c r="D535" s="341"/>
      <c r="E535" s="298"/>
      <c r="F535" s="298"/>
    </row>
    <row r="536" spans="1:6" ht="23" outlineLevel="1" x14ac:dyDescent="0.35">
      <c r="A536" s="323"/>
      <c r="B536" s="128" t="s">
        <v>574</v>
      </c>
      <c r="C536" s="282"/>
      <c r="D536" s="341"/>
      <c r="E536" s="298"/>
      <c r="F536" s="298"/>
    </row>
    <row r="537" spans="1:6" outlineLevel="1" x14ac:dyDescent="0.35">
      <c r="A537" s="323"/>
      <c r="B537" s="128" t="s">
        <v>10</v>
      </c>
      <c r="C537" s="282"/>
      <c r="D537" s="341"/>
      <c r="E537" s="298"/>
      <c r="F537" s="298"/>
    </row>
    <row r="538" spans="1:6" outlineLevel="1" x14ac:dyDescent="0.35">
      <c r="A538" s="323"/>
      <c r="B538" s="128" t="s">
        <v>575</v>
      </c>
      <c r="C538" s="282"/>
      <c r="D538" s="341"/>
      <c r="E538" s="298"/>
      <c r="F538" s="298"/>
    </row>
    <row r="539" spans="1:6" outlineLevel="1" x14ac:dyDescent="0.35">
      <c r="A539" s="324"/>
      <c r="B539" s="130"/>
      <c r="C539" s="283"/>
      <c r="D539" s="342"/>
      <c r="E539" s="299"/>
      <c r="F539" s="299"/>
    </row>
    <row r="540" spans="1:6" x14ac:dyDescent="0.35">
      <c r="A540" s="253"/>
      <c r="B540" s="159" t="s">
        <v>615</v>
      </c>
      <c r="C540" s="116"/>
      <c r="D540" s="102"/>
      <c r="E540" s="254"/>
      <c r="F540" s="267">
        <f>SUM(F452:F539)</f>
        <v>0</v>
      </c>
    </row>
  </sheetData>
  <sheetProtection algorithmName="SHA-512" hashValue="aZ8FySh8tFyEV89WVM2cuookcYaa9h8ucyZUFq6YfmgKuXKzN19YPCrx8Lk6t1w3fVwcp2Nc/NdCjD8lhA37JQ==" saltValue="9NZAbckdYWWa75WFuQtgfw==" spinCount="100000" sheet="1" objects="1" scenarios="1"/>
  <protectedRanges>
    <protectedRange algorithmName="SHA-512" hashValue="E4G+2ESnzbEjOzpwwZ5xcKHJLEkMCRW9TLxHsPxtsR4Tu/wySHzlJDJkNLbO6a+dg3cnOx133x2r2OylP8MqRw==" saltValue="JkTFMQeEGMwhhWY5IXNIUA==" spinCount="100000" sqref="E498:E510" name="Område1_7"/>
    <protectedRange algorithmName="SHA-512" hashValue="E4G+2ESnzbEjOzpwwZ5xcKHJLEkMCRW9TLxHsPxtsR4Tu/wySHzlJDJkNLbO6a+dg3cnOx133x2r2OylP8MqRw==" saltValue="JkTFMQeEGMwhhWY5IXNIUA==" spinCount="100000" sqref="E452:E464" name="Område1_3_2"/>
    <protectedRange algorithmName="SHA-512" hashValue="E4G+2ESnzbEjOzpwwZ5xcKHJLEkMCRW9TLxHsPxtsR4Tu/wySHzlJDJkNLbO6a+dg3cnOx133x2r2OylP8MqRw==" saltValue="JkTFMQeEGMwhhWY5IXNIUA==" spinCount="100000" sqref="E465:E475" name="Område1_4_2"/>
    <protectedRange algorithmName="SHA-512" hashValue="E4G+2ESnzbEjOzpwwZ5xcKHJLEkMCRW9TLxHsPxtsR4Tu/wySHzlJDJkNLbO6a+dg3cnOx133x2r2OylP8MqRw==" saltValue="JkTFMQeEGMwhhWY5IXNIUA==" spinCount="100000" sqref="E476:E486" name="Område1_5_2"/>
    <protectedRange algorithmName="SHA-512" hashValue="E4G+2ESnzbEjOzpwwZ5xcKHJLEkMCRW9TLxHsPxtsR4Tu/wySHzlJDJkNLbO6a+dg3cnOx133x2r2OylP8MqRw==" saltValue="JkTFMQeEGMwhhWY5IXNIUA==" spinCount="100000" sqref="E487:E497" name="Område1_6_2"/>
  </protectedRanges>
  <mergeCells count="182">
    <mergeCell ref="C2:F2"/>
    <mergeCell ref="C3:F3"/>
    <mergeCell ref="A7:A22"/>
    <mergeCell ref="C7:C22"/>
    <mergeCell ref="D7:D22"/>
    <mergeCell ref="E7:E22"/>
    <mergeCell ref="F7:F22"/>
    <mergeCell ref="A24:A34"/>
    <mergeCell ref="C24:C34"/>
    <mergeCell ref="D24:D34"/>
    <mergeCell ref="E24:E34"/>
    <mergeCell ref="F24:F34"/>
    <mergeCell ref="A35:A48"/>
    <mergeCell ref="C35:C48"/>
    <mergeCell ref="D35:D48"/>
    <mergeCell ref="E35:E48"/>
    <mergeCell ref="F35:F48"/>
    <mergeCell ref="A49:A61"/>
    <mergeCell ref="C49:C61"/>
    <mergeCell ref="D49:D61"/>
    <mergeCell ref="E49:E61"/>
    <mergeCell ref="F49:F61"/>
    <mergeCell ref="A62:A76"/>
    <mergeCell ref="C62:C76"/>
    <mergeCell ref="D62:D76"/>
    <mergeCell ref="E62:E76"/>
    <mergeCell ref="F62:F76"/>
    <mergeCell ref="A77:A91"/>
    <mergeCell ref="C77:C91"/>
    <mergeCell ref="D77:D91"/>
    <mergeCell ref="E77:E91"/>
    <mergeCell ref="F77:F91"/>
    <mergeCell ref="A92:A104"/>
    <mergeCell ref="C92:C104"/>
    <mergeCell ref="D92:D104"/>
    <mergeCell ref="E92:E104"/>
    <mergeCell ref="F92:F104"/>
    <mergeCell ref="A105:A142"/>
    <mergeCell ref="C105:C142"/>
    <mergeCell ref="D105:D142"/>
    <mergeCell ref="E105:E142"/>
    <mergeCell ref="F105:F142"/>
    <mergeCell ref="A143:A153"/>
    <mergeCell ref="C143:C153"/>
    <mergeCell ref="D143:D153"/>
    <mergeCell ref="E143:E153"/>
    <mergeCell ref="F143:F153"/>
    <mergeCell ref="A154:A170"/>
    <mergeCell ref="C154:C170"/>
    <mergeCell ref="D154:D170"/>
    <mergeCell ref="E154:E170"/>
    <mergeCell ref="F154:F170"/>
    <mergeCell ref="A171:A183"/>
    <mergeCell ref="C171:C183"/>
    <mergeCell ref="D171:D183"/>
    <mergeCell ref="E171:E183"/>
    <mergeCell ref="F171:F183"/>
    <mergeCell ref="A184:A194"/>
    <mergeCell ref="C184:C194"/>
    <mergeCell ref="D184:D194"/>
    <mergeCell ref="E184:E194"/>
    <mergeCell ref="F184:F194"/>
    <mergeCell ref="A195:A203"/>
    <mergeCell ref="C195:C203"/>
    <mergeCell ref="D195:D203"/>
    <mergeCell ref="E195:E203"/>
    <mergeCell ref="F195:F203"/>
    <mergeCell ref="A204:A220"/>
    <mergeCell ref="C204:C220"/>
    <mergeCell ref="D204:D220"/>
    <mergeCell ref="E204:E220"/>
    <mergeCell ref="F204:F220"/>
    <mergeCell ref="A221:A237"/>
    <mergeCell ref="C221:C237"/>
    <mergeCell ref="D221:D237"/>
    <mergeCell ref="E221:E237"/>
    <mergeCell ref="F221:F237"/>
    <mergeCell ref="A238:A255"/>
    <mergeCell ref="C238:C255"/>
    <mergeCell ref="D238:D255"/>
    <mergeCell ref="E238:E255"/>
    <mergeCell ref="F238:F255"/>
    <mergeCell ref="A256:A275"/>
    <mergeCell ref="C256:C275"/>
    <mergeCell ref="D256:D275"/>
    <mergeCell ref="E256:E275"/>
    <mergeCell ref="F256:F275"/>
    <mergeCell ref="A276:A297"/>
    <mergeCell ref="C276:C297"/>
    <mergeCell ref="D276:D297"/>
    <mergeCell ref="E276:E297"/>
    <mergeCell ref="F276:F297"/>
    <mergeCell ref="A298:A311"/>
    <mergeCell ref="C298:C311"/>
    <mergeCell ref="D298:D311"/>
    <mergeCell ref="E298:E311"/>
    <mergeCell ref="F298:F311"/>
    <mergeCell ref="A312:A323"/>
    <mergeCell ref="C312:C323"/>
    <mergeCell ref="D312:D323"/>
    <mergeCell ref="E312:E323"/>
    <mergeCell ref="F312:F323"/>
    <mergeCell ref="A324:A336"/>
    <mergeCell ref="C324:C336"/>
    <mergeCell ref="D324:D336"/>
    <mergeCell ref="E324:E336"/>
    <mergeCell ref="F324:F336"/>
    <mergeCell ref="A337:A347"/>
    <mergeCell ref="C337:C347"/>
    <mergeCell ref="D337:D347"/>
    <mergeCell ref="E337:E347"/>
    <mergeCell ref="F337:F347"/>
    <mergeCell ref="A348:A360"/>
    <mergeCell ref="C348:C360"/>
    <mergeCell ref="D348:D360"/>
    <mergeCell ref="E348:E360"/>
    <mergeCell ref="F348:F360"/>
    <mergeCell ref="A361:A375"/>
    <mergeCell ref="C361:C375"/>
    <mergeCell ref="D361:D375"/>
    <mergeCell ref="E361:E375"/>
    <mergeCell ref="F361:F375"/>
    <mergeCell ref="A376:A390"/>
    <mergeCell ref="C376:C390"/>
    <mergeCell ref="D376:D390"/>
    <mergeCell ref="E376:E390"/>
    <mergeCell ref="F376:F390"/>
    <mergeCell ref="A391:A409"/>
    <mergeCell ref="C391:C409"/>
    <mergeCell ref="D391:D409"/>
    <mergeCell ref="E391:E409"/>
    <mergeCell ref="F391:F409"/>
    <mergeCell ref="A410:A425"/>
    <mergeCell ref="C410:C425"/>
    <mergeCell ref="D410:D425"/>
    <mergeCell ref="E410:E425"/>
    <mergeCell ref="F410:F425"/>
    <mergeCell ref="A426:A436"/>
    <mergeCell ref="C426:C436"/>
    <mergeCell ref="D426:D436"/>
    <mergeCell ref="E426:E436"/>
    <mergeCell ref="F426:F436"/>
    <mergeCell ref="A437:A449"/>
    <mergeCell ref="C437:C449"/>
    <mergeCell ref="D437:D449"/>
    <mergeCell ref="E437:E449"/>
    <mergeCell ref="F437:F449"/>
    <mergeCell ref="A452:A464"/>
    <mergeCell ref="C452:C464"/>
    <mergeCell ref="D452:D464"/>
    <mergeCell ref="E452:E464"/>
    <mergeCell ref="F452:F464"/>
    <mergeCell ref="A465:A475"/>
    <mergeCell ref="C465:C475"/>
    <mergeCell ref="D465:D475"/>
    <mergeCell ref="E465:E475"/>
    <mergeCell ref="F465:F475"/>
    <mergeCell ref="A476:A486"/>
    <mergeCell ref="C476:C486"/>
    <mergeCell ref="D476:D486"/>
    <mergeCell ref="E476:E486"/>
    <mergeCell ref="F476:F486"/>
    <mergeCell ref="A487:A497"/>
    <mergeCell ref="C487:C497"/>
    <mergeCell ref="D487:D497"/>
    <mergeCell ref="E487:E497"/>
    <mergeCell ref="F487:F497"/>
    <mergeCell ref="A498:A510"/>
    <mergeCell ref="C498:C510"/>
    <mergeCell ref="D498:D510"/>
    <mergeCell ref="E498:E510"/>
    <mergeCell ref="F498:F510"/>
    <mergeCell ref="A511:A524"/>
    <mergeCell ref="C511:C524"/>
    <mergeCell ref="D511:D524"/>
    <mergeCell ref="E511:E524"/>
    <mergeCell ref="F511:F524"/>
    <mergeCell ref="A525:A539"/>
    <mergeCell ref="C525:C539"/>
    <mergeCell ref="D525:D539"/>
    <mergeCell ref="E525:E539"/>
    <mergeCell ref="F525:F539"/>
  </mergeCells>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A3A36-FF92-4B4E-9CF2-8B6A49F35C92}">
  <sheetPr>
    <tabColor theme="9" tint="0.79998168889431442"/>
  </sheetPr>
  <dimension ref="A1:G539"/>
  <sheetViews>
    <sheetView zoomScaleNormal="100" workbookViewId="0">
      <selection activeCell="D337" sqref="D337:D347"/>
    </sheetView>
  </sheetViews>
  <sheetFormatPr baseColWidth="10" defaultColWidth="11.453125" defaultRowHeight="14.5" outlineLevelRow="1" x14ac:dyDescent="0.35"/>
  <cols>
    <col min="1" max="1" width="11.453125" style="12"/>
    <col min="2" max="2" width="70.54296875" style="12" bestFit="1" customWidth="1"/>
    <col min="3"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60.75" customHeight="1" x14ac:dyDescent="0.35">
      <c r="A3" s="1"/>
      <c r="B3"/>
      <c r="C3" s="359" t="s">
        <v>619</v>
      </c>
      <c r="D3" s="360"/>
      <c r="E3" s="360"/>
      <c r="F3" s="361"/>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9" x14ac:dyDescent="0.35">
      <c r="A7" s="278" t="s">
        <v>15</v>
      </c>
      <c r="B7" s="259" t="s">
        <v>620</v>
      </c>
      <c r="C7" s="281"/>
      <c r="D7" s="284"/>
      <c r="E7" s="356"/>
      <c r="F7" s="356"/>
    </row>
    <row r="8" spans="1:6" x14ac:dyDescent="0.35">
      <c r="A8" s="279"/>
      <c r="B8" s="125"/>
      <c r="C8" s="282"/>
      <c r="D8" s="285"/>
      <c r="E8" s="357"/>
      <c r="F8" s="357"/>
    </row>
    <row r="9" spans="1:6" ht="23" x14ac:dyDescent="0.35">
      <c r="A9" s="279"/>
      <c r="B9" s="176" t="s">
        <v>594</v>
      </c>
      <c r="C9" s="282"/>
      <c r="D9" s="285"/>
      <c r="E9" s="357"/>
      <c r="F9" s="357"/>
    </row>
    <row r="10" spans="1:6" x14ac:dyDescent="0.35">
      <c r="A10" s="279"/>
      <c r="B10" s="176"/>
      <c r="C10" s="282"/>
      <c r="D10" s="285"/>
      <c r="E10" s="357"/>
      <c r="F10" s="357"/>
    </row>
    <row r="11" spans="1:6" ht="75" customHeight="1" x14ac:dyDescent="0.35">
      <c r="A11" s="279"/>
      <c r="B11" s="176" t="s">
        <v>472</v>
      </c>
      <c r="C11" s="282"/>
      <c r="D11" s="285"/>
      <c r="E11" s="357"/>
      <c r="F11" s="357"/>
    </row>
    <row r="12" spans="1:6" x14ac:dyDescent="0.35">
      <c r="A12" s="279"/>
      <c r="B12"/>
      <c r="C12" s="282"/>
      <c r="D12" s="285"/>
      <c r="E12" s="357"/>
      <c r="F12" s="357"/>
    </row>
    <row r="13" spans="1:6" x14ac:dyDescent="0.35">
      <c r="A13" s="279"/>
      <c r="B13" s="142" t="s">
        <v>610</v>
      </c>
      <c r="C13" s="282"/>
      <c r="D13" s="285"/>
      <c r="E13" s="357"/>
      <c r="F13" s="357"/>
    </row>
    <row r="14" spans="1:6" x14ac:dyDescent="0.35">
      <c r="A14" s="279"/>
      <c r="B14" s="142" t="s">
        <v>609</v>
      </c>
      <c r="C14" s="282"/>
      <c r="D14" s="285"/>
      <c r="E14" s="357"/>
      <c r="F14" s="357"/>
    </row>
    <row r="15" spans="1:6" x14ac:dyDescent="0.35">
      <c r="A15" s="279"/>
      <c r="B15" s="142" t="s">
        <v>611</v>
      </c>
      <c r="C15" s="282"/>
      <c r="D15" s="285"/>
      <c r="E15" s="357"/>
      <c r="F15" s="357"/>
    </row>
    <row r="16" spans="1:6" x14ac:dyDescent="0.35">
      <c r="A16" s="279"/>
      <c r="B16" s="142" t="s">
        <v>612</v>
      </c>
      <c r="C16" s="282"/>
      <c r="D16" s="285"/>
      <c r="E16" s="357"/>
      <c r="F16" s="357"/>
    </row>
    <row r="17" spans="1:6" x14ac:dyDescent="0.35">
      <c r="A17" s="279"/>
      <c r="B17" s="142" t="s">
        <v>528</v>
      </c>
      <c r="C17" s="282"/>
      <c r="D17" s="285"/>
      <c r="E17" s="357"/>
      <c r="F17" s="357"/>
    </row>
    <row r="18" spans="1:6" x14ac:dyDescent="0.35">
      <c r="A18" s="279"/>
      <c r="B18" s="142"/>
      <c r="C18" s="282"/>
      <c r="D18" s="285"/>
      <c r="E18" s="357"/>
      <c r="F18" s="357"/>
    </row>
    <row r="19" spans="1:6" x14ac:dyDescent="0.35">
      <c r="A19" s="279"/>
      <c r="B19" s="142" t="s">
        <v>473</v>
      </c>
      <c r="C19" s="282"/>
      <c r="D19" s="285"/>
      <c r="E19" s="357"/>
      <c r="F19" s="357"/>
    </row>
    <row r="20" spans="1:6" x14ac:dyDescent="0.35">
      <c r="A20" s="279"/>
      <c r="B20" s="142"/>
      <c r="C20" s="282"/>
      <c r="D20" s="285"/>
      <c r="E20" s="357"/>
      <c r="F20" s="357"/>
    </row>
    <row r="21" spans="1:6" ht="15" customHeight="1" x14ac:dyDescent="0.35">
      <c r="A21" s="279"/>
      <c r="B21" s="176" t="s">
        <v>474</v>
      </c>
      <c r="C21" s="282"/>
      <c r="D21" s="285"/>
      <c r="E21" s="357"/>
      <c r="F21" s="357"/>
    </row>
    <row r="22" spans="1:6" x14ac:dyDescent="0.35">
      <c r="A22" s="280"/>
      <c r="B22"/>
      <c r="C22" s="283"/>
      <c r="D22" s="286"/>
      <c r="E22" s="358"/>
      <c r="F22" s="358"/>
    </row>
    <row r="23" spans="1:6" x14ac:dyDescent="0.35">
      <c r="A23" s="118" t="s">
        <v>16</v>
      </c>
      <c r="B23" s="119" t="s">
        <v>396</v>
      </c>
      <c r="C23" s="120"/>
      <c r="D23" s="121"/>
      <c r="E23" s="122"/>
      <c r="F23" s="122"/>
    </row>
    <row r="24" spans="1:6" x14ac:dyDescent="0.35">
      <c r="A24" s="278" t="s">
        <v>17</v>
      </c>
      <c r="B24" s="123" t="s">
        <v>18</v>
      </c>
      <c r="C24" s="281" t="s">
        <v>19</v>
      </c>
      <c r="D24" s="284">
        <v>1</v>
      </c>
      <c r="E24" s="350">
        <v>0</v>
      </c>
      <c r="F24" s="290">
        <f>D24*E24</f>
        <v>0</v>
      </c>
    </row>
    <row r="25" spans="1:6" x14ac:dyDescent="0.35">
      <c r="A25" s="279"/>
      <c r="B25" s="124" t="s">
        <v>20</v>
      </c>
      <c r="C25" s="282"/>
      <c r="D25" s="285"/>
      <c r="E25" s="351"/>
      <c r="F25" s="291"/>
    </row>
    <row r="26" spans="1:6" outlineLevel="1" x14ac:dyDescent="0.35">
      <c r="A26" s="279"/>
      <c r="B26" s="125"/>
      <c r="C26" s="282"/>
      <c r="D26" s="285"/>
      <c r="E26" s="351"/>
      <c r="F26" s="291"/>
    </row>
    <row r="27" spans="1:6" ht="26.5" outlineLevel="1" x14ac:dyDescent="0.35">
      <c r="A27" s="279"/>
      <c r="B27" s="126" t="s">
        <v>840</v>
      </c>
      <c r="C27" s="282"/>
      <c r="D27" s="285"/>
      <c r="E27" s="351"/>
      <c r="F27" s="291"/>
    </row>
    <row r="28" spans="1:6" outlineLevel="1" x14ac:dyDescent="0.35">
      <c r="A28" s="279"/>
      <c r="B28" s="127"/>
      <c r="C28" s="282"/>
      <c r="D28" s="285"/>
      <c r="E28" s="351"/>
      <c r="F28" s="291"/>
    </row>
    <row r="29" spans="1:6" ht="23" outlineLevel="1" x14ac:dyDescent="0.35">
      <c r="A29" s="279"/>
      <c r="B29" s="128" t="s">
        <v>22</v>
      </c>
      <c r="C29" s="282"/>
      <c r="D29" s="285"/>
      <c r="E29" s="351"/>
      <c r="F29" s="291"/>
    </row>
    <row r="30" spans="1:6" outlineLevel="1" x14ac:dyDescent="0.35">
      <c r="A30" s="279"/>
      <c r="B30" s="128"/>
      <c r="C30" s="282"/>
      <c r="D30" s="285"/>
      <c r="E30" s="351"/>
      <c r="F30" s="291"/>
    </row>
    <row r="31" spans="1:6" ht="34.5" outlineLevel="1" x14ac:dyDescent="0.35">
      <c r="A31" s="279"/>
      <c r="B31" s="128" t="s">
        <v>12</v>
      </c>
      <c r="C31" s="282"/>
      <c r="D31" s="285"/>
      <c r="E31" s="351"/>
      <c r="F31" s="291"/>
    </row>
    <row r="32" spans="1:6" outlineLevel="1" x14ac:dyDescent="0.35">
      <c r="A32" s="279"/>
      <c r="B32" s="128" t="s">
        <v>23</v>
      </c>
      <c r="C32" s="282"/>
      <c r="D32" s="285"/>
      <c r="E32" s="351"/>
      <c r="F32" s="291"/>
    </row>
    <row r="33" spans="1:6" outlineLevel="1" x14ac:dyDescent="0.35">
      <c r="A33" s="279"/>
      <c r="B33" s="129" t="s">
        <v>24</v>
      </c>
      <c r="C33" s="282"/>
      <c r="D33" s="285"/>
      <c r="E33" s="351"/>
      <c r="F33" s="291"/>
    </row>
    <row r="34" spans="1:6" outlineLevel="1" x14ac:dyDescent="0.35">
      <c r="A34" s="280"/>
      <c r="B34" s="130"/>
      <c r="C34" s="283"/>
      <c r="D34" s="286"/>
      <c r="E34" s="352"/>
      <c r="F34" s="292"/>
    </row>
    <row r="35" spans="1:6" x14ac:dyDescent="0.35">
      <c r="A35" s="278" t="s">
        <v>25</v>
      </c>
      <c r="B35" s="131" t="s">
        <v>18</v>
      </c>
      <c r="C35" s="281" t="s">
        <v>26</v>
      </c>
      <c r="D35" s="284">
        <v>1</v>
      </c>
      <c r="E35" s="350">
        <v>0</v>
      </c>
      <c r="F35" s="290">
        <f>D35*E35</f>
        <v>0</v>
      </c>
    </row>
    <row r="36" spans="1:6" x14ac:dyDescent="0.35">
      <c r="A36" s="279"/>
      <c r="B36" s="132" t="s">
        <v>27</v>
      </c>
      <c r="C36" s="282"/>
      <c r="D36" s="285"/>
      <c r="E36" s="351"/>
      <c r="F36" s="291"/>
    </row>
    <row r="37" spans="1:6" outlineLevel="1" x14ac:dyDescent="0.35">
      <c r="A37" s="279"/>
      <c r="B37" s="133"/>
      <c r="C37" s="282"/>
      <c r="D37" s="285"/>
      <c r="E37" s="351"/>
      <c r="F37" s="291"/>
    </row>
    <row r="38" spans="1:6" outlineLevel="1" x14ac:dyDescent="0.35">
      <c r="A38" s="279"/>
      <c r="B38" s="134" t="s">
        <v>841</v>
      </c>
      <c r="C38" s="282"/>
      <c r="D38" s="285"/>
      <c r="E38" s="351"/>
      <c r="F38" s="291"/>
    </row>
    <row r="39" spans="1:6" outlineLevel="1" x14ac:dyDescent="0.35">
      <c r="A39" s="279"/>
      <c r="B39" s="135"/>
      <c r="C39" s="282"/>
      <c r="D39" s="285"/>
      <c r="E39" s="351"/>
      <c r="F39" s="291"/>
    </row>
    <row r="40" spans="1:6" ht="34.5" outlineLevel="1" x14ac:dyDescent="0.35">
      <c r="A40" s="279"/>
      <c r="B40" s="134" t="s">
        <v>29</v>
      </c>
      <c r="C40" s="282"/>
      <c r="D40" s="285"/>
      <c r="E40" s="351"/>
      <c r="F40" s="291"/>
    </row>
    <row r="41" spans="1:6" outlineLevel="1" x14ac:dyDescent="0.35">
      <c r="A41" s="279"/>
      <c r="B41" s="136"/>
      <c r="C41" s="282"/>
      <c r="D41" s="285"/>
      <c r="E41" s="351"/>
      <c r="F41" s="291"/>
    </row>
    <row r="42" spans="1:6" ht="42.75" customHeight="1" outlineLevel="1" x14ac:dyDescent="0.35">
      <c r="A42" s="279"/>
      <c r="B42" s="134" t="s">
        <v>30</v>
      </c>
      <c r="C42" s="282"/>
      <c r="D42" s="285"/>
      <c r="E42" s="351"/>
      <c r="F42" s="291"/>
    </row>
    <row r="43" spans="1:6" ht="23" outlineLevel="1" x14ac:dyDescent="0.35">
      <c r="A43" s="279"/>
      <c r="B43" s="134" t="s">
        <v>31</v>
      </c>
      <c r="C43" s="282"/>
      <c r="D43" s="285"/>
      <c r="E43" s="351"/>
      <c r="F43" s="291"/>
    </row>
    <row r="44" spans="1:6" outlineLevel="1" x14ac:dyDescent="0.35">
      <c r="A44" s="279"/>
      <c r="B44" s="134"/>
      <c r="C44" s="282"/>
      <c r="D44" s="285"/>
      <c r="E44" s="351"/>
      <c r="F44" s="291"/>
    </row>
    <row r="45" spans="1:6" outlineLevel="1" x14ac:dyDescent="0.35">
      <c r="A45" s="279"/>
      <c r="B45" s="134" t="s">
        <v>32</v>
      </c>
      <c r="C45" s="282"/>
      <c r="D45" s="285"/>
      <c r="E45" s="351"/>
      <c r="F45" s="291"/>
    </row>
    <row r="46" spans="1:6" outlineLevel="1" x14ac:dyDescent="0.35">
      <c r="A46" s="279"/>
      <c r="B46" s="134" t="s">
        <v>23</v>
      </c>
      <c r="C46" s="282"/>
      <c r="D46" s="285"/>
      <c r="E46" s="351"/>
      <c r="F46" s="291"/>
    </row>
    <row r="47" spans="1:6" outlineLevel="1" x14ac:dyDescent="0.35">
      <c r="A47" s="279"/>
      <c r="B47" s="137" t="s">
        <v>33</v>
      </c>
      <c r="C47" s="282"/>
      <c r="D47" s="285"/>
      <c r="E47" s="351"/>
      <c r="F47" s="291"/>
    </row>
    <row r="48" spans="1:6" outlineLevel="1" x14ac:dyDescent="0.35">
      <c r="A48" s="280"/>
      <c r="B48" s="138"/>
      <c r="C48" s="283"/>
      <c r="D48" s="286"/>
      <c r="E48" s="352"/>
      <c r="F48" s="292"/>
    </row>
    <row r="49" spans="1:6" x14ac:dyDescent="0.35">
      <c r="A49" s="278" t="s">
        <v>34</v>
      </c>
      <c r="B49" s="131" t="s">
        <v>18</v>
      </c>
      <c r="C49" s="281" t="s">
        <v>26</v>
      </c>
      <c r="D49" s="284">
        <v>1</v>
      </c>
      <c r="E49" s="312">
        <v>0</v>
      </c>
      <c r="F49" s="297">
        <f>D49*E49</f>
        <v>0</v>
      </c>
    </row>
    <row r="50" spans="1:6" x14ac:dyDescent="0.35">
      <c r="A50" s="279"/>
      <c r="B50" s="132" t="s">
        <v>35</v>
      </c>
      <c r="C50" s="282"/>
      <c r="D50" s="285"/>
      <c r="E50" s="313"/>
      <c r="F50" s="298"/>
    </row>
    <row r="51" spans="1:6" outlineLevel="1" x14ac:dyDescent="0.35">
      <c r="A51" s="279"/>
      <c r="B51" s="133"/>
      <c r="C51" s="282"/>
      <c r="D51" s="285"/>
      <c r="E51" s="313"/>
      <c r="F51" s="298"/>
    </row>
    <row r="52" spans="1:6" ht="23" outlineLevel="1" x14ac:dyDescent="0.35">
      <c r="A52" s="279"/>
      <c r="B52" s="134" t="s">
        <v>397</v>
      </c>
      <c r="C52" s="282"/>
      <c r="D52" s="285"/>
      <c r="E52" s="313"/>
      <c r="F52" s="298"/>
    </row>
    <row r="53" spans="1:6" outlineLevel="1" x14ac:dyDescent="0.35">
      <c r="A53" s="279"/>
      <c r="B53" s="136"/>
      <c r="C53" s="282"/>
      <c r="D53" s="285"/>
      <c r="E53" s="313"/>
      <c r="F53" s="298"/>
    </row>
    <row r="54" spans="1:6" ht="46" outlineLevel="1" x14ac:dyDescent="0.35">
      <c r="A54" s="279"/>
      <c r="B54" s="134" t="s">
        <v>398</v>
      </c>
      <c r="C54" s="282"/>
      <c r="D54" s="285"/>
      <c r="E54" s="313"/>
      <c r="F54" s="298"/>
    </row>
    <row r="55" spans="1:6" outlineLevel="1" x14ac:dyDescent="0.35">
      <c r="A55" s="279"/>
      <c r="B55" s="134"/>
      <c r="C55" s="282"/>
      <c r="D55" s="285"/>
      <c r="E55" s="313"/>
      <c r="F55" s="298"/>
    </row>
    <row r="56" spans="1:6" ht="23" outlineLevel="1" x14ac:dyDescent="0.35">
      <c r="A56" s="279"/>
      <c r="B56" s="134" t="s">
        <v>36</v>
      </c>
      <c r="C56" s="282"/>
      <c r="D56" s="285"/>
      <c r="E56" s="313"/>
      <c r="F56" s="298"/>
    </row>
    <row r="57" spans="1:6" outlineLevel="1" x14ac:dyDescent="0.35">
      <c r="A57" s="279"/>
      <c r="B57" s="134"/>
      <c r="C57" s="282"/>
      <c r="D57" s="285"/>
      <c r="E57" s="313"/>
      <c r="F57" s="298"/>
    </row>
    <row r="58" spans="1:6" outlineLevel="1" x14ac:dyDescent="0.35">
      <c r="A58" s="279"/>
      <c r="B58" s="134" t="s">
        <v>37</v>
      </c>
      <c r="C58" s="282"/>
      <c r="D58" s="285"/>
      <c r="E58" s="313"/>
      <c r="F58" s="298"/>
    </row>
    <row r="59" spans="1:6" outlineLevel="1" x14ac:dyDescent="0.35">
      <c r="A59" s="279"/>
      <c r="B59" s="136"/>
      <c r="C59" s="282"/>
      <c r="D59" s="285"/>
      <c r="E59" s="313"/>
      <c r="F59" s="298"/>
    </row>
    <row r="60" spans="1:6" outlineLevel="1" x14ac:dyDescent="0.35">
      <c r="A60" s="279"/>
      <c r="B60" s="137" t="s">
        <v>33</v>
      </c>
      <c r="C60" s="282"/>
      <c r="D60" s="285"/>
      <c r="E60" s="313"/>
      <c r="F60" s="298"/>
    </row>
    <row r="61" spans="1:6" outlineLevel="1" x14ac:dyDescent="0.35">
      <c r="A61" s="280"/>
      <c r="B61" s="138"/>
      <c r="C61" s="283"/>
      <c r="D61" s="286"/>
      <c r="E61" s="314"/>
      <c r="F61" s="299"/>
    </row>
    <row r="62" spans="1:6" x14ac:dyDescent="0.35">
      <c r="A62" s="278" t="s">
        <v>38</v>
      </c>
      <c r="B62" s="131" t="s">
        <v>18</v>
      </c>
      <c r="C62" s="281" t="s">
        <v>26</v>
      </c>
      <c r="D62" s="284">
        <v>1</v>
      </c>
      <c r="E62" s="312">
        <v>0</v>
      </c>
      <c r="F62" s="297">
        <f>D62*E62</f>
        <v>0</v>
      </c>
    </row>
    <row r="63" spans="1:6" x14ac:dyDescent="0.35">
      <c r="A63" s="279"/>
      <c r="B63" s="132" t="s">
        <v>39</v>
      </c>
      <c r="C63" s="282"/>
      <c r="D63" s="285"/>
      <c r="E63" s="313"/>
      <c r="F63" s="298"/>
    </row>
    <row r="64" spans="1:6" outlineLevel="1" x14ac:dyDescent="0.35">
      <c r="A64" s="279"/>
      <c r="B64" s="139"/>
      <c r="C64" s="282"/>
      <c r="D64" s="285"/>
      <c r="E64" s="313"/>
      <c r="F64" s="298"/>
    </row>
    <row r="65" spans="1:6" ht="26.5" outlineLevel="1" x14ac:dyDescent="0.35">
      <c r="A65" s="279"/>
      <c r="B65" s="140" t="s">
        <v>40</v>
      </c>
      <c r="C65" s="282"/>
      <c r="D65" s="285"/>
      <c r="E65" s="313"/>
      <c r="F65" s="298"/>
    </row>
    <row r="66" spans="1:6" outlineLevel="1" x14ac:dyDescent="0.35">
      <c r="A66" s="279"/>
      <c r="B66" s="136"/>
      <c r="C66" s="282"/>
      <c r="D66" s="285"/>
      <c r="E66" s="313"/>
      <c r="F66" s="298"/>
    </row>
    <row r="67" spans="1:6" outlineLevel="1" x14ac:dyDescent="0.35">
      <c r="A67" s="279"/>
      <c r="B67" s="134" t="s">
        <v>41</v>
      </c>
      <c r="C67" s="282"/>
      <c r="D67" s="285"/>
      <c r="E67" s="313"/>
      <c r="F67" s="298"/>
    </row>
    <row r="68" spans="1:6" outlineLevel="1" x14ac:dyDescent="0.35">
      <c r="A68" s="279"/>
      <c r="B68" s="136"/>
      <c r="C68" s="282"/>
      <c r="D68" s="285"/>
      <c r="E68" s="313"/>
      <c r="F68" s="298"/>
    </row>
    <row r="69" spans="1:6" ht="23" outlineLevel="1" x14ac:dyDescent="0.35">
      <c r="A69" s="279"/>
      <c r="B69" s="134" t="s">
        <v>428</v>
      </c>
      <c r="C69" s="282"/>
      <c r="D69" s="285"/>
      <c r="E69" s="313"/>
      <c r="F69" s="298"/>
    </row>
    <row r="70" spans="1:6" outlineLevel="1" x14ac:dyDescent="0.35">
      <c r="A70" s="279"/>
      <c r="B70" s="134"/>
      <c r="C70" s="282"/>
      <c r="D70" s="285"/>
      <c r="E70" s="313"/>
      <c r="F70" s="298"/>
    </row>
    <row r="71" spans="1:6" ht="23" outlineLevel="1" x14ac:dyDescent="0.35">
      <c r="A71" s="279"/>
      <c r="B71" s="134" t="s">
        <v>42</v>
      </c>
      <c r="C71" s="282"/>
      <c r="D71" s="285"/>
      <c r="E71" s="313"/>
      <c r="F71" s="298"/>
    </row>
    <row r="72" spans="1:6" outlineLevel="1" x14ac:dyDescent="0.35">
      <c r="A72" s="279"/>
      <c r="B72" s="134"/>
      <c r="C72" s="282"/>
      <c r="D72" s="285"/>
      <c r="E72" s="313"/>
      <c r="F72" s="298"/>
    </row>
    <row r="73" spans="1:6" outlineLevel="1" x14ac:dyDescent="0.35">
      <c r="A73" s="279"/>
      <c r="B73" s="134" t="s">
        <v>43</v>
      </c>
      <c r="C73" s="282"/>
      <c r="D73" s="285"/>
      <c r="E73" s="313"/>
      <c r="F73" s="298"/>
    </row>
    <row r="74" spans="1:6" outlineLevel="1" x14ac:dyDescent="0.35">
      <c r="A74" s="279"/>
      <c r="B74" s="134" t="s">
        <v>23</v>
      </c>
      <c r="C74" s="282"/>
      <c r="D74" s="285"/>
      <c r="E74" s="313"/>
      <c r="F74" s="298"/>
    </row>
    <row r="75" spans="1:6" outlineLevel="1" x14ac:dyDescent="0.35">
      <c r="A75" s="279"/>
      <c r="B75" s="137" t="s">
        <v>44</v>
      </c>
      <c r="C75" s="282"/>
      <c r="D75" s="285"/>
      <c r="E75" s="313"/>
      <c r="F75" s="298"/>
    </row>
    <row r="76" spans="1:6" outlineLevel="1" x14ac:dyDescent="0.35">
      <c r="A76" s="280"/>
      <c r="B76" s="138"/>
      <c r="C76" s="283"/>
      <c r="D76" s="286"/>
      <c r="E76" s="314"/>
      <c r="F76" s="299"/>
    </row>
    <row r="77" spans="1:6" x14ac:dyDescent="0.35">
      <c r="A77" s="278" t="s">
        <v>45</v>
      </c>
      <c r="B77" s="123" t="s">
        <v>18</v>
      </c>
      <c r="C77" s="281" t="s">
        <v>26</v>
      </c>
      <c r="D77" s="284">
        <v>1</v>
      </c>
      <c r="E77" s="312">
        <v>0</v>
      </c>
      <c r="F77" s="297">
        <f>D77*E77</f>
        <v>0</v>
      </c>
    </row>
    <row r="78" spans="1:6" x14ac:dyDescent="0.35">
      <c r="A78" s="279"/>
      <c r="B78" s="124" t="s">
        <v>46</v>
      </c>
      <c r="C78" s="282"/>
      <c r="D78" s="285"/>
      <c r="E78" s="313"/>
      <c r="F78" s="298"/>
    </row>
    <row r="79" spans="1:6" outlineLevel="1" x14ac:dyDescent="0.35">
      <c r="A79" s="279"/>
      <c r="B79" s="125"/>
      <c r="C79" s="282"/>
      <c r="D79" s="285"/>
      <c r="E79" s="313"/>
      <c r="F79" s="298"/>
    </row>
    <row r="80" spans="1:6" outlineLevel="1" x14ac:dyDescent="0.35">
      <c r="A80" s="279"/>
      <c r="B80" s="126" t="s">
        <v>47</v>
      </c>
      <c r="C80" s="282"/>
      <c r="D80" s="285"/>
      <c r="E80" s="313"/>
      <c r="F80" s="298"/>
    </row>
    <row r="81" spans="1:6" outlineLevel="1" x14ac:dyDescent="0.35">
      <c r="A81" s="279"/>
      <c r="B81" s="127"/>
      <c r="C81" s="282"/>
      <c r="D81" s="285"/>
      <c r="E81" s="313"/>
      <c r="F81" s="298"/>
    </row>
    <row r="82" spans="1:6" ht="23" outlineLevel="1" x14ac:dyDescent="0.35">
      <c r="A82" s="279"/>
      <c r="B82" s="128" t="s">
        <v>48</v>
      </c>
      <c r="C82" s="282"/>
      <c r="D82" s="285"/>
      <c r="E82" s="313"/>
      <c r="F82" s="298"/>
    </row>
    <row r="83" spans="1:6" outlineLevel="1" x14ac:dyDescent="0.35">
      <c r="A83" s="279"/>
      <c r="B83" s="128"/>
      <c r="C83" s="282"/>
      <c r="D83" s="285"/>
      <c r="E83" s="313"/>
      <c r="F83" s="298"/>
    </row>
    <row r="84" spans="1:6" ht="23" outlineLevel="1" x14ac:dyDescent="0.35">
      <c r="A84" s="279"/>
      <c r="B84" s="134" t="s">
        <v>49</v>
      </c>
      <c r="C84" s="282"/>
      <c r="D84" s="285"/>
      <c r="E84" s="313"/>
      <c r="F84" s="298"/>
    </row>
    <row r="85" spans="1:6" outlineLevel="1" x14ac:dyDescent="0.35">
      <c r="A85" s="279"/>
      <c r="B85" s="128"/>
      <c r="C85" s="282"/>
      <c r="D85" s="285"/>
      <c r="E85" s="313"/>
      <c r="F85" s="298"/>
    </row>
    <row r="86" spans="1:6" ht="23" outlineLevel="1" x14ac:dyDescent="0.35">
      <c r="A86" s="279"/>
      <c r="B86" s="128" t="s">
        <v>50</v>
      </c>
      <c r="C86" s="282"/>
      <c r="D86" s="285"/>
      <c r="E86" s="313"/>
      <c r="F86" s="298"/>
    </row>
    <row r="87" spans="1:6" outlineLevel="1" x14ac:dyDescent="0.35">
      <c r="A87" s="279"/>
      <c r="B87" s="128"/>
      <c r="C87" s="282"/>
      <c r="D87" s="285"/>
      <c r="E87" s="313"/>
      <c r="F87" s="298"/>
    </row>
    <row r="88" spans="1:6" ht="23" outlineLevel="1" x14ac:dyDescent="0.35">
      <c r="A88" s="279"/>
      <c r="B88" s="128" t="s">
        <v>399</v>
      </c>
      <c r="C88" s="282"/>
      <c r="D88" s="285"/>
      <c r="E88" s="313"/>
      <c r="F88" s="298"/>
    </row>
    <row r="89" spans="1:6" outlineLevel="1" x14ac:dyDescent="0.35">
      <c r="A89" s="279"/>
      <c r="B89" s="128"/>
      <c r="C89" s="282"/>
      <c r="D89" s="285"/>
      <c r="E89" s="313"/>
      <c r="F89" s="298"/>
    </row>
    <row r="90" spans="1:6" outlineLevel="1" x14ac:dyDescent="0.35">
      <c r="A90" s="279"/>
      <c r="B90" s="129" t="s">
        <v>24</v>
      </c>
      <c r="C90" s="282"/>
      <c r="D90" s="285"/>
      <c r="E90" s="313"/>
      <c r="F90" s="298"/>
    </row>
    <row r="91" spans="1:6" outlineLevel="1" x14ac:dyDescent="0.35">
      <c r="A91" s="280"/>
      <c r="B91" s="141"/>
      <c r="C91" s="283"/>
      <c r="D91" s="286"/>
      <c r="E91" s="314"/>
      <c r="F91" s="299"/>
    </row>
    <row r="92" spans="1:6" x14ac:dyDescent="0.35">
      <c r="A92" s="278" t="s">
        <v>51</v>
      </c>
      <c r="B92" s="123" t="s">
        <v>18</v>
      </c>
      <c r="C92" s="281" t="s">
        <v>26</v>
      </c>
      <c r="D92" s="284">
        <v>1</v>
      </c>
      <c r="E92" s="312">
        <v>0</v>
      </c>
      <c r="F92" s="297">
        <f>D92*E92</f>
        <v>0</v>
      </c>
    </row>
    <row r="93" spans="1:6" x14ac:dyDescent="0.35">
      <c r="A93" s="279"/>
      <c r="B93" s="124" t="s">
        <v>429</v>
      </c>
      <c r="C93" s="282"/>
      <c r="D93" s="285"/>
      <c r="E93" s="313"/>
      <c r="F93" s="298"/>
    </row>
    <row r="94" spans="1:6" outlineLevel="1" x14ac:dyDescent="0.35">
      <c r="A94" s="279"/>
      <c r="B94" s="125"/>
      <c r="C94" s="282"/>
      <c r="D94" s="285"/>
      <c r="E94" s="313"/>
      <c r="F94" s="298"/>
    </row>
    <row r="95" spans="1:6" outlineLevel="1" x14ac:dyDescent="0.35">
      <c r="A95" s="279"/>
      <c r="B95" s="126" t="s">
        <v>400</v>
      </c>
      <c r="C95" s="282"/>
      <c r="D95" s="285"/>
      <c r="E95" s="313"/>
      <c r="F95" s="298"/>
    </row>
    <row r="96" spans="1:6" outlineLevel="1" x14ac:dyDescent="0.35">
      <c r="A96" s="279"/>
      <c r="B96" s="127"/>
      <c r="C96" s="282"/>
      <c r="D96" s="285"/>
      <c r="E96" s="313"/>
      <c r="F96" s="298"/>
    </row>
    <row r="97" spans="1:6" ht="34.5" outlineLevel="1" x14ac:dyDescent="0.35">
      <c r="A97" s="279"/>
      <c r="B97" s="128" t="s">
        <v>430</v>
      </c>
      <c r="C97" s="282"/>
      <c r="D97" s="285"/>
      <c r="E97" s="313"/>
      <c r="F97" s="298"/>
    </row>
    <row r="98" spans="1:6" outlineLevel="1" x14ac:dyDescent="0.35">
      <c r="A98" s="279"/>
      <c r="B98" s="128"/>
      <c r="C98" s="282"/>
      <c r="D98" s="285"/>
      <c r="E98" s="313"/>
      <c r="F98" s="298"/>
    </row>
    <row r="99" spans="1:6" ht="23" outlineLevel="1" x14ac:dyDescent="0.35">
      <c r="A99" s="279"/>
      <c r="B99" s="134" t="s">
        <v>401</v>
      </c>
      <c r="C99" s="282"/>
      <c r="D99" s="285"/>
      <c r="E99" s="313"/>
      <c r="F99" s="298"/>
    </row>
    <row r="100" spans="1:6" outlineLevel="1" x14ac:dyDescent="0.35">
      <c r="A100" s="279"/>
      <c r="B100" s="134"/>
      <c r="C100" s="282"/>
      <c r="D100" s="285"/>
      <c r="E100" s="313"/>
      <c r="F100" s="298"/>
    </row>
    <row r="101" spans="1:6" ht="115" outlineLevel="1" x14ac:dyDescent="0.35">
      <c r="A101" s="279"/>
      <c r="B101" s="134" t="s">
        <v>432</v>
      </c>
      <c r="C101" s="282"/>
      <c r="D101" s="285"/>
      <c r="E101" s="313"/>
      <c r="F101" s="298"/>
    </row>
    <row r="102" spans="1:6" outlineLevel="1" x14ac:dyDescent="0.35">
      <c r="A102" s="279"/>
      <c r="B102" s="134"/>
      <c r="C102" s="282"/>
      <c r="D102" s="285"/>
      <c r="E102" s="313"/>
      <c r="F102" s="298"/>
    </row>
    <row r="103" spans="1:6" outlineLevel="1" x14ac:dyDescent="0.35">
      <c r="A103" s="279"/>
      <c r="B103" s="129" t="s">
        <v>170</v>
      </c>
      <c r="C103" s="282"/>
      <c r="D103" s="285"/>
      <c r="E103" s="313"/>
      <c r="F103" s="298"/>
    </row>
    <row r="104" spans="1:6" outlineLevel="1" x14ac:dyDescent="0.35">
      <c r="A104" s="280"/>
      <c r="B104" s="141"/>
      <c r="C104" s="283"/>
      <c r="D104" s="286"/>
      <c r="E104" s="314"/>
      <c r="F104" s="299"/>
    </row>
    <row r="105" spans="1:6" x14ac:dyDescent="0.35">
      <c r="A105" s="278" t="s">
        <v>52</v>
      </c>
      <c r="B105" s="123" t="s">
        <v>53</v>
      </c>
      <c r="C105" s="281" t="s">
        <v>26</v>
      </c>
      <c r="D105" s="284">
        <v>1</v>
      </c>
      <c r="E105" s="312">
        <v>0</v>
      </c>
      <c r="F105" s="297">
        <f>D105*E105</f>
        <v>0</v>
      </c>
    </row>
    <row r="106" spans="1:6" x14ac:dyDescent="0.35">
      <c r="A106" s="279"/>
      <c r="B106" s="124" t="s">
        <v>54</v>
      </c>
      <c r="C106" s="282"/>
      <c r="D106" s="285"/>
      <c r="E106" s="313"/>
      <c r="F106" s="298"/>
    </row>
    <row r="107" spans="1:6" outlineLevel="1" x14ac:dyDescent="0.35">
      <c r="A107" s="279"/>
      <c r="B107" s="125"/>
      <c r="C107" s="282"/>
      <c r="D107" s="285"/>
      <c r="E107" s="313"/>
      <c r="F107" s="298"/>
    </row>
    <row r="108" spans="1:6" ht="24" outlineLevel="1" x14ac:dyDescent="0.35">
      <c r="A108" s="279"/>
      <c r="B108" s="129" t="s">
        <v>55</v>
      </c>
      <c r="C108" s="282"/>
      <c r="D108" s="285"/>
      <c r="E108" s="313"/>
      <c r="F108" s="298"/>
    </row>
    <row r="109" spans="1:6" outlineLevel="1" x14ac:dyDescent="0.35">
      <c r="A109" s="279"/>
      <c r="B109" s="129"/>
      <c r="C109" s="282"/>
      <c r="D109" s="285"/>
      <c r="E109" s="313"/>
      <c r="F109" s="298"/>
    </row>
    <row r="110" spans="1:6" ht="54" customHeight="1" outlineLevel="1" x14ac:dyDescent="0.35">
      <c r="A110" s="279"/>
      <c r="B110" s="128" t="s">
        <v>56</v>
      </c>
      <c r="C110" s="282"/>
      <c r="D110" s="285"/>
      <c r="E110" s="313"/>
      <c r="F110" s="298"/>
    </row>
    <row r="111" spans="1:6" ht="23" outlineLevel="1" x14ac:dyDescent="0.35">
      <c r="A111" s="279"/>
      <c r="B111" s="128" t="s">
        <v>57</v>
      </c>
      <c r="C111" s="282"/>
      <c r="D111" s="285"/>
      <c r="E111" s="313"/>
      <c r="F111" s="298"/>
    </row>
    <row r="112" spans="1:6" ht="23" outlineLevel="1" x14ac:dyDescent="0.35">
      <c r="A112" s="279"/>
      <c r="B112" s="128" t="s">
        <v>58</v>
      </c>
      <c r="C112" s="282"/>
      <c r="D112" s="285"/>
      <c r="E112" s="313"/>
      <c r="F112" s="298"/>
    </row>
    <row r="113" spans="1:6" outlineLevel="1" x14ac:dyDescent="0.35">
      <c r="A113" s="279"/>
      <c r="B113" s="128"/>
      <c r="C113" s="282"/>
      <c r="D113" s="285"/>
      <c r="E113" s="313"/>
      <c r="F113" s="298"/>
    </row>
    <row r="114" spans="1:6" outlineLevel="1" x14ac:dyDescent="0.35">
      <c r="A114" s="279"/>
      <c r="B114" s="128" t="s">
        <v>59</v>
      </c>
      <c r="C114" s="282"/>
      <c r="D114" s="285"/>
      <c r="E114" s="313"/>
      <c r="F114" s="298"/>
    </row>
    <row r="115" spans="1:6" outlineLevel="1" x14ac:dyDescent="0.35">
      <c r="A115" s="279"/>
      <c r="B115" s="128"/>
      <c r="C115" s="282"/>
      <c r="D115" s="285"/>
      <c r="E115" s="313"/>
      <c r="F115" s="298"/>
    </row>
    <row r="116" spans="1:6" ht="23" outlineLevel="1" x14ac:dyDescent="0.35">
      <c r="A116" s="279"/>
      <c r="B116" s="142" t="s">
        <v>60</v>
      </c>
      <c r="C116" s="282"/>
      <c r="D116" s="285"/>
      <c r="E116" s="313"/>
      <c r="F116" s="298"/>
    </row>
    <row r="117" spans="1:6" outlineLevel="1" x14ac:dyDescent="0.35">
      <c r="A117" s="279"/>
      <c r="B117" s="128"/>
      <c r="C117" s="282"/>
      <c r="D117" s="285"/>
      <c r="E117" s="313"/>
      <c r="F117" s="298"/>
    </row>
    <row r="118" spans="1:6" outlineLevel="1" x14ac:dyDescent="0.35">
      <c r="A118" s="279"/>
      <c r="B118" s="143" t="s">
        <v>402</v>
      </c>
      <c r="C118" s="282"/>
      <c r="D118" s="285"/>
      <c r="E118" s="313"/>
      <c r="F118" s="298"/>
    </row>
    <row r="119" spans="1:6" outlineLevel="1" x14ac:dyDescent="0.35">
      <c r="A119" s="279"/>
      <c r="B119" s="144" t="s">
        <v>62</v>
      </c>
      <c r="C119" s="282"/>
      <c r="D119" s="285"/>
      <c r="E119" s="313"/>
      <c r="F119" s="298"/>
    </row>
    <row r="120" spans="1:6" outlineLevel="1" x14ac:dyDescent="0.35">
      <c r="A120" s="279"/>
      <c r="B120" s="144" t="s">
        <v>403</v>
      </c>
      <c r="C120" s="282"/>
      <c r="D120" s="285"/>
      <c r="E120" s="313"/>
      <c r="F120" s="298"/>
    </row>
    <row r="121" spans="1:6" outlineLevel="1" x14ac:dyDescent="0.35">
      <c r="A121" s="279"/>
      <c r="B121" s="144" t="s">
        <v>404</v>
      </c>
      <c r="C121" s="282"/>
      <c r="D121" s="285"/>
      <c r="E121" s="313"/>
      <c r="F121" s="298"/>
    </row>
    <row r="122" spans="1:6" outlineLevel="1" x14ac:dyDescent="0.35">
      <c r="A122" s="279"/>
      <c r="B122" s="128"/>
      <c r="C122" s="282"/>
      <c r="D122" s="285"/>
      <c r="E122" s="313"/>
      <c r="F122" s="298"/>
    </row>
    <row r="123" spans="1:6" outlineLevel="1" x14ac:dyDescent="0.35">
      <c r="A123" s="279"/>
      <c r="B123" s="145" t="s">
        <v>61</v>
      </c>
      <c r="C123" s="282"/>
      <c r="D123" s="285"/>
      <c r="E123" s="313"/>
      <c r="F123" s="298"/>
    </row>
    <row r="124" spans="1:6" outlineLevel="1" x14ac:dyDescent="0.35">
      <c r="A124" s="279"/>
      <c r="B124" s="128" t="s">
        <v>62</v>
      </c>
      <c r="C124" s="282"/>
      <c r="D124" s="285"/>
      <c r="E124" s="313"/>
      <c r="F124" s="298"/>
    </row>
    <row r="125" spans="1:6" outlineLevel="1" x14ac:dyDescent="0.35">
      <c r="A125" s="279"/>
      <c r="B125" s="128" t="s">
        <v>63</v>
      </c>
      <c r="C125" s="282"/>
      <c r="D125" s="285"/>
      <c r="E125" s="313"/>
      <c r="F125" s="298"/>
    </row>
    <row r="126" spans="1:6" outlineLevel="1" x14ac:dyDescent="0.35">
      <c r="A126" s="279"/>
      <c r="B126" s="128" t="s">
        <v>64</v>
      </c>
      <c r="C126" s="282"/>
      <c r="D126" s="285"/>
      <c r="E126" s="313"/>
      <c r="F126" s="298"/>
    </row>
    <row r="127" spans="1:6" outlineLevel="1" x14ac:dyDescent="0.35">
      <c r="A127" s="279"/>
      <c r="B127" s="128" t="s">
        <v>65</v>
      </c>
      <c r="C127" s="282"/>
      <c r="D127" s="285"/>
      <c r="E127" s="313"/>
      <c r="F127" s="298"/>
    </row>
    <row r="128" spans="1:6" outlineLevel="1" x14ac:dyDescent="0.35">
      <c r="A128" s="279"/>
      <c r="B128" s="128" t="s">
        <v>923</v>
      </c>
      <c r="C128" s="282"/>
      <c r="D128" s="285"/>
      <c r="E128" s="313"/>
      <c r="F128" s="298"/>
    </row>
    <row r="129" spans="1:6" outlineLevel="1" x14ac:dyDescent="0.35">
      <c r="A129" s="279"/>
      <c r="B129" s="128"/>
      <c r="C129" s="282"/>
      <c r="D129" s="285"/>
      <c r="E129" s="313"/>
      <c r="F129" s="298"/>
    </row>
    <row r="130" spans="1:6" outlineLevel="1" x14ac:dyDescent="0.35">
      <c r="A130" s="279"/>
      <c r="B130" s="145" t="s">
        <v>66</v>
      </c>
      <c r="C130" s="282"/>
      <c r="D130" s="285"/>
      <c r="E130" s="313"/>
      <c r="F130" s="298"/>
    </row>
    <row r="131" spans="1:6" outlineLevel="1" x14ac:dyDescent="0.35">
      <c r="A131" s="279"/>
      <c r="B131" s="128" t="s">
        <v>62</v>
      </c>
      <c r="C131" s="282"/>
      <c r="D131" s="285"/>
      <c r="E131" s="313"/>
      <c r="F131" s="298"/>
    </row>
    <row r="132" spans="1:6" outlineLevel="1" x14ac:dyDescent="0.35">
      <c r="A132" s="279"/>
      <c r="B132" s="128" t="s">
        <v>67</v>
      </c>
      <c r="C132" s="282"/>
      <c r="D132" s="285"/>
      <c r="E132" s="313"/>
      <c r="F132" s="298"/>
    </row>
    <row r="133" spans="1:6" outlineLevel="1" x14ac:dyDescent="0.35">
      <c r="A133" s="279"/>
      <c r="B133" s="128" t="s">
        <v>68</v>
      </c>
      <c r="C133" s="282"/>
      <c r="D133" s="285"/>
      <c r="E133" s="313"/>
      <c r="F133" s="298"/>
    </row>
    <row r="134" spans="1:6" outlineLevel="1" x14ac:dyDescent="0.35">
      <c r="A134" s="279"/>
      <c r="B134" s="134" t="s">
        <v>405</v>
      </c>
      <c r="C134" s="282"/>
      <c r="D134" s="285"/>
      <c r="E134" s="313"/>
      <c r="F134" s="298"/>
    </row>
    <row r="135" spans="1:6" outlineLevel="1" x14ac:dyDescent="0.35">
      <c r="A135" s="279"/>
      <c r="B135" s="134" t="s">
        <v>406</v>
      </c>
      <c r="C135" s="282"/>
      <c r="D135" s="285"/>
      <c r="E135" s="313"/>
      <c r="F135" s="298"/>
    </row>
    <row r="136" spans="1:6" outlineLevel="1" x14ac:dyDescent="0.35">
      <c r="A136" s="279"/>
      <c r="B136" s="134" t="s">
        <v>407</v>
      </c>
      <c r="C136" s="282"/>
      <c r="D136" s="285"/>
      <c r="E136" s="313"/>
      <c r="F136" s="298"/>
    </row>
    <row r="137" spans="1:6" outlineLevel="1" x14ac:dyDescent="0.35">
      <c r="A137" s="279"/>
      <c r="B137" s="134" t="s">
        <v>922</v>
      </c>
      <c r="C137" s="282"/>
      <c r="D137" s="285"/>
      <c r="E137" s="313"/>
      <c r="F137" s="298"/>
    </row>
    <row r="138" spans="1:6" outlineLevel="1" x14ac:dyDescent="0.35">
      <c r="A138" s="279"/>
      <c r="B138" s="128"/>
      <c r="C138" s="282"/>
      <c r="D138" s="285"/>
      <c r="E138" s="313"/>
      <c r="F138" s="298"/>
    </row>
    <row r="139" spans="1:6" outlineLevel="1" x14ac:dyDescent="0.35">
      <c r="A139" s="279"/>
      <c r="B139" s="128" t="s">
        <v>431</v>
      </c>
      <c r="C139" s="282"/>
      <c r="D139" s="285"/>
      <c r="E139" s="313"/>
      <c r="F139" s="298"/>
    </row>
    <row r="140" spans="1:6" outlineLevel="1" x14ac:dyDescent="0.35">
      <c r="A140" s="279"/>
      <c r="B140" s="125"/>
      <c r="C140" s="282"/>
      <c r="D140" s="285"/>
      <c r="E140" s="313"/>
      <c r="F140" s="298"/>
    </row>
    <row r="141" spans="1:6" outlineLevel="1" x14ac:dyDescent="0.35">
      <c r="A141" s="279"/>
      <c r="B141" s="129" t="s">
        <v>83</v>
      </c>
      <c r="C141" s="282"/>
      <c r="D141" s="285"/>
      <c r="E141" s="313"/>
      <c r="F141" s="298"/>
    </row>
    <row r="142" spans="1:6" outlineLevel="1" x14ac:dyDescent="0.35">
      <c r="A142" s="280"/>
      <c r="B142" s="130"/>
      <c r="C142" s="283"/>
      <c r="D142" s="286"/>
      <c r="E142" s="314"/>
      <c r="F142" s="299"/>
    </row>
    <row r="143" spans="1:6" x14ac:dyDescent="0.35">
      <c r="A143" s="278" t="s">
        <v>70</v>
      </c>
      <c r="B143" s="123" t="s">
        <v>53</v>
      </c>
      <c r="C143" s="281" t="s">
        <v>26</v>
      </c>
      <c r="D143" s="284">
        <v>1</v>
      </c>
      <c r="E143" s="312">
        <v>0</v>
      </c>
      <c r="F143" s="297">
        <f>D143*E143</f>
        <v>0</v>
      </c>
    </row>
    <row r="144" spans="1:6" x14ac:dyDescent="0.35">
      <c r="A144" s="279"/>
      <c r="B144" s="124" t="s">
        <v>71</v>
      </c>
      <c r="C144" s="282"/>
      <c r="D144" s="285"/>
      <c r="E144" s="313"/>
      <c r="F144" s="298"/>
    </row>
    <row r="145" spans="1:6" outlineLevel="1" x14ac:dyDescent="0.35">
      <c r="A145" s="279"/>
      <c r="B145" s="125"/>
      <c r="C145" s="282"/>
      <c r="D145" s="285"/>
      <c r="E145" s="313"/>
      <c r="F145" s="298"/>
    </row>
    <row r="146" spans="1:6" outlineLevel="1" x14ac:dyDescent="0.35">
      <c r="A146" s="279"/>
      <c r="B146" s="129" t="s">
        <v>72</v>
      </c>
      <c r="C146" s="282"/>
      <c r="D146" s="285"/>
      <c r="E146" s="313"/>
      <c r="F146" s="298"/>
    </row>
    <row r="147" spans="1:6" outlineLevel="1" x14ac:dyDescent="0.35">
      <c r="A147" s="279"/>
      <c r="B147" s="127"/>
      <c r="C147" s="282"/>
      <c r="D147" s="285"/>
      <c r="E147" s="313"/>
      <c r="F147" s="298"/>
    </row>
    <row r="148" spans="1:6" ht="34.5" outlineLevel="1" x14ac:dyDescent="0.35">
      <c r="A148" s="279"/>
      <c r="B148" s="128" t="s">
        <v>967</v>
      </c>
      <c r="C148" s="282"/>
      <c r="D148" s="285"/>
      <c r="E148" s="313"/>
      <c r="F148" s="298"/>
    </row>
    <row r="149" spans="1:6" outlineLevel="1" x14ac:dyDescent="0.35">
      <c r="A149" s="279"/>
      <c r="B149" s="128"/>
      <c r="C149" s="282"/>
      <c r="D149" s="285"/>
      <c r="E149" s="313"/>
      <c r="F149" s="298"/>
    </row>
    <row r="150" spans="1:6" ht="23" outlineLevel="1" x14ac:dyDescent="0.35">
      <c r="A150" s="279"/>
      <c r="B150" s="134" t="s">
        <v>73</v>
      </c>
      <c r="C150" s="282"/>
      <c r="D150" s="285"/>
      <c r="E150" s="313"/>
      <c r="F150" s="298"/>
    </row>
    <row r="151" spans="1:6" outlineLevel="1" x14ac:dyDescent="0.35">
      <c r="A151" s="279"/>
      <c r="B151" s="128"/>
      <c r="C151" s="282"/>
      <c r="D151" s="285"/>
      <c r="E151" s="313"/>
      <c r="F151" s="298"/>
    </row>
    <row r="152" spans="1:6" outlineLevel="1" x14ac:dyDescent="0.35">
      <c r="A152" s="279"/>
      <c r="B152" s="128" t="s">
        <v>74</v>
      </c>
      <c r="C152" s="282"/>
      <c r="D152" s="285"/>
      <c r="E152" s="313"/>
      <c r="F152" s="298"/>
    </row>
    <row r="153" spans="1:6" outlineLevel="1" x14ac:dyDescent="0.35">
      <c r="A153" s="280"/>
      <c r="B153" s="130"/>
      <c r="C153" s="283"/>
      <c r="D153" s="286"/>
      <c r="E153" s="314"/>
      <c r="F153" s="299"/>
    </row>
    <row r="154" spans="1:6" x14ac:dyDescent="0.35">
      <c r="A154" s="278" t="s">
        <v>75</v>
      </c>
      <c r="B154" s="123" t="s">
        <v>76</v>
      </c>
      <c r="C154" s="281" t="s">
        <v>26</v>
      </c>
      <c r="D154" s="284">
        <v>1</v>
      </c>
      <c r="E154" s="312">
        <v>0</v>
      </c>
      <c r="F154" s="297">
        <f>D154*E154</f>
        <v>0</v>
      </c>
    </row>
    <row r="155" spans="1:6" x14ac:dyDescent="0.35">
      <c r="A155" s="279"/>
      <c r="B155" s="124" t="s">
        <v>968</v>
      </c>
      <c r="C155" s="282"/>
      <c r="D155" s="285"/>
      <c r="E155" s="313"/>
      <c r="F155" s="298"/>
    </row>
    <row r="156" spans="1:6" outlineLevel="1" x14ac:dyDescent="0.35">
      <c r="A156" s="279"/>
      <c r="B156" s="125"/>
      <c r="C156" s="282"/>
      <c r="D156" s="285"/>
      <c r="E156" s="313"/>
      <c r="F156" s="298"/>
    </row>
    <row r="157" spans="1:6" ht="72" outlineLevel="1" x14ac:dyDescent="0.35">
      <c r="A157" s="279"/>
      <c r="B157" s="129" t="s">
        <v>78</v>
      </c>
      <c r="C157" s="282"/>
      <c r="D157" s="285"/>
      <c r="E157" s="313"/>
      <c r="F157" s="298"/>
    </row>
    <row r="158" spans="1:6" outlineLevel="1" x14ac:dyDescent="0.35">
      <c r="A158" s="279"/>
      <c r="B158" s="129"/>
      <c r="C158" s="282"/>
      <c r="D158" s="285"/>
      <c r="E158" s="313"/>
      <c r="F158" s="298"/>
    </row>
    <row r="159" spans="1:6" outlineLevel="1" x14ac:dyDescent="0.35">
      <c r="A159" s="279"/>
      <c r="B159" s="128" t="s">
        <v>79</v>
      </c>
      <c r="C159" s="282"/>
      <c r="D159" s="285"/>
      <c r="E159" s="313"/>
      <c r="F159" s="298"/>
    </row>
    <row r="160" spans="1:6" outlineLevel="1" x14ac:dyDescent="0.35">
      <c r="A160" s="279"/>
      <c r="B160" s="128"/>
      <c r="C160" s="282"/>
      <c r="D160" s="285"/>
      <c r="E160" s="313"/>
      <c r="F160" s="298"/>
    </row>
    <row r="161" spans="1:6" ht="34.5" outlineLevel="1" x14ac:dyDescent="0.35">
      <c r="A161" s="279"/>
      <c r="B161" s="128" t="s">
        <v>80</v>
      </c>
      <c r="C161" s="282"/>
      <c r="D161" s="285"/>
      <c r="E161" s="313"/>
      <c r="F161" s="298"/>
    </row>
    <row r="162" spans="1:6" outlineLevel="1" x14ac:dyDescent="0.35">
      <c r="A162" s="279"/>
      <c r="B162" s="128"/>
      <c r="C162" s="282"/>
      <c r="D162" s="285"/>
      <c r="E162" s="313"/>
      <c r="F162" s="298"/>
    </row>
    <row r="163" spans="1:6" ht="57.5" outlineLevel="1" x14ac:dyDescent="0.35">
      <c r="A163" s="279"/>
      <c r="B163" s="128" t="s">
        <v>81</v>
      </c>
      <c r="C163" s="282"/>
      <c r="D163" s="285"/>
      <c r="E163" s="313"/>
      <c r="F163" s="298"/>
    </row>
    <row r="164" spans="1:6" outlineLevel="1" x14ac:dyDescent="0.35">
      <c r="A164" s="279"/>
      <c r="B164" s="128"/>
      <c r="C164" s="282"/>
      <c r="D164" s="285"/>
      <c r="E164" s="313"/>
      <c r="F164" s="298"/>
    </row>
    <row r="165" spans="1:6" ht="34.5" outlineLevel="1" x14ac:dyDescent="0.35">
      <c r="A165" s="279"/>
      <c r="B165" s="128" t="s">
        <v>408</v>
      </c>
      <c r="C165" s="282"/>
      <c r="D165" s="285"/>
      <c r="E165" s="313"/>
      <c r="F165" s="298"/>
    </row>
    <row r="166" spans="1:6" outlineLevel="1" x14ac:dyDescent="0.35">
      <c r="A166" s="279"/>
      <c r="B166" s="128"/>
      <c r="C166" s="282"/>
      <c r="D166" s="285"/>
      <c r="E166" s="313"/>
      <c r="F166" s="298"/>
    </row>
    <row r="167" spans="1:6" outlineLevel="1" x14ac:dyDescent="0.35">
      <c r="A167" s="279"/>
      <c r="B167" s="128" t="s">
        <v>82</v>
      </c>
      <c r="C167" s="282"/>
      <c r="D167" s="285"/>
      <c r="E167" s="313"/>
      <c r="F167" s="298"/>
    </row>
    <row r="168" spans="1:6" outlineLevel="1" x14ac:dyDescent="0.35">
      <c r="A168" s="279"/>
      <c r="B168" s="128"/>
      <c r="C168" s="282"/>
      <c r="D168" s="285"/>
      <c r="E168" s="313"/>
      <c r="F168" s="298"/>
    </row>
    <row r="169" spans="1:6" outlineLevel="1" x14ac:dyDescent="0.35">
      <c r="A169" s="279"/>
      <c r="B169" s="128" t="s">
        <v>83</v>
      </c>
      <c r="C169" s="282"/>
      <c r="D169" s="285"/>
      <c r="E169" s="313"/>
      <c r="F169" s="298"/>
    </row>
    <row r="170" spans="1:6" outlineLevel="1" x14ac:dyDescent="0.35">
      <c r="A170" s="280"/>
      <c r="B170" s="130"/>
      <c r="C170" s="283"/>
      <c r="D170" s="286"/>
      <c r="E170" s="314"/>
      <c r="F170" s="299"/>
    </row>
    <row r="171" spans="1:6" x14ac:dyDescent="0.35">
      <c r="A171" s="278" t="s">
        <v>84</v>
      </c>
      <c r="B171" s="123" t="s">
        <v>76</v>
      </c>
      <c r="C171" s="281" t="s">
        <v>26</v>
      </c>
      <c r="D171" s="284">
        <v>1</v>
      </c>
      <c r="E171" s="312">
        <v>0</v>
      </c>
      <c r="F171" s="297">
        <f>D171*E171</f>
        <v>0</v>
      </c>
    </row>
    <row r="172" spans="1:6" x14ac:dyDescent="0.35">
      <c r="A172" s="279"/>
      <c r="B172" s="124" t="s">
        <v>77</v>
      </c>
      <c r="C172" s="282"/>
      <c r="D172" s="285"/>
      <c r="E172" s="313"/>
      <c r="F172" s="298"/>
    </row>
    <row r="173" spans="1:6" outlineLevel="1" x14ac:dyDescent="0.35">
      <c r="A173" s="279"/>
      <c r="B173" s="128"/>
      <c r="C173" s="282"/>
      <c r="D173" s="285"/>
      <c r="E173" s="313"/>
      <c r="F173" s="298"/>
    </row>
    <row r="174" spans="1:6" ht="23.5" outlineLevel="1" x14ac:dyDescent="0.35">
      <c r="A174" s="279"/>
      <c r="B174" s="128" t="s">
        <v>983</v>
      </c>
      <c r="C174" s="282"/>
      <c r="D174" s="285"/>
      <c r="E174" s="313"/>
      <c r="F174" s="298"/>
    </row>
    <row r="175" spans="1:6" outlineLevel="1" x14ac:dyDescent="0.35">
      <c r="A175" s="279"/>
      <c r="B175" s="128"/>
      <c r="C175" s="282"/>
      <c r="D175" s="285"/>
      <c r="E175" s="313"/>
      <c r="F175" s="298"/>
    </row>
    <row r="176" spans="1:6" outlineLevel="1" x14ac:dyDescent="0.35">
      <c r="A176" s="279"/>
      <c r="B176" s="128" t="s">
        <v>85</v>
      </c>
      <c r="C176" s="282"/>
      <c r="D176" s="285"/>
      <c r="E176" s="313"/>
      <c r="F176" s="298"/>
    </row>
    <row r="177" spans="1:6" outlineLevel="1" x14ac:dyDescent="0.35">
      <c r="A177" s="279"/>
      <c r="B177" s="134" t="s">
        <v>409</v>
      </c>
      <c r="C177" s="282"/>
      <c r="D177" s="285"/>
      <c r="E177" s="313"/>
      <c r="F177" s="298"/>
    </row>
    <row r="178" spans="1:6" outlineLevel="1" x14ac:dyDescent="0.35">
      <c r="A178" s="279"/>
      <c r="B178" s="134" t="s">
        <v>86</v>
      </c>
      <c r="C178" s="282"/>
      <c r="D178" s="285"/>
      <c r="E178" s="313"/>
      <c r="F178" s="298"/>
    </row>
    <row r="179" spans="1:6" outlineLevel="1" x14ac:dyDescent="0.35">
      <c r="A179" s="279"/>
      <c r="B179" s="134" t="s">
        <v>87</v>
      </c>
      <c r="C179" s="282"/>
      <c r="D179" s="285"/>
      <c r="E179" s="313"/>
      <c r="F179" s="298"/>
    </row>
    <row r="180" spans="1:6" outlineLevel="1" x14ac:dyDescent="0.35">
      <c r="A180" s="279"/>
      <c r="B180" s="134" t="s">
        <v>557</v>
      </c>
      <c r="C180" s="282"/>
      <c r="D180" s="285"/>
      <c r="E180" s="313"/>
      <c r="F180" s="298"/>
    </row>
    <row r="181" spans="1:6" outlineLevel="1" x14ac:dyDescent="0.35">
      <c r="A181" s="279"/>
      <c r="B181" s="128"/>
      <c r="C181" s="282"/>
      <c r="D181" s="285"/>
      <c r="E181" s="313"/>
      <c r="F181" s="298"/>
    </row>
    <row r="182" spans="1:6" outlineLevel="1" x14ac:dyDescent="0.35">
      <c r="A182" s="279"/>
      <c r="B182" s="128" t="s">
        <v>183</v>
      </c>
      <c r="C182" s="282"/>
      <c r="D182" s="285"/>
      <c r="E182" s="313"/>
      <c r="F182" s="298"/>
    </row>
    <row r="183" spans="1:6" outlineLevel="1" x14ac:dyDescent="0.35">
      <c r="A183" s="280"/>
      <c r="B183" s="130"/>
      <c r="C183" s="283"/>
      <c r="D183" s="286"/>
      <c r="E183" s="314"/>
      <c r="F183" s="299"/>
    </row>
    <row r="184" spans="1:6" x14ac:dyDescent="0.35">
      <c r="A184" s="278" t="s">
        <v>88</v>
      </c>
      <c r="B184" s="123" t="s">
        <v>76</v>
      </c>
      <c r="C184" s="281" t="s">
        <v>26</v>
      </c>
      <c r="D184" s="284">
        <v>1</v>
      </c>
      <c r="E184" s="312">
        <v>0</v>
      </c>
      <c r="F184" s="297">
        <f>D184*E184</f>
        <v>0</v>
      </c>
    </row>
    <row r="185" spans="1:6" x14ac:dyDescent="0.35">
      <c r="A185" s="279"/>
      <c r="B185" s="124" t="s">
        <v>973</v>
      </c>
      <c r="C185" s="282"/>
      <c r="D185" s="285"/>
      <c r="E185" s="313"/>
      <c r="F185" s="298"/>
    </row>
    <row r="186" spans="1:6" outlineLevel="1" x14ac:dyDescent="0.35">
      <c r="A186" s="279"/>
      <c r="B186" s="125"/>
      <c r="C186" s="282"/>
      <c r="D186" s="285"/>
      <c r="E186" s="313"/>
      <c r="F186" s="298"/>
    </row>
    <row r="187" spans="1:6" ht="24" outlineLevel="1" x14ac:dyDescent="0.35">
      <c r="A187" s="279"/>
      <c r="B187" s="129" t="s">
        <v>976</v>
      </c>
      <c r="C187" s="282"/>
      <c r="D187" s="285"/>
      <c r="E187" s="313"/>
      <c r="F187" s="298"/>
    </row>
    <row r="188" spans="1:6" outlineLevel="1" x14ac:dyDescent="0.35">
      <c r="A188" s="279"/>
      <c r="B188" s="127"/>
      <c r="C188" s="282"/>
      <c r="D188" s="285"/>
      <c r="E188" s="313"/>
      <c r="F188" s="298"/>
    </row>
    <row r="189" spans="1:6" ht="34.5" outlineLevel="1" x14ac:dyDescent="0.35">
      <c r="A189" s="279"/>
      <c r="B189" s="128" t="s">
        <v>975</v>
      </c>
      <c r="C189" s="282"/>
      <c r="D189" s="285"/>
      <c r="E189" s="313"/>
      <c r="F189" s="298"/>
    </row>
    <row r="190" spans="1:6" outlineLevel="1" x14ac:dyDescent="0.35">
      <c r="A190" s="279"/>
      <c r="B190" s="128"/>
      <c r="C190" s="282"/>
      <c r="D190" s="285"/>
      <c r="E190" s="313"/>
      <c r="F190" s="298"/>
    </row>
    <row r="191" spans="1:6" ht="23" outlineLevel="1" x14ac:dyDescent="0.35">
      <c r="A191" s="279"/>
      <c r="B191" s="128" t="s">
        <v>977</v>
      </c>
      <c r="C191" s="282"/>
      <c r="D191" s="285"/>
      <c r="E191" s="313"/>
      <c r="F191" s="298"/>
    </row>
    <row r="192" spans="1:6" outlineLevel="1" x14ac:dyDescent="0.35">
      <c r="A192" s="279"/>
      <c r="B192" s="128"/>
      <c r="C192" s="282"/>
      <c r="D192" s="285"/>
      <c r="E192" s="313"/>
      <c r="F192" s="298"/>
    </row>
    <row r="193" spans="1:6" outlineLevel="1" x14ac:dyDescent="0.35">
      <c r="A193" s="279"/>
      <c r="B193" s="128" t="s">
        <v>74</v>
      </c>
      <c r="C193" s="282"/>
      <c r="D193" s="285"/>
      <c r="E193" s="313"/>
      <c r="F193" s="298"/>
    </row>
    <row r="194" spans="1:6" outlineLevel="1" x14ac:dyDescent="0.35">
      <c r="A194" s="280"/>
      <c r="B194" s="130"/>
      <c r="C194" s="283"/>
      <c r="D194" s="286"/>
      <c r="E194" s="314"/>
      <c r="F194" s="299"/>
    </row>
    <row r="195" spans="1:6" x14ac:dyDescent="0.35">
      <c r="A195" s="278" t="s">
        <v>89</v>
      </c>
      <c r="B195" s="123" t="s">
        <v>76</v>
      </c>
      <c r="C195" s="281" t="s">
        <v>26</v>
      </c>
      <c r="D195" s="284">
        <v>1</v>
      </c>
      <c r="E195" s="312">
        <v>0</v>
      </c>
      <c r="F195" s="297">
        <f>D195*E195</f>
        <v>0</v>
      </c>
    </row>
    <row r="196" spans="1:6" x14ac:dyDescent="0.35">
      <c r="A196" s="279"/>
      <c r="B196" s="124" t="s">
        <v>974</v>
      </c>
      <c r="C196" s="282"/>
      <c r="D196" s="285"/>
      <c r="E196" s="313"/>
      <c r="F196" s="298"/>
    </row>
    <row r="197" spans="1:6" outlineLevel="1" x14ac:dyDescent="0.35">
      <c r="A197" s="279"/>
      <c r="B197" s="125"/>
      <c r="C197" s="282"/>
      <c r="D197" s="285"/>
      <c r="E197" s="313"/>
      <c r="F197" s="298"/>
    </row>
    <row r="198" spans="1:6" outlineLevel="1" x14ac:dyDescent="0.35">
      <c r="A198" s="279"/>
      <c r="B198" s="129" t="s">
        <v>90</v>
      </c>
      <c r="C198" s="282"/>
      <c r="D198" s="285"/>
      <c r="E198" s="313"/>
      <c r="F198" s="298"/>
    </row>
    <row r="199" spans="1:6" outlineLevel="1" x14ac:dyDescent="0.35">
      <c r="A199" s="279"/>
      <c r="B199" s="127"/>
      <c r="C199" s="282"/>
      <c r="D199" s="285"/>
      <c r="E199" s="313"/>
      <c r="F199" s="298"/>
    </row>
    <row r="200" spans="1:6" ht="46" outlineLevel="1" x14ac:dyDescent="0.35">
      <c r="A200" s="279"/>
      <c r="B200" s="128" t="s">
        <v>989</v>
      </c>
      <c r="C200" s="282"/>
      <c r="D200" s="285"/>
      <c r="E200" s="313"/>
      <c r="F200" s="298"/>
    </row>
    <row r="201" spans="1:6" outlineLevel="1" x14ac:dyDescent="0.35">
      <c r="A201" s="279"/>
      <c r="B201" s="128"/>
      <c r="C201" s="282"/>
      <c r="D201" s="285"/>
      <c r="E201" s="313"/>
      <c r="F201" s="298"/>
    </row>
    <row r="202" spans="1:6" outlineLevel="1" x14ac:dyDescent="0.35">
      <c r="A202" s="279"/>
      <c r="B202" s="128" t="s">
        <v>74</v>
      </c>
      <c r="C202" s="282"/>
      <c r="D202" s="285"/>
      <c r="E202" s="313"/>
      <c r="F202" s="298"/>
    </row>
    <row r="203" spans="1:6" outlineLevel="1" x14ac:dyDescent="0.35">
      <c r="A203" s="280"/>
      <c r="B203" s="130"/>
      <c r="C203" s="283"/>
      <c r="D203" s="286"/>
      <c r="E203" s="314"/>
      <c r="F203" s="299"/>
    </row>
    <row r="204" spans="1:6" x14ac:dyDescent="0.35">
      <c r="A204" s="278" t="s">
        <v>91</v>
      </c>
      <c r="B204" s="123" t="s">
        <v>92</v>
      </c>
      <c r="C204" s="281" t="s">
        <v>26</v>
      </c>
      <c r="D204" s="284">
        <v>1</v>
      </c>
      <c r="E204" s="312">
        <v>0</v>
      </c>
      <c r="F204" s="297">
        <f>D204*E204</f>
        <v>0</v>
      </c>
    </row>
    <row r="205" spans="1:6" x14ac:dyDescent="0.35">
      <c r="A205" s="279"/>
      <c r="B205" s="124" t="s">
        <v>93</v>
      </c>
      <c r="C205" s="282"/>
      <c r="D205" s="285"/>
      <c r="E205" s="313"/>
      <c r="F205" s="298"/>
    </row>
    <row r="206" spans="1:6" outlineLevel="1" x14ac:dyDescent="0.35">
      <c r="A206" s="279"/>
      <c r="B206" s="125"/>
      <c r="C206" s="282"/>
      <c r="D206" s="285"/>
      <c r="E206" s="313"/>
      <c r="F206" s="298"/>
    </row>
    <row r="207" spans="1:6" outlineLevel="1" x14ac:dyDescent="0.35">
      <c r="A207" s="279"/>
      <c r="B207" s="128" t="s">
        <v>475</v>
      </c>
      <c r="C207" s="282"/>
      <c r="D207" s="285"/>
      <c r="E207" s="313"/>
      <c r="F207" s="298"/>
    </row>
    <row r="208" spans="1:6" outlineLevel="1" x14ac:dyDescent="0.35">
      <c r="A208" s="279"/>
      <c r="B208" s="127"/>
      <c r="C208" s="282"/>
      <c r="D208" s="285"/>
      <c r="E208" s="313"/>
      <c r="F208" s="298"/>
    </row>
    <row r="209" spans="1:6" ht="46" outlineLevel="1" x14ac:dyDescent="0.35">
      <c r="A209" s="279"/>
      <c r="B209" s="128" t="s">
        <v>94</v>
      </c>
      <c r="C209" s="282"/>
      <c r="D209" s="285"/>
      <c r="E209" s="313"/>
      <c r="F209" s="298"/>
    </row>
    <row r="210" spans="1:6" outlineLevel="1" x14ac:dyDescent="0.35">
      <c r="A210" s="279"/>
      <c r="B210" s="128"/>
      <c r="C210" s="282"/>
      <c r="D210" s="285"/>
      <c r="E210" s="313"/>
      <c r="F210" s="298"/>
    </row>
    <row r="211" spans="1:6" ht="69" outlineLevel="1" x14ac:dyDescent="0.35">
      <c r="A211" s="279"/>
      <c r="B211" s="128" t="s">
        <v>410</v>
      </c>
      <c r="C211" s="282"/>
      <c r="D211" s="285"/>
      <c r="E211" s="313"/>
      <c r="F211" s="298"/>
    </row>
    <row r="212" spans="1:6" outlineLevel="1" x14ac:dyDescent="0.35">
      <c r="A212" s="279"/>
      <c r="B212" s="128"/>
      <c r="C212" s="282"/>
      <c r="D212" s="285"/>
      <c r="E212" s="313"/>
      <c r="F212" s="298"/>
    </row>
    <row r="213" spans="1:6" ht="23" outlineLevel="1" x14ac:dyDescent="0.35">
      <c r="A213" s="279"/>
      <c r="B213" s="128" t="s">
        <v>95</v>
      </c>
      <c r="C213" s="282"/>
      <c r="D213" s="285"/>
      <c r="E213" s="313"/>
      <c r="F213" s="298"/>
    </row>
    <row r="214" spans="1:6" outlineLevel="1" x14ac:dyDescent="0.35">
      <c r="A214" s="279"/>
      <c r="B214" s="128"/>
      <c r="C214" s="282"/>
      <c r="D214" s="285"/>
      <c r="E214" s="313"/>
      <c r="F214" s="298"/>
    </row>
    <row r="215" spans="1:6" ht="23" outlineLevel="1" x14ac:dyDescent="0.35">
      <c r="A215" s="279"/>
      <c r="B215" s="128" t="s">
        <v>96</v>
      </c>
      <c r="C215" s="282"/>
      <c r="D215" s="285"/>
      <c r="E215" s="313"/>
      <c r="F215" s="298"/>
    </row>
    <row r="216" spans="1:6" outlineLevel="1" x14ac:dyDescent="0.35">
      <c r="A216" s="279"/>
      <c r="B216" s="128"/>
      <c r="C216" s="282"/>
      <c r="D216" s="285"/>
      <c r="E216" s="313"/>
      <c r="F216" s="298"/>
    </row>
    <row r="217" spans="1:6" ht="34.5" outlineLevel="1" x14ac:dyDescent="0.35">
      <c r="A217" s="279"/>
      <c r="B217" s="128" t="s">
        <v>97</v>
      </c>
      <c r="C217" s="282"/>
      <c r="D217" s="285"/>
      <c r="E217" s="313"/>
      <c r="F217" s="298"/>
    </row>
    <row r="218" spans="1:6" outlineLevel="1" x14ac:dyDescent="0.35">
      <c r="A218" s="279"/>
      <c r="B218" s="128"/>
      <c r="C218" s="282"/>
      <c r="D218" s="285"/>
      <c r="E218" s="313"/>
      <c r="F218" s="298"/>
    </row>
    <row r="219" spans="1:6" outlineLevel="1" x14ac:dyDescent="0.35">
      <c r="A219" s="279"/>
      <c r="B219" s="129" t="s">
        <v>24</v>
      </c>
      <c r="C219" s="282"/>
      <c r="D219" s="285"/>
      <c r="E219" s="313"/>
      <c r="F219" s="298"/>
    </row>
    <row r="220" spans="1:6" outlineLevel="1" x14ac:dyDescent="0.35">
      <c r="A220" s="280"/>
      <c r="B220" s="130"/>
      <c r="C220" s="283"/>
      <c r="D220" s="286"/>
      <c r="E220" s="314"/>
      <c r="F220" s="299"/>
    </row>
    <row r="221" spans="1:6" x14ac:dyDescent="0.35">
      <c r="A221" s="278" t="s">
        <v>98</v>
      </c>
      <c r="B221" s="123" t="s">
        <v>99</v>
      </c>
      <c r="C221" s="300" t="s">
        <v>26</v>
      </c>
      <c r="D221" s="284">
        <v>1</v>
      </c>
      <c r="E221" s="312">
        <v>0</v>
      </c>
      <c r="F221" s="297">
        <f>D221*E221</f>
        <v>0</v>
      </c>
    </row>
    <row r="222" spans="1:6" x14ac:dyDescent="0.35">
      <c r="A222" s="279"/>
      <c r="B222" s="124" t="s">
        <v>992</v>
      </c>
      <c r="C222" s="301"/>
      <c r="D222" s="285"/>
      <c r="E222" s="313"/>
      <c r="F222" s="298"/>
    </row>
    <row r="223" spans="1:6" outlineLevel="1" x14ac:dyDescent="0.35">
      <c r="A223" s="279"/>
      <c r="B223" s="125"/>
      <c r="C223" s="301"/>
      <c r="D223" s="285"/>
      <c r="E223" s="313"/>
      <c r="F223" s="298"/>
    </row>
    <row r="224" spans="1:6" ht="24" outlineLevel="1" x14ac:dyDescent="0.35">
      <c r="A224" s="279"/>
      <c r="B224" s="129" t="s">
        <v>101</v>
      </c>
      <c r="C224" s="301"/>
      <c r="D224" s="285"/>
      <c r="E224" s="313"/>
      <c r="F224" s="298"/>
    </row>
    <row r="225" spans="1:6" outlineLevel="1" x14ac:dyDescent="0.35">
      <c r="A225" s="279"/>
      <c r="B225" s="128"/>
      <c r="C225" s="301"/>
      <c r="D225" s="285"/>
      <c r="E225" s="313"/>
      <c r="F225" s="298"/>
    </row>
    <row r="226" spans="1:6" ht="34.5" outlineLevel="1" x14ac:dyDescent="0.35">
      <c r="A226" s="279"/>
      <c r="B226" s="128" t="s">
        <v>102</v>
      </c>
      <c r="C226" s="301"/>
      <c r="D226" s="285"/>
      <c r="E226" s="313"/>
      <c r="F226" s="298"/>
    </row>
    <row r="227" spans="1:6" outlineLevel="1" x14ac:dyDescent="0.35">
      <c r="A227" s="279"/>
      <c r="B227" s="128"/>
      <c r="C227" s="301"/>
      <c r="D227" s="285"/>
      <c r="E227" s="313"/>
      <c r="F227" s="298"/>
    </row>
    <row r="228" spans="1:6" ht="23" outlineLevel="1" x14ac:dyDescent="0.35">
      <c r="A228" s="279"/>
      <c r="B228" s="128" t="s">
        <v>993</v>
      </c>
      <c r="C228" s="301"/>
      <c r="D228" s="285"/>
      <c r="E228" s="313"/>
      <c r="F228" s="298"/>
    </row>
    <row r="229" spans="1:6" outlineLevel="1" x14ac:dyDescent="0.35">
      <c r="A229" s="279"/>
      <c r="B229" s="128"/>
      <c r="C229" s="301"/>
      <c r="D229" s="285"/>
      <c r="E229" s="313"/>
      <c r="F229" s="298"/>
    </row>
    <row r="230" spans="1:6" ht="23" outlineLevel="1" x14ac:dyDescent="0.35">
      <c r="A230" s="279"/>
      <c r="B230" s="128" t="s">
        <v>997</v>
      </c>
      <c r="C230" s="301"/>
      <c r="D230" s="285"/>
      <c r="E230" s="313"/>
      <c r="F230" s="298"/>
    </row>
    <row r="231" spans="1:6" outlineLevel="1" x14ac:dyDescent="0.35">
      <c r="A231" s="279"/>
      <c r="B231" s="128"/>
      <c r="C231" s="301"/>
      <c r="D231" s="285"/>
      <c r="E231" s="313"/>
      <c r="F231" s="298"/>
    </row>
    <row r="232" spans="1:6" ht="23" outlineLevel="1" x14ac:dyDescent="0.35">
      <c r="A232" s="279"/>
      <c r="B232" s="128" t="s">
        <v>998</v>
      </c>
      <c r="C232" s="301"/>
      <c r="D232" s="285"/>
      <c r="E232" s="313"/>
      <c r="F232" s="298"/>
    </row>
    <row r="233" spans="1:6" outlineLevel="1" x14ac:dyDescent="0.35">
      <c r="A233" s="279"/>
      <c r="B233" s="128"/>
      <c r="C233" s="301"/>
      <c r="D233" s="285"/>
      <c r="E233" s="313"/>
      <c r="F233" s="298"/>
    </row>
    <row r="234" spans="1:6" ht="34.5" outlineLevel="1" x14ac:dyDescent="0.35">
      <c r="A234" s="279"/>
      <c r="B234" s="128" t="s">
        <v>990</v>
      </c>
      <c r="C234" s="301"/>
      <c r="D234" s="285"/>
      <c r="E234" s="313"/>
      <c r="F234" s="298"/>
    </row>
    <row r="235" spans="1:6" outlineLevel="1" x14ac:dyDescent="0.35">
      <c r="A235" s="279"/>
      <c r="B235" s="128"/>
      <c r="C235" s="301"/>
      <c r="D235" s="285"/>
      <c r="E235" s="313"/>
      <c r="F235" s="298"/>
    </row>
    <row r="236" spans="1:6" outlineLevel="1" x14ac:dyDescent="0.35">
      <c r="A236" s="279"/>
      <c r="B236" s="128" t="s">
        <v>103</v>
      </c>
      <c r="C236" s="301"/>
      <c r="D236" s="285"/>
      <c r="E236" s="313"/>
      <c r="F236" s="298"/>
    </row>
    <row r="237" spans="1:6" outlineLevel="1" x14ac:dyDescent="0.35">
      <c r="A237" s="280"/>
      <c r="B237" s="146"/>
      <c r="C237" s="302"/>
      <c r="D237" s="286"/>
      <c r="E237" s="314"/>
      <c r="F237" s="299"/>
    </row>
    <row r="238" spans="1:6" x14ac:dyDescent="0.35">
      <c r="A238" s="278" t="s">
        <v>104</v>
      </c>
      <c r="B238" s="123" t="s">
        <v>105</v>
      </c>
      <c r="C238" s="303" t="s">
        <v>26</v>
      </c>
      <c r="D238" s="306">
        <v>1</v>
      </c>
      <c r="E238" s="347">
        <v>0</v>
      </c>
      <c r="F238" s="309">
        <f>D238*E238</f>
        <v>0</v>
      </c>
    </row>
    <row r="239" spans="1:6" x14ac:dyDescent="0.35">
      <c r="A239" s="279"/>
      <c r="B239" s="124" t="s">
        <v>106</v>
      </c>
      <c r="C239" s="304"/>
      <c r="D239" s="307"/>
      <c r="E239" s="348"/>
      <c r="F239" s="310"/>
    </row>
    <row r="240" spans="1:6" outlineLevel="1" x14ac:dyDescent="0.35">
      <c r="A240" s="279"/>
      <c r="B240" s="124"/>
      <c r="C240" s="304"/>
      <c r="D240" s="307"/>
      <c r="E240" s="348"/>
      <c r="F240" s="310"/>
    </row>
    <row r="241" spans="1:6" ht="46" outlineLevel="1" x14ac:dyDescent="0.35">
      <c r="A241" s="279"/>
      <c r="B241" s="128" t="s">
        <v>107</v>
      </c>
      <c r="C241" s="304"/>
      <c r="D241" s="307"/>
      <c r="E241" s="348"/>
      <c r="F241" s="310"/>
    </row>
    <row r="242" spans="1:6" ht="23" outlineLevel="1" x14ac:dyDescent="0.35">
      <c r="A242" s="279"/>
      <c r="B242" s="128" t="s">
        <v>108</v>
      </c>
      <c r="C242" s="304"/>
      <c r="D242" s="307"/>
      <c r="E242" s="348"/>
      <c r="F242" s="310"/>
    </row>
    <row r="243" spans="1:6" outlineLevel="1" x14ac:dyDescent="0.35">
      <c r="A243" s="279"/>
      <c r="B243" s="128"/>
      <c r="C243" s="304"/>
      <c r="D243" s="307"/>
      <c r="E243" s="348"/>
      <c r="F243" s="310"/>
    </row>
    <row r="244" spans="1:6" ht="23" outlineLevel="1" x14ac:dyDescent="0.35">
      <c r="A244" s="279"/>
      <c r="B244" s="128" t="s">
        <v>109</v>
      </c>
      <c r="C244" s="304"/>
      <c r="D244" s="307"/>
      <c r="E244" s="348"/>
      <c r="F244" s="310"/>
    </row>
    <row r="245" spans="1:6" outlineLevel="1" x14ac:dyDescent="0.35">
      <c r="A245" s="279"/>
      <c r="B245" s="128"/>
      <c r="C245" s="304"/>
      <c r="D245" s="307"/>
      <c r="E245" s="348"/>
      <c r="F245" s="310"/>
    </row>
    <row r="246" spans="1:6" ht="34.5" outlineLevel="1" x14ac:dyDescent="0.35">
      <c r="A246" s="279"/>
      <c r="B246" s="128" t="s">
        <v>411</v>
      </c>
      <c r="C246" s="304"/>
      <c r="D246" s="307"/>
      <c r="E246" s="348"/>
      <c r="F246" s="310"/>
    </row>
    <row r="247" spans="1:6" outlineLevel="1" x14ac:dyDescent="0.35">
      <c r="A247" s="279"/>
      <c r="B247" s="128"/>
      <c r="C247" s="304"/>
      <c r="D247" s="307"/>
      <c r="E247" s="348"/>
      <c r="F247" s="310"/>
    </row>
    <row r="248" spans="1:6" outlineLevel="1" x14ac:dyDescent="0.35">
      <c r="A248" s="279"/>
      <c r="B248" s="128" t="s">
        <v>110</v>
      </c>
      <c r="C248" s="304"/>
      <c r="D248" s="307"/>
      <c r="E248" s="348"/>
      <c r="F248" s="310"/>
    </row>
    <row r="249" spans="1:6" outlineLevel="1" x14ac:dyDescent="0.35">
      <c r="A249" s="279"/>
      <c r="B249" s="128"/>
      <c r="C249" s="304"/>
      <c r="D249" s="307"/>
      <c r="E249" s="348"/>
      <c r="F249" s="310"/>
    </row>
    <row r="250" spans="1:6" ht="34.5" outlineLevel="1" x14ac:dyDescent="0.35">
      <c r="A250" s="279"/>
      <c r="B250" s="128" t="s">
        <v>111</v>
      </c>
      <c r="C250" s="304"/>
      <c r="D250" s="307"/>
      <c r="E250" s="348"/>
      <c r="F250" s="310"/>
    </row>
    <row r="251" spans="1:6" outlineLevel="1" x14ac:dyDescent="0.35">
      <c r="A251" s="279"/>
      <c r="B251" s="128"/>
      <c r="C251" s="304"/>
      <c r="D251" s="307"/>
      <c r="E251" s="348"/>
      <c r="F251" s="310"/>
    </row>
    <row r="252" spans="1:6" ht="23" outlineLevel="1" x14ac:dyDescent="0.35">
      <c r="A252" s="279"/>
      <c r="B252" s="128" t="s">
        <v>112</v>
      </c>
      <c r="C252" s="304"/>
      <c r="D252" s="307"/>
      <c r="E252" s="348"/>
      <c r="F252" s="310"/>
    </row>
    <row r="253" spans="1:6" outlineLevel="1" x14ac:dyDescent="0.35">
      <c r="A253" s="279"/>
      <c r="B253" s="128"/>
      <c r="C253" s="304"/>
      <c r="D253" s="307"/>
      <c r="E253" s="348"/>
      <c r="F253" s="310"/>
    </row>
    <row r="254" spans="1:6" outlineLevel="1" x14ac:dyDescent="0.35">
      <c r="A254" s="279"/>
      <c r="B254" s="127" t="s">
        <v>83</v>
      </c>
      <c r="C254" s="304"/>
      <c r="D254" s="307"/>
      <c r="E254" s="348"/>
      <c r="F254" s="310"/>
    </row>
    <row r="255" spans="1:6" outlineLevel="1" x14ac:dyDescent="0.35">
      <c r="A255" s="280"/>
      <c r="B255" s="141"/>
      <c r="C255" s="305"/>
      <c r="D255" s="308"/>
      <c r="E255" s="349"/>
      <c r="F255" s="311"/>
    </row>
    <row r="256" spans="1:6" x14ac:dyDescent="0.35">
      <c r="A256" s="278" t="s">
        <v>113</v>
      </c>
      <c r="B256" s="147" t="s">
        <v>114</v>
      </c>
      <c r="C256" s="281" t="s">
        <v>26</v>
      </c>
      <c r="D256" s="284">
        <v>1</v>
      </c>
      <c r="E256" s="312">
        <v>0</v>
      </c>
      <c r="F256" s="297">
        <f>D256*E256</f>
        <v>0</v>
      </c>
    </row>
    <row r="257" spans="1:6" x14ac:dyDescent="0.35">
      <c r="A257" s="279"/>
      <c r="B257" s="3" t="s">
        <v>115</v>
      </c>
      <c r="C257" s="282"/>
      <c r="D257" s="285"/>
      <c r="E257" s="313"/>
      <c r="F257" s="298"/>
    </row>
    <row r="258" spans="1:6" outlineLevel="1" x14ac:dyDescent="0.35">
      <c r="A258" s="279"/>
      <c r="B258" s="4"/>
      <c r="C258" s="282"/>
      <c r="D258" s="285"/>
      <c r="E258" s="313"/>
      <c r="F258" s="298"/>
    </row>
    <row r="259" spans="1:6" outlineLevel="1" x14ac:dyDescent="0.35">
      <c r="A259" s="279"/>
      <c r="B259" s="148" t="s">
        <v>116</v>
      </c>
      <c r="C259" s="282"/>
      <c r="D259" s="285"/>
      <c r="E259" s="313"/>
      <c r="F259" s="298"/>
    </row>
    <row r="260" spans="1:6" outlineLevel="1" x14ac:dyDescent="0.35">
      <c r="A260" s="279"/>
      <c r="B260" s="4"/>
      <c r="C260" s="282"/>
      <c r="D260" s="285"/>
      <c r="E260" s="313"/>
      <c r="F260" s="298"/>
    </row>
    <row r="261" spans="1:6" ht="34.5" outlineLevel="1" x14ac:dyDescent="0.35">
      <c r="A261" s="279"/>
      <c r="B261" s="149" t="s">
        <v>412</v>
      </c>
      <c r="C261" s="282"/>
      <c r="D261" s="285"/>
      <c r="E261" s="313"/>
      <c r="F261" s="298"/>
    </row>
    <row r="262" spans="1:6" outlineLevel="1" x14ac:dyDescent="0.35">
      <c r="A262" s="279"/>
      <c r="B262" s="149"/>
      <c r="C262" s="282"/>
      <c r="D262" s="285"/>
      <c r="E262" s="313"/>
      <c r="F262" s="298"/>
    </row>
    <row r="263" spans="1:6" ht="23" outlineLevel="1" x14ac:dyDescent="0.35">
      <c r="A263" s="279"/>
      <c r="B263" s="149" t="s">
        <v>117</v>
      </c>
      <c r="C263" s="282"/>
      <c r="D263" s="285"/>
      <c r="E263" s="313"/>
      <c r="F263" s="298"/>
    </row>
    <row r="264" spans="1:6" outlineLevel="1" x14ac:dyDescent="0.35">
      <c r="A264" s="279"/>
      <c r="B264" s="149"/>
      <c r="C264" s="282"/>
      <c r="D264" s="285"/>
      <c r="E264" s="313"/>
      <c r="F264" s="298"/>
    </row>
    <row r="265" spans="1:6" outlineLevel="1" x14ac:dyDescent="0.35">
      <c r="A265" s="279"/>
      <c r="B265" s="149" t="s">
        <v>118</v>
      </c>
      <c r="C265" s="282"/>
      <c r="D265" s="285"/>
      <c r="E265" s="313"/>
      <c r="F265" s="298"/>
    </row>
    <row r="266" spans="1:6" outlineLevel="1" x14ac:dyDescent="0.35">
      <c r="A266" s="279"/>
      <c r="B266" s="128" t="s">
        <v>119</v>
      </c>
      <c r="C266" s="282"/>
      <c r="D266" s="285"/>
      <c r="E266" s="313"/>
      <c r="F266" s="298"/>
    </row>
    <row r="267" spans="1:6" ht="23" outlineLevel="1" x14ac:dyDescent="0.35">
      <c r="A267" s="279"/>
      <c r="B267" s="128" t="s">
        <v>413</v>
      </c>
      <c r="C267" s="282"/>
      <c r="D267" s="285"/>
      <c r="E267" s="313"/>
      <c r="F267" s="298"/>
    </row>
    <row r="268" spans="1:6" outlineLevel="1" x14ac:dyDescent="0.35">
      <c r="A268" s="279"/>
      <c r="B268" s="149" t="s">
        <v>120</v>
      </c>
      <c r="C268" s="282"/>
      <c r="D268" s="285"/>
      <c r="E268" s="313"/>
      <c r="F268" s="298"/>
    </row>
    <row r="269" spans="1:6" outlineLevel="1" x14ac:dyDescent="0.35">
      <c r="A269" s="279"/>
      <c r="B269" s="128" t="s">
        <v>121</v>
      </c>
      <c r="C269" s="282"/>
      <c r="D269" s="285"/>
      <c r="E269" s="313"/>
      <c r="F269" s="298"/>
    </row>
    <row r="270" spans="1:6" outlineLevel="1" x14ac:dyDescent="0.35">
      <c r="A270" s="279"/>
      <c r="B270" s="128" t="s">
        <v>122</v>
      </c>
      <c r="C270" s="282"/>
      <c r="D270" s="285"/>
      <c r="E270" s="313"/>
      <c r="F270" s="298"/>
    </row>
    <row r="271" spans="1:6" outlineLevel="1" x14ac:dyDescent="0.35">
      <c r="A271" s="279"/>
      <c r="B271" s="128" t="s">
        <v>123</v>
      </c>
      <c r="C271" s="282"/>
      <c r="D271" s="285"/>
      <c r="E271" s="313"/>
      <c r="F271" s="298"/>
    </row>
    <row r="272" spans="1:6" outlineLevel="1" x14ac:dyDescent="0.35">
      <c r="A272" s="279"/>
      <c r="B272" s="128" t="s">
        <v>867</v>
      </c>
      <c r="C272" s="282"/>
      <c r="D272" s="285"/>
      <c r="E272" s="313"/>
      <c r="F272" s="298"/>
    </row>
    <row r="273" spans="1:6" outlineLevel="1" x14ac:dyDescent="0.35">
      <c r="A273" s="279"/>
      <c r="B273" s="128"/>
      <c r="C273" s="282"/>
      <c r="D273" s="285"/>
      <c r="E273" s="313"/>
      <c r="F273" s="298"/>
    </row>
    <row r="274" spans="1:6" outlineLevel="1" x14ac:dyDescent="0.35">
      <c r="A274" s="279"/>
      <c r="B274" s="149" t="s">
        <v>69</v>
      </c>
      <c r="C274" s="282"/>
      <c r="D274" s="285"/>
      <c r="E274" s="313"/>
      <c r="F274" s="298"/>
    </row>
    <row r="275" spans="1:6" outlineLevel="1" x14ac:dyDescent="0.35">
      <c r="A275" s="280"/>
      <c r="B275" s="150"/>
      <c r="C275" s="283"/>
      <c r="D275" s="286"/>
      <c r="E275" s="314"/>
      <c r="F275" s="299"/>
    </row>
    <row r="276" spans="1:6" x14ac:dyDescent="0.35">
      <c r="A276" s="278" t="s">
        <v>124</v>
      </c>
      <c r="B276" s="123" t="s">
        <v>125</v>
      </c>
      <c r="C276" s="281" t="s">
        <v>26</v>
      </c>
      <c r="D276" s="284">
        <v>1</v>
      </c>
      <c r="E276" s="312">
        <v>0</v>
      </c>
      <c r="F276" s="297">
        <f>D276*E276</f>
        <v>0</v>
      </c>
    </row>
    <row r="277" spans="1:6" x14ac:dyDescent="0.35">
      <c r="A277" s="279"/>
      <c r="B277" s="124" t="s">
        <v>126</v>
      </c>
      <c r="C277" s="282"/>
      <c r="D277" s="285"/>
      <c r="E277" s="313"/>
      <c r="F277" s="298"/>
    </row>
    <row r="278" spans="1:6" outlineLevel="1" x14ac:dyDescent="0.35">
      <c r="A278" s="279"/>
      <c r="B278" s="124"/>
      <c r="C278" s="282"/>
      <c r="D278" s="285"/>
      <c r="E278" s="313"/>
      <c r="F278" s="298"/>
    </row>
    <row r="279" spans="1:6" ht="24" outlineLevel="1" x14ac:dyDescent="0.35">
      <c r="A279" s="279"/>
      <c r="B279" s="129" t="s">
        <v>127</v>
      </c>
      <c r="C279" s="282"/>
      <c r="D279" s="285"/>
      <c r="E279" s="313"/>
      <c r="F279" s="298"/>
    </row>
    <row r="280" spans="1:6" outlineLevel="1" x14ac:dyDescent="0.35">
      <c r="A280" s="279"/>
      <c r="B280" s="125"/>
      <c r="C280" s="282"/>
      <c r="D280" s="285"/>
      <c r="E280" s="313"/>
      <c r="F280" s="298"/>
    </row>
    <row r="281" spans="1:6" ht="23" outlineLevel="1" x14ac:dyDescent="0.35">
      <c r="A281" s="279"/>
      <c r="B281" s="134" t="s">
        <v>414</v>
      </c>
      <c r="C281" s="282"/>
      <c r="D281" s="285"/>
      <c r="E281" s="313"/>
      <c r="F281" s="298"/>
    </row>
    <row r="282" spans="1:6" outlineLevel="1" x14ac:dyDescent="0.35">
      <c r="A282" s="279"/>
      <c r="B282" s="134" t="s">
        <v>128</v>
      </c>
      <c r="C282" s="282"/>
      <c r="D282" s="285"/>
      <c r="E282" s="313"/>
      <c r="F282" s="298"/>
    </row>
    <row r="283" spans="1:6" outlineLevel="1" x14ac:dyDescent="0.35">
      <c r="A283" s="279"/>
      <c r="B283" s="134" t="s">
        <v>129</v>
      </c>
      <c r="C283" s="282"/>
      <c r="D283" s="285"/>
      <c r="E283" s="313"/>
      <c r="F283" s="298"/>
    </row>
    <row r="284" spans="1:6" outlineLevel="1" x14ac:dyDescent="0.35">
      <c r="A284" s="279"/>
      <c r="B284" s="134" t="s">
        <v>130</v>
      </c>
      <c r="C284" s="282"/>
      <c r="D284" s="285"/>
      <c r="E284" s="313"/>
      <c r="F284" s="298"/>
    </row>
    <row r="285" spans="1:6" ht="23" outlineLevel="1" x14ac:dyDescent="0.35">
      <c r="A285" s="279"/>
      <c r="B285" s="134" t="s">
        <v>131</v>
      </c>
      <c r="C285" s="282"/>
      <c r="D285" s="285"/>
      <c r="E285" s="313"/>
      <c r="F285" s="298"/>
    </row>
    <row r="286" spans="1:6" outlineLevel="1" x14ac:dyDescent="0.35">
      <c r="A286" s="279"/>
      <c r="B286" s="134" t="s">
        <v>132</v>
      </c>
      <c r="C286" s="282"/>
      <c r="D286" s="285"/>
      <c r="E286" s="313"/>
      <c r="F286" s="298"/>
    </row>
    <row r="287" spans="1:6" outlineLevel="1" x14ac:dyDescent="0.35">
      <c r="A287" s="279"/>
      <c r="B287" s="134" t="s">
        <v>415</v>
      </c>
      <c r="C287" s="282"/>
      <c r="D287" s="285"/>
      <c r="E287" s="313"/>
      <c r="F287" s="298"/>
    </row>
    <row r="288" spans="1:6" ht="20.25" customHeight="1" outlineLevel="1" x14ac:dyDescent="0.35">
      <c r="A288" s="279"/>
      <c r="B288" s="134" t="s">
        <v>416</v>
      </c>
      <c r="C288" s="282"/>
      <c r="D288" s="285"/>
      <c r="E288" s="313"/>
      <c r="F288" s="298"/>
    </row>
    <row r="289" spans="1:6" outlineLevel="1" x14ac:dyDescent="0.35">
      <c r="A289" s="279"/>
      <c r="B289" s="128"/>
      <c r="C289" s="282"/>
      <c r="D289" s="285"/>
      <c r="E289" s="313"/>
      <c r="F289" s="298"/>
    </row>
    <row r="290" spans="1:6" ht="34.5" outlineLevel="1" x14ac:dyDescent="0.35">
      <c r="A290" s="279"/>
      <c r="B290" s="128" t="s">
        <v>133</v>
      </c>
      <c r="C290" s="282"/>
      <c r="D290" s="285"/>
      <c r="E290" s="313"/>
      <c r="F290" s="298"/>
    </row>
    <row r="291" spans="1:6" outlineLevel="1" x14ac:dyDescent="0.35">
      <c r="A291" s="279"/>
      <c r="B291" s="128"/>
      <c r="C291" s="282"/>
      <c r="D291" s="285"/>
      <c r="E291" s="313"/>
      <c r="F291" s="298"/>
    </row>
    <row r="292" spans="1:6" ht="23" outlineLevel="1" x14ac:dyDescent="0.35">
      <c r="A292" s="279"/>
      <c r="B292" s="128" t="s">
        <v>423</v>
      </c>
      <c r="C292" s="282"/>
      <c r="D292" s="285"/>
      <c r="E292" s="313"/>
      <c r="F292" s="298"/>
    </row>
    <row r="293" spans="1:6" outlineLevel="1" x14ac:dyDescent="0.35">
      <c r="A293" s="279"/>
      <c r="B293" s="128"/>
      <c r="C293" s="282"/>
      <c r="D293" s="285"/>
      <c r="E293" s="313"/>
      <c r="F293" s="298"/>
    </row>
    <row r="294" spans="1:6" ht="46" outlineLevel="1" x14ac:dyDescent="0.35">
      <c r="A294" s="279"/>
      <c r="B294" s="128" t="s">
        <v>424</v>
      </c>
      <c r="C294" s="282"/>
      <c r="D294" s="285"/>
      <c r="E294" s="313"/>
      <c r="F294" s="298"/>
    </row>
    <row r="295" spans="1:6" outlineLevel="1" x14ac:dyDescent="0.35">
      <c r="A295" s="279"/>
      <c r="B295" s="128"/>
      <c r="C295" s="282"/>
      <c r="D295" s="285"/>
      <c r="E295" s="313"/>
      <c r="F295" s="298"/>
    </row>
    <row r="296" spans="1:6" outlineLevel="1" x14ac:dyDescent="0.35">
      <c r="A296" s="279"/>
      <c r="B296" s="151" t="s">
        <v>83</v>
      </c>
      <c r="C296" s="282"/>
      <c r="D296" s="285"/>
      <c r="E296" s="313"/>
      <c r="F296" s="298"/>
    </row>
    <row r="297" spans="1:6" outlineLevel="1" x14ac:dyDescent="0.35">
      <c r="A297" s="280"/>
      <c r="B297" s="125"/>
      <c r="C297" s="283"/>
      <c r="D297" s="286"/>
      <c r="E297" s="314"/>
      <c r="F297" s="299"/>
    </row>
    <row r="298" spans="1:6" x14ac:dyDescent="0.35">
      <c r="A298" s="278" t="s">
        <v>135</v>
      </c>
      <c r="B298" s="123" t="s">
        <v>125</v>
      </c>
      <c r="C298" s="281" t="s">
        <v>26</v>
      </c>
      <c r="D298" s="284">
        <v>1</v>
      </c>
      <c r="E298" s="312">
        <v>0</v>
      </c>
      <c r="F298" s="297">
        <f>D298*E298</f>
        <v>0</v>
      </c>
    </row>
    <row r="299" spans="1:6" x14ac:dyDescent="0.35">
      <c r="A299" s="279"/>
      <c r="B299" s="124" t="s">
        <v>136</v>
      </c>
      <c r="C299" s="282"/>
      <c r="D299" s="285"/>
      <c r="E299" s="313"/>
      <c r="F299" s="298"/>
    </row>
    <row r="300" spans="1:6" outlineLevel="1" x14ac:dyDescent="0.35">
      <c r="A300" s="279"/>
      <c r="B300" s="124"/>
      <c r="C300" s="282"/>
      <c r="D300" s="285"/>
      <c r="E300" s="313"/>
      <c r="F300" s="298"/>
    </row>
    <row r="301" spans="1:6" outlineLevel="1" x14ac:dyDescent="0.35">
      <c r="A301" s="279"/>
      <c r="B301" s="128" t="s">
        <v>137</v>
      </c>
      <c r="C301" s="282"/>
      <c r="D301" s="285"/>
      <c r="E301" s="313"/>
      <c r="F301" s="298"/>
    </row>
    <row r="302" spans="1:6" outlineLevel="1" x14ac:dyDescent="0.35">
      <c r="A302" s="279"/>
      <c r="B302" s="129" t="s">
        <v>138</v>
      </c>
      <c r="C302" s="282"/>
      <c r="D302" s="285"/>
      <c r="E302" s="313"/>
      <c r="F302" s="298"/>
    </row>
    <row r="303" spans="1:6" outlineLevel="1" x14ac:dyDescent="0.35">
      <c r="A303" s="279"/>
      <c r="B303" s="125"/>
      <c r="C303" s="282"/>
      <c r="D303" s="285"/>
      <c r="E303" s="313"/>
      <c r="F303" s="298"/>
    </row>
    <row r="304" spans="1:6" outlineLevel="1" x14ac:dyDescent="0.35">
      <c r="A304" s="279"/>
      <c r="B304" s="128" t="s">
        <v>139</v>
      </c>
      <c r="C304" s="282"/>
      <c r="D304" s="285"/>
      <c r="E304" s="313"/>
      <c r="F304" s="298"/>
    </row>
    <row r="305" spans="1:6" outlineLevel="1" x14ac:dyDescent="0.35">
      <c r="A305" s="279"/>
      <c r="B305" s="128"/>
      <c r="C305" s="282"/>
      <c r="D305" s="285"/>
      <c r="E305" s="313"/>
      <c r="F305" s="298"/>
    </row>
    <row r="306" spans="1:6" ht="23" outlineLevel="1" x14ac:dyDescent="0.35">
      <c r="A306" s="279"/>
      <c r="B306" s="128" t="s">
        <v>140</v>
      </c>
      <c r="C306" s="282"/>
      <c r="D306" s="285"/>
      <c r="E306" s="313"/>
      <c r="F306" s="298"/>
    </row>
    <row r="307" spans="1:6" outlineLevel="1" x14ac:dyDescent="0.35">
      <c r="A307" s="279"/>
      <c r="B307" s="128"/>
      <c r="C307" s="282"/>
      <c r="D307" s="285"/>
      <c r="E307" s="313"/>
      <c r="F307" s="298"/>
    </row>
    <row r="308" spans="1:6" outlineLevel="1" x14ac:dyDescent="0.35">
      <c r="A308" s="279"/>
      <c r="B308" s="128" t="s">
        <v>141</v>
      </c>
      <c r="C308" s="282"/>
      <c r="D308" s="285"/>
      <c r="E308" s="313"/>
      <c r="F308" s="298"/>
    </row>
    <row r="309" spans="1:6" outlineLevel="1" x14ac:dyDescent="0.35">
      <c r="A309" s="279"/>
      <c r="B309" s="128"/>
      <c r="C309" s="282"/>
      <c r="D309" s="285"/>
      <c r="E309" s="313"/>
      <c r="F309" s="298"/>
    </row>
    <row r="310" spans="1:6" outlineLevel="1" x14ac:dyDescent="0.35">
      <c r="A310" s="279"/>
      <c r="B310" s="151" t="s">
        <v>83</v>
      </c>
      <c r="C310" s="282"/>
      <c r="D310" s="285"/>
      <c r="E310" s="313"/>
      <c r="F310" s="298"/>
    </row>
    <row r="311" spans="1:6" outlineLevel="1" x14ac:dyDescent="0.35">
      <c r="A311" s="280"/>
      <c r="B311" s="152"/>
      <c r="C311" s="283"/>
      <c r="D311" s="286"/>
      <c r="E311" s="314"/>
      <c r="F311" s="299"/>
    </row>
    <row r="312" spans="1:6" x14ac:dyDescent="0.35">
      <c r="A312" s="278" t="s">
        <v>142</v>
      </c>
      <c r="B312" s="124" t="s">
        <v>143</v>
      </c>
      <c r="C312" s="281" t="s">
        <v>26</v>
      </c>
      <c r="D312" s="284">
        <v>1</v>
      </c>
      <c r="E312" s="312">
        <v>0</v>
      </c>
      <c r="F312" s="297">
        <f>D312*E312</f>
        <v>0</v>
      </c>
    </row>
    <row r="313" spans="1:6" x14ac:dyDescent="0.35">
      <c r="A313" s="279"/>
      <c r="B313" s="124" t="s">
        <v>144</v>
      </c>
      <c r="C313" s="282"/>
      <c r="D313" s="285"/>
      <c r="E313" s="313"/>
      <c r="F313" s="298"/>
    </row>
    <row r="314" spans="1:6" outlineLevel="1" x14ac:dyDescent="0.35">
      <c r="A314" s="279"/>
      <c r="B314" s="125"/>
      <c r="C314" s="282"/>
      <c r="D314" s="285"/>
      <c r="E314" s="313"/>
      <c r="F314" s="298"/>
    </row>
    <row r="315" spans="1:6" ht="24" outlineLevel="1" x14ac:dyDescent="0.35">
      <c r="A315" s="279"/>
      <c r="B315" s="129" t="s">
        <v>145</v>
      </c>
      <c r="C315" s="282"/>
      <c r="D315" s="285"/>
      <c r="E315" s="313"/>
      <c r="F315" s="298"/>
    </row>
    <row r="316" spans="1:6" outlineLevel="1" x14ac:dyDescent="0.35">
      <c r="A316" s="279"/>
      <c r="B316" s="125"/>
      <c r="C316" s="282"/>
      <c r="D316" s="285"/>
      <c r="E316" s="313"/>
      <c r="F316" s="298"/>
    </row>
    <row r="317" spans="1:6" ht="23" outlineLevel="1" x14ac:dyDescent="0.35">
      <c r="A317" s="279"/>
      <c r="B317" s="128" t="s">
        <v>146</v>
      </c>
      <c r="C317" s="282"/>
      <c r="D317" s="285"/>
      <c r="E317" s="313"/>
      <c r="F317" s="298"/>
    </row>
    <row r="318" spans="1:6" outlineLevel="1" x14ac:dyDescent="0.35">
      <c r="A318" s="279"/>
      <c r="B318" s="128"/>
      <c r="C318" s="282"/>
      <c r="D318" s="285"/>
      <c r="E318" s="313"/>
      <c r="F318" s="298"/>
    </row>
    <row r="319" spans="1:6" ht="23" outlineLevel="1" x14ac:dyDescent="0.35">
      <c r="A319" s="279"/>
      <c r="B319" s="128" t="s">
        <v>147</v>
      </c>
      <c r="C319" s="282"/>
      <c r="D319" s="285"/>
      <c r="E319" s="313"/>
      <c r="F319" s="298"/>
    </row>
    <row r="320" spans="1:6" outlineLevel="1" x14ac:dyDescent="0.35">
      <c r="A320" s="279"/>
      <c r="B320" s="128" t="s">
        <v>148</v>
      </c>
      <c r="C320" s="282"/>
      <c r="D320" s="285"/>
      <c r="E320" s="313"/>
      <c r="F320" s="298"/>
    </row>
    <row r="321" spans="1:6" outlineLevel="1" x14ac:dyDescent="0.35">
      <c r="A321" s="279"/>
      <c r="B321" s="128"/>
      <c r="C321" s="282"/>
      <c r="D321" s="285"/>
      <c r="E321" s="313"/>
      <c r="F321" s="298"/>
    </row>
    <row r="322" spans="1:6" outlineLevel="1" x14ac:dyDescent="0.35">
      <c r="A322" s="279"/>
      <c r="B322" s="128" t="s">
        <v>69</v>
      </c>
      <c r="C322" s="282"/>
      <c r="D322" s="285"/>
      <c r="E322" s="313"/>
      <c r="F322" s="298"/>
    </row>
    <row r="323" spans="1:6" outlineLevel="1" x14ac:dyDescent="0.35">
      <c r="A323" s="280"/>
      <c r="B323" s="130"/>
      <c r="C323" s="283"/>
      <c r="D323" s="286"/>
      <c r="E323" s="314"/>
      <c r="F323" s="299"/>
    </row>
    <row r="324" spans="1:6" x14ac:dyDescent="0.35">
      <c r="A324" s="278" t="s">
        <v>149</v>
      </c>
      <c r="B324" s="123" t="s">
        <v>143</v>
      </c>
      <c r="C324" s="281" t="s">
        <v>26</v>
      </c>
      <c r="D324" s="284">
        <v>1</v>
      </c>
      <c r="E324" s="312">
        <v>0</v>
      </c>
      <c r="F324" s="297">
        <f>D324*E324</f>
        <v>0</v>
      </c>
    </row>
    <row r="325" spans="1:6" x14ac:dyDescent="0.35">
      <c r="A325" s="279"/>
      <c r="B325" s="124" t="s">
        <v>150</v>
      </c>
      <c r="C325" s="282"/>
      <c r="D325" s="285"/>
      <c r="E325" s="313"/>
      <c r="F325" s="298"/>
    </row>
    <row r="326" spans="1:6" outlineLevel="1" x14ac:dyDescent="0.35">
      <c r="A326" s="279"/>
      <c r="B326" s="125"/>
      <c r="C326" s="282"/>
      <c r="D326" s="285"/>
      <c r="E326" s="313"/>
      <c r="F326" s="298"/>
    </row>
    <row r="327" spans="1:6" ht="24" outlineLevel="1" x14ac:dyDescent="0.35">
      <c r="A327" s="279"/>
      <c r="B327" s="129" t="s">
        <v>145</v>
      </c>
      <c r="C327" s="282"/>
      <c r="D327" s="285"/>
      <c r="E327" s="313"/>
      <c r="F327" s="298"/>
    </row>
    <row r="328" spans="1:6" outlineLevel="1" x14ac:dyDescent="0.35">
      <c r="A328" s="279"/>
      <c r="B328" s="125"/>
      <c r="C328" s="282"/>
      <c r="D328" s="285"/>
      <c r="E328" s="313"/>
      <c r="F328" s="298"/>
    </row>
    <row r="329" spans="1:6" ht="23" outlineLevel="1" x14ac:dyDescent="0.35">
      <c r="A329" s="279"/>
      <c r="B329" s="134" t="s">
        <v>417</v>
      </c>
      <c r="C329" s="282"/>
      <c r="D329" s="285"/>
      <c r="E329" s="313"/>
      <c r="F329" s="298"/>
    </row>
    <row r="330" spans="1:6" outlineLevel="1" x14ac:dyDescent="0.35">
      <c r="A330" s="279"/>
      <c r="B330" s="128"/>
      <c r="C330" s="282"/>
      <c r="D330" s="285"/>
      <c r="E330" s="313"/>
      <c r="F330" s="298"/>
    </row>
    <row r="331" spans="1:6" ht="23" outlineLevel="1" x14ac:dyDescent="0.35">
      <c r="A331" s="279"/>
      <c r="B331" s="128" t="s">
        <v>151</v>
      </c>
      <c r="C331" s="282"/>
      <c r="D331" s="285"/>
      <c r="E331" s="313"/>
      <c r="F331" s="298"/>
    </row>
    <row r="332" spans="1:6" outlineLevel="1" x14ac:dyDescent="0.35">
      <c r="A332" s="279"/>
      <c r="B332" s="128"/>
      <c r="C332" s="282"/>
      <c r="D332" s="285"/>
      <c r="E332" s="313"/>
      <c r="F332" s="298"/>
    </row>
    <row r="333" spans="1:6" ht="23" outlineLevel="1" x14ac:dyDescent="0.35">
      <c r="A333" s="279"/>
      <c r="B333" s="128" t="s">
        <v>418</v>
      </c>
      <c r="C333" s="282"/>
      <c r="D333" s="285"/>
      <c r="E333" s="313"/>
      <c r="F333" s="298"/>
    </row>
    <row r="334" spans="1:6" outlineLevel="1" x14ac:dyDescent="0.35">
      <c r="A334" s="279"/>
      <c r="B334" s="128"/>
      <c r="C334" s="282"/>
      <c r="D334" s="285"/>
      <c r="E334" s="313"/>
      <c r="F334" s="298"/>
    </row>
    <row r="335" spans="1:6" outlineLevel="1" x14ac:dyDescent="0.35">
      <c r="A335" s="279"/>
      <c r="B335" s="128" t="s">
        <v>83</v>
      </c>
      <c r="C335" s="282"/>
      <c r="D335" s="285"/>
      <c r="E335" s="313"/>
      <c r="F335" s="298"/>
    </row>
    <row r="336" spans="1:6" outlineLevel="1" x14ac:dyDescent="0.35">
      <c r="A336" s="280"/>
      <c r="B336" s="130"/>
      <c r="C336" s="283"/>
      <c r="D336" s="286"/>
      <c r="E336" s="314"/>
      <c r="F336" s="299"/>
    </row>
    <row r="337" spans="1:6" x14ac:dyDescent="0.35">
      <c r="A337" s="278" t="s">
        <v>152</v>
      </c>
      <c r="B337" s="131" t="s">
        <v>143</v>
      </c>
      <c r="C337" s="281" t="s">
        <v>26</v>
      </c>
      <c r="D337" s="284">
        <v>1</v>
      </c>
      <c r="E337" s="312">
        <v>0</v>
      </c>
      <c r="F337" s="297">
        <f>D337*E337</f>
        <v>0</v>
      </c>
    </row>
    <row r="338" spans="1:6" x14ac:dyDescent="0.35">
      <c r="A338" s="279"/>
      <c r="B338" s="131" t="s">
        <v>419</v>
      </c>
      <c r="C338" s="282"/>
      <c r="D338" s="285"/>
      <c r="E338" s="313"/>
      <c r="F338" s="298"/>
    </row>
    <row r="339" spans="1:6" outlineLevel="1" x14ac:dyDescent="0.35">
      <c r="A339" s="279"/>
      <c r="B339" s="132"/>
      <c r="C339" s="282"/>
      <c r="D339" s="285"/>
      <c r="E339" s="313"/>
      <c r="F339" s="298"/>
    </row>
    <row r="340" spans="1:6" ht="24" outlineLevel="1" x14ac:dyDescent="0.35">
      <c r="A340" s="279"/>
      <c r="B340" s="129" t="s">
        <v>153</v>
      </c>
      <c r="C340" s="282"/>
      <c r="D340" s="285"/>
      <c r="E340" s="313"/>
      <c r="F340" s="298"/>
    </row>
    <row r="341" spans="1:6" outlineLevel="1" x14ac:dyDescent="0.35">
      <c r="A341" s="279"/>
      <c r="B341" s="128"/>
      <c r="C341" s="282"/>
      <c r="D341" s="285"/>
      <c r="E341" s="313"/>
      <c r="F341" s="298"/>
    </row>
    <row r="342" spans="1:6" outlineLevel="1" x14ac:dyDescent="0.35">
      <c r="A342" s="279"/>
      <c r="B342" s="134" t="s">
        <v>154</v>
      </c>
      <c r="C342" s="282"/>
      <c r="D342" s="285"/>
      <c r="E342" s="313"/>
      <c r="F342" s="298"/>
    </row>
    <row r="343" spans="1:6" outlineLevel="1" x14ac:dyDescent="0.35">
      <c r="A343" s="279"/>
      <c r="B343" s="134"/>
      <c r="C343" s="282"/>
      <c r="D343" s="285"/>
      <c r="E343" s="313"/>
      <c r="F343" s="298"/>
    </row>
    <row r="344" spans="1:6" ht="23" outlineLevel="1" x14ac:dyDescent="0.35">
      <c r="A344" s="279"/>
      <c r="B344" s="134" t="s">
        <v>420</v>
      </c>
      <c r="C344" s="282"/>
      <c r="D344" s="285"/>
      <c r="E344" s="313"/>
      <c r="F344" s="298"/>
    </row>
    <row r="345" spans="1:6" outlineLevel="1" x14ac:dyDescent="0.35">
      <c r="A345" s="279"/>
      <c r="B345" s="134"/>
      <c r="C345" s="282"/>
      <c r="D345" s="285"/>
      <c r="E345" s="313"/>
      <c r="F345" s="298"/>
    </row>
    <row r="346" spans="1:6" outlineLevel="1" x14ac:dyDescent="0.35">
      <c r="A346" s="279"/>
      <c r="B346" s="128" t="s">
        <v>74</v>
      </c>
      <c r="C346" s="282"/>
      <c r="D346" s="285"/>
      <c r="E346" s="313"/>
      <c r="F346" s="298"/>
    </row>
    <row r="347" spans="1:6" outlineLevel="1" x14ac:dyDescent="0.35">
      <c r="A347" s="280"/>
      <c r="B347" s="153"/>
      <c r="C347" s="283"/>
      <c r="D347" s="286"/>
      <c r="E347" s="314"/>
      <c r="F347" s="299"/>
    </row>
    <row r="348" spans="1:6" x14ac:dyDescent="0.35">
      <c r="A348" s="278" t="s">
        <v>155</v>
      </c>
      <c r="B348" s="123" t="s">
        <v>156</v>
      </c>
      <c r="C348" s="281" t="s">
        <v>26</v>
      </c>
      <c r="D348" s="284">
        <v>1</v>
      </c>
      <c r="E348" s="312">
        <v>0</v>
      </c>
      <c r="F348" s="297">
        <f>D348*E348</f>
        <v>0</v>
      </c>
    </row>
    <row r="349" spans="1:6" x14ac:dyDescent="0.35">
      <c r="A349" s="279"/>
      <c r="B349" s="124" t="s">
        <v>157</v>
      </c>
      <c r="C349" s="282"/>
      <c r="D349" s="285"/>
      <c r="E349" s="313"/>
      <c r="F349" s="298"/>
    </row>
    <row r="350" spans="1:6" outlineLevel="1" x14ac:dyDescent="0.35">
      <c r="A350" s="279"/>
      <c r="B350" s="125"/>
      <c r="C350" s="282"/>
      <c r="D350" s="285"/>
      <c r="E350" s="313"/>
      <c r="F350" s="298"/>
    </row>
    <row r="351" spans="1:6" outlineLevel="1" x14ac:dyDescent="0.35">
      <c r="A351" s="279"/>
      <c r="B351" s="129" t="s">
        <v>158</v>
      </c>
      <c r="C351" s="282"/>
      <c r="D351" s="285"/>
      <c r="E351" s="313"/>
      <c r="F351" s="298"/>
    </row>
    <row r="352" spans="1:6" outlineLevel="1" x14ac:dyDescent="0.35">
      <c r="A352" s="279"/>
      <c r="B352" s="129"/>
      <c r="C352" s="282"/>
      <c r="D352" s="285"/>
      <c r="E352" s="313"/>
      <c r="F352" s="298"/>
    </row>
    <row r="353" spans="1:6" outlineLevel="1" x14ac:dyDescent="0.35">
      <c r="A353" s="279"/>
      <c r="B353" s="129" t="s">
        <v>159</v>
      </c>
      <c r="C353" s="282"/>
      <c r="D353" s="285"/>
      <c r="E353" s="313"/>
      <c r="F353" s="298"/>
    </row>
    <row r="354" spans="1:6" outlineLevel="1" x14ac:dyDescent="0.35">
      <c r="A354" s="279"/>
      <c r="B354" s="125"/>
      <c r="C354" s="282"/>
      <c r="D354" s="285"/>
      <c r="E354" s="313"/>
      <c r="F354" s="298"/>
    </row>
    <row r="355" spans="1:6" ht="23" outlineLevel="1" x14ac:dyDescent="0.35">
      <c r="A355" s="279"/>
      <c r="B355" s="134" t="s">
        <v>160</v>
      </c>
      <c r="C355" s="282"/>
      <c r="D355" s="285"/>
      <c r="E355" s="313"/>
      <c r="F355" s="298"/>
    </row>
    <row r="356" spans="1:6" outlineLevel="1" x14ac:dyDescent="0.35">
      <c r="A356" s="279"/>
      <c r="B356" s="128"/>
      <c r="C356" s="282"/>
      <c r="D356" s="285"/>
      <c r="E356" s="313"/>
      <c r="F356" s="298"/>
    </row>
    <row r="357" spans="1:6" outlineLevel="1" x14ac:dyDescent="0.35">
      <c r="A357" s="279"/>
      <c r="B357" s="134" t="s">
        <v>161</v>
      </c>
      <c r="C357" s="282"/>
      <c r="D357" s="285"/>
      <c r="E357" s="313"/>
      <c r="F357" s="298"/>
    </row>
    <row r="358" spans="1:6" outlineLevel="1" x14ac:dyDescent="0.35">
      <c r="A358" s="279"/>
      <c r="B358" s="128"/>
      <c r="C358" s="282"/>
      <c r="D358" s="285"/>
      <c r="E358" s="313"/>
      <c r="F358" s="298"/>
    </row>
    <row r="359" spans="1:6" outlineLevel="1" x14ac:dyDescent="0.35">
      <c r="A359" s="279"/>
      <c r="B359" s="128" t="s">
        <v>69</v>
      </c>
      <c r="C359" s="282"/>
      <c r="D359" s="285"/>
      <c r="E359" s="313"/>
      <c r="F359" s="298"/>
    </row>
    <row r="360" spans="1:6" outlineLevel="1" x14ac:dyDescent="0.35">
      <c r="A360" s="280"/>
      <c r="B360" s="130"/>
      <c r="C360" s="283"/>
      <c r="D360" s="286"/>
      <c r="E360" s="314"/>
      <c r="F360" s="299"/>
    </row>
    <row r="361" spans="1:6" x14ac:dyDescent="0.35">
      <c r="A361" s="278" t="s">
        <v>162</v>
      </c>
      <c r="B361" s="123" t="s">
        <v>163</v>
      </c>
      <c r="C361" s="281" t="s">
        <v>26</v>
      </c>
      <c r="D361" s="284">
        <v>1</v>
      </c>
      <c r="E361" s="312">
        <v>0</v>
      </c>
      <c r="F361" s="297">
        <f>D361*E361</f>
        <v>0</v>
      </c>
    </row>
    <row r="362" spans="1:6" x14ac:dyDescent="0.35">
      <c r="A362" s="279"/>
      <c r="B362" s="124" t="s">
        <v>164</v>
      </c>
      <c r="C362" s="282"/>
      <c r="D362" s="285"/>
      <c r="E362" s="313"/>
      <c r="F362" s="298"/>
    </row>
    <row r="363" spans="1:6" outlineLevel="1" x14ac:dyDescent="0.35">
      <c r="A363" s="279"/>
      <c r="B363" s="124"/>
      <c r="C363" s="282"/>
      <c r="D363" s="285"/>
      <c r="E363" s="313"/>
      <c r="F363" s="298"/>
    </row>
    <row r="364" spans="1:6" ht="36" outlineLevel="1" x14ac:dyDescent="0.35">
      <c r="A364" s="279"/>
      <c r="B364" s="129" t="s">
        <v>165</v>
      </c>
      <c r="C364" s="282"/>
      <c r="D364" s="285"/>
      <c r="E364" s="313"/>
      <c r="F364" s="298"/>
    </row>
    <row r="365" spans="1:6" outlineLevel="1" x14ac:dyDescent="0.35">
      <c r="A365" s="279"/>
      <c r="B365" s="129"/>
      <c r="C365" s="282"/>
      <c r="D365" s="285"/>
      <c r="E365" s="313"/>
      <c r="F365" s="298"/>
    </row>
    <row r="366" spans="1:6" ht="24" outlineLevel="1" x14ac:dyDescent="0.35">
      <c r="A366" s="279"/>
      <c r="B366" s="129" t="s">
        <v>422</v>
      </c>
      <c r="C366" s="282"/>
      <c r="D366" s="285"/>
      <c r="E366" s="313"/>
      <c r="F366" s="298"/>
    </row>
    <row r="367" spans="1:6" outlineLevel="1" x14ac:dyDescent="0.35">
      <c r="A367" s="279"/>
      <c r="B367" s="129"/>
      <c r="C367" s="282"/>
      <c r="D367" s="285"/>
      <c r="E367" s="313"/>
      <c r="F367" s="298"/>
    </row>
    <row r="368" spans="1:6" ht="23" outlineLevel="1" x14ac:dyDescent="0.35">
      <c r="A368" s="279"/>
      <c r="B368" s="128" t="s">
        <v>421</v>
      </c>
      <c r="C368" s="282"/>
      <c r="D368" s="285"/>
      <c r="E368" s="313"/>
      <c r="F368" s="298"/>
    </row>
    <row r="369" spans="1:6" outlineLevel="1" x14ac:dyDescent="0.35">
      <c r="A369" s="279"/>
      <c r="B369" s="128"/>
      <c r="C369" s="282"/>
      <c r="D369" s="285"/>
      <c r="E369" s="313"/>
      <c r="F369" s="298"/>
    </row>
    <row r="370" spans="1:6" outlineLevel="1" x14ac:dyDescent="0.35">
      <c r="A370" s="279"/>
      <c r="B370" s="128" t="s">
        <v>166</v>
      </c>
      <c r="C370" s="282"/>
      <c r="D370" s="285"/>
      <c r="E370" s="313"/>
      <c r="F370" s="298"/>
    </row>
    <row r="371" spans="1:6" outlineLevel="1" x14ac:dyDescent="0.35">
      <c r="A371" s="279"/>
      <c r="B371" s="128"/>
      <c r="C371" s="282"/>
      <c r="D371" s="285"/>
      <c r="E371" s="313"/>
      <c r="F371" s="298"/>
    </row>
    <row r="372" spans="1:6" outlineLevel="1" x14ac:dyDescent="0.35">
      <c r="A372" s="279"/>
      <c r="B372" s="151" t="s">
        <v>167</v>
      </c>
      <c r="C372" s="282"/>
      <c r="D372" s="285"/>
      <c r="E372" s="313"/>
      <c r="F372" s="298"/>
    </row>
    <row r="373" spans="1:6" outlineLevel="1" x14ac:dyDescent="0.35">
      <c r="A373" s="279"/>
      <c r="B373" s="151"/>
      <c r="C373" s="282"/>
      <c r="D373" s="285"/>
      <c r="E373" s="313"/>
      <c r="F373" s="298"/>
    </row>
    <row r="374" spans="1:6" outlineLevel="1" x14ac:dyDescent="0.35">
      <c r="A374" s="279"/>
      <c r="B374" s="129" t="s">
        <v>24</v>
      </c>
      <c r="C374" s="282"/>
      <c r="D374" s="285"/>
      <c r="E374" s="313"/>
      <c r="F374" s="298"/>
    </row>
    <row r="375" spans="1:6" outlineLevel="1" x14ac:dyDescent="0.35">
      <c r="A375" s="280"/>
      <c r="B375" s="130"/>
      <c r="C375" s="283"/>
      <c r="D375" s="286"/>
      <c r="E375" s="314"/>
      <c r="F375" s="299"/>
    </row>
    <row r="376" spans="1:6" x14ac:dyDescent="0.35">
      <c r="A376" s="278" t="s">
        <v>168</v>
      </c>
      <c r="B376" s="123" t="s">
        <v>169</v>
      </c>
      <c r="C376" s="281" t="s">
        <v>26</v>
      </c>
      <c r="D376" s="284">
        <v>1</v>
      </c>
      <c r="E376" s="312">
        <v>0</v>
      </c>
      <c r="F376" s="297">
        <f>D376*E376</f>
        <v>0</v>
      </c>
    </row>
    <row r="377" spans="1:6" x14ac:dyDescent="0.35">
      <c r="A377" s="279"/>
      <c r="B377" s="124" t="s">
        <v>479</v>
      </c>
      <c r="C377" s="282"/>
      <c r="D377" s="285"/>
      <c r="E377" s="313"/>
      <c r="F377" s="298"/>
    </row>
    <row r="378" spans="1:6" outlineLevel="1" x14ac:dyDescent="0.35">
      <c r="A378" s="279"/>
      <c r="B378" s="154"/>
      <c r="C378" s="282"/>
      <c r="D378" s="285"/>
      <c r="E378" s="313"/>
      <c r="F378" s="298"/>
    </row>
    <row r="379" spans="1:6" ht="23" outlineLevel="1" x14ac:dyDescent="0.35">
      <c r="A379" s="279"/>
      <c r="B379" s="128" t="s">
        <v>425</v>
      </c>
      <c r="C379" s="282"/>
      <c r="D379" s="285"/>
      <c r="E379" s="313"/>
      <c r="F379" s="298"/>
    </row>
    <row r="380" spans="1:6" outlineLevel="1" x14ac:dyDescent="0.35">
      <c r="A380" s="279"/>
      <c r="B380" s="128"/>
      <c r="C380" s="282"/>
      <c r="D380" s="285"/>
      <c r="E380" s="313"/>
      <c r="F380" s="298"/>
    </row>
    <row r="381" spans="1:6" ht="46" outlineLevel="1" x14ac:dyDescent="0.35">
      <c r="A381" s="279"/>
      <c r="B381" s="128" t="s">
        <v>477</v>
      </c>
      <c r="C381" s="282"/>
      <c r="D381" s="285"/>
      <c r="E381" s="313"/>
      <c r="F381" s="298"/>
    </row>
    <row r="382" spans="1:6" outlineLevel="1" x14ac:dyDescent="0.35">
      <c r="A382" s="279"/>
      <c r="B382" s="128"/>
      <c r="C382" s="282"/>
      <c r="D382" s="285"/>
      <c r="E382" s="313"/>
      <c r="F382" s="298"/>
    </row>
    <row r="383" spans="1:6" ht="34.5" outlineLevel="1" x14ac:dyDescent="0.35">
      <c r="A383" s="279"/>
      <c r="B383" s="128" t="s">
        <v>478</v>
      </c>
      <c r="C383" s="282"/>
      <c r="D383" s="285"/>
      <c r="E383" s="313"/>
      <c r="F383" s="298"/>
    </row>
    <row r="384" spans="1:6" outlineLevel="1" x14ac:dyDescent="0.35">
      <c r="A384" s="279"/>
      <c r="B384" s="128"/>
      <c r="C384" s="282"/>
      <c r="D384" s="285"/>
      <c r="E384" s="313"/>
      <c r="F384" s="298"/>
    </row>
    <row r="385" spans="1:7" ht="50.25" customHeight="1" outlineLevel="1" x14ac:dyDescent="0.35">
      <c r="A385" s="279"/>
      <c r="B385" s="128" t="s">
        <v>555</v>
      </c>
      <c r="C385" s="282"/>
      <c r="D385" s="285"/>
      <c r="E385" s="313"/>
      <c r="F385" s="298"/>
    </row>
    <row r="386" spans="1:7" ht="16.5" customHeight="1" outlineLevel="1" x14ac:dyDescent="0.35">
      <c r="A386" s="279"/>
      <c r="B386" s="128"/>
      <c r="C386" s="282"/>
      <c r="D386" s="285"/>
      <c r="E386" s="313"/>
      <c r="F386" s="298"/>
      <c r="G386" s="256"/>
    </row>
    <row r="387" spans="1:7" ht="39.75" customHeight="1" outlineLevel="1" x14ac:dyDescent="0.35">
      <c r="A387" s="279"/>
      <c r="B387" s="128" t="s">
        <v>558</v>
      </c>
      <c r="C387" s="282"/>
      <c r="D387" s="285"/>
      <c r="E387" s="313"/>
      <c r="F387" s="298"/>
      <c r="G387" s="256"/>
    </row>
    <row r="388" spans="1:7" outlineLevel="1" x14ac:dyDescent="0.35">
      <c r="A388" s="279"/>
      <c r="B388" s="128"/>
      <c r="C388" s="282"/>
      <c r="D388" s="285"/>
      <c r="E388" s="313"/>
      <c r="F388" s="298"/>
    </row>
    <row r="389" spans="1:7" outlineLevel="1" x14ac:dyDescent="0.35">
      <c r="A389" s="279"/>
      <c r="B389" s="128" t="s">
        <v>44</v>
      </c>
      <c r="C389" s="282"/>
      <c r="D389" s="285"/>
      <c r="E389" s="313"/>
      <c r="F389" s="298"/>
    </row>
    <row r="390" spans="1:7" outlineLevel="1" x14ac:dyDescent="0.35">
      <c r="A390" s="280"/>
      <c r="B390" s="155"/>
      <c r="C390" s="283"/>
      <c r="D390" s="286"/>
      <c r="E390" s="314"/>
      <c r="F390" s="299"/>
    </row>
    <row r="391" spans="1:7" x14ac:dyDescent="0.35">
      <c r="A391" s="278" t="s">
        <v>838</v>
      </c>
      <c r="B391" s="123" t="s">
        <v>172</v>
      </c>
      <c r="C391" s="281" t="s">
        <v>26</v>
      </c>
      <c r="D391" s="284">
        <v>1</v>
      </c>
      <c r="E391" s="312">
        <v>0</v>
      </c>
      <c r="F391" s="297">
        <f>D391*E391</f>
        <v>0</v>
      </c>
    </row>
    <row r="392" spans="1:7" x14ac:dyDescent="0.35">
      <c r="A392" s="279"/>
      <c r="B392" s="124" t="s">
        <v>173</v>
      </c>
      <c r="C392" s="282"/>
      <c r="D392" s="285"/>
      <c r="E392" s="313"/>
      <c r="F392" s="298"/>
    </row>
    <row r="393" spans="1:7" outlineLevel="1" x14ac:dyDescent="0.35">
      <c r="A393" s="279"/>
      <c r="B393" s="154"/>
      <c r="C393" s="282"/>
      <c r="D393" s="285"/>
      <c r="E393" s="313"/>
      <c r="F393" s="298"/>
    </row>
    <row r="394" spans="1:7" ht="34.5" outlineLevel="1" x14ac:dyDescent="0.35">
      <c r="A394" s="279"/>
      <c r="B394" s="134" t="s">
        <v>174</v>
      </c>
      <c r="C394" s="282"/>
      <c r="D394" s="285"/>
      <c r="E394" s="313"/>
      <c r="F394" s="298"/>
    </row>
    <row r="395" spans="1:7" outlineLevel="1" x14ac:dyDescent="0.35">
      <c r="A395" s="279"/>
      <c r="B395" s="156"/>
      <c r="C395" s="282"/>
      <c r="D395" s="285"/>
      <c r="E395" s="313"/>
      <c r="F395" s="298"/>
    </row>
    <row r="396" spans="1:7" ht="46" outlineLevel="1" x14ac:dyDescent="0.35">
      <c r="A396" s="279"/>
      <c r="B396" s="134" t="s">
        <v>426</v>
      </c>
      <c r="C396" s="282"/>
      <c r="D396" s="285"/>
      <c r="E396" s="313"/>
      <c r="F396" s="298"/>
    </row>
    <row r="397" spans="1:7" s="257" customFormat="1" outlineLevel="1" x14ac:dyDescent="0.35">
      <c r="A397" s="279"/>
      <c r="B397" s="156"/>
      <c r="C397" s="282"/>
      <c r="D397" s="285"/>
      <c r="E397" s="313"/>
      <c r="F397" s="298"/>
    </row>
    <row r="398" spans="1:7" s="257" customFormat="1" ht="23" outlineLevel="1" x14ac:dyDescent="0.35">
      <c r="A398" s="279"/>
      <c r="B398" s="134" t="s">
        <v>175</v>
      </c>
      <c r="C398" s="282"/>
      <c r="D398" s="285"/>
      <c r="E398" s="313"/>
      <c r="F398" s="298"/>
    </row>
    <row r="399" spans="1:7" outlineLevel="1" x14ac:dyDescent="0.35">
      <c r="A399" s="279"/>
      <c r="B399" s="156"/>
      <c r="C399" s="282"/>
      <c r="D399" s="285"/>
      <c r="E399" s="313"/>
      <c r="F399" s="298"/>
    </row>
    <row r="400" spans="1:7" ht="46" outlineLevel="1" x14ac:dyDescent="0.35">
      <c r="A400" s="279"/>
      <c r="B400" s="134" t="s">
        <v>562</v>
      </c>
      <c r="C400" s="282"/>
      <c r="D400" s="285"/>
      <c r="E400" s="313"/>
      <c r="F400" s="298"/>
    </row>
    <row r="401" spans="1:6" outlineLevel="1" x14ac:dyDescent="0.35">
      <c r="A401" s="279"/>
      <c r="B401" s="134" t="s">
        <v>561</v>
      </c>
      <c r="C401" s="282"/>
      <c r="D401" s="285"/>
      <c r="E401" s="313"/>
      <c r="F401" s="298"/>
    </row>
    <row r="402" spans="1:6" outlineLevel="1" x14ac:dyDescent="0.35">
      <c r="A402" s="279"/>
      <c r="B402" s="156"/>
      <c r="C402" s="282"/>
      <c r="D402" s="285"/>
      <c r="E402" s="313"/>
      <c r="F402" s="298"/>
    </row>
    <row r="403" spans="1:6" outlineLevel="1" x14ac:dyDescent="0.35">
      <c r="A403" s="279"/>
      <c r="B403" s="134" t="s">
        <v>176</v>
      </c>
      <c r="C403" s="282"/>
      <c r="D403" s="285"/>
      <c r="E403" s="313"/>
      <c r="F403" s="298"/>
    </row>
    <row r="404" spans="1:6" outlineLevel="1" x14ac:dyDescent="0.35">
      <c r="A404" s="279"/>
      <c r="B404" s="134"/>
      <c r="C404" s="282"/>
      <c r="D404" s="285"/>
      <c r="E404" s="313"/>
      <c r="F404" s="298"/>
    </row>
    <row r="405" spans="1:6" outlineLevel="1" x14ac:dyDescent="0.35">
      <c r="A405" s="279"/>
      <c r="B405" s="134" t="s">
        <v>546</v>
      </c>
      <c r="C405" s="282"/>
      <c r="D405" s="285"/>
      <c r="E405" s="313"/>
      <c r="F405" s="298"/>
    </row>
    <row r="406" spans="1:6" ht="203" outlineLevel="1" x14ac:dyDescent="0.35">
      <c r="A406" s="279"/>
      <c r="B406" s="157" t="s">
        <v>837</v>
      </c>
      <c r="C406" s="282"/>
      <c r="D406" s="285"/>
      <c r="E406" s="313"/>
      <c r="F406" s="298"/>
    </row>
    <row r="407" spans="1:6" outlineLevel="1" x14ac:dyDescent="0.35">
      <c r="A407" s="279"/>
      <c r="B407" s="156"/>
      <c r="C407" s="282"/>
      <c r="D407" s="285"/>
      <c r="E407" s="313"/>
      <c r="F407" s="298"/>
    </row>
    <row r="408" spans="1:6" outlineLevel="1" x14ac:dyDescent="0.35">
      <c r="A408" s="279"/>
      <c r="B408" s="128" t="s">
        <v>24</v>
      </c>
      <c r="C408" s="282"/>
      <c r="D408" s="285"/>
      <c r="E408" s="313"/>
      <c r="F408" s="298"/>
    </row>
    <row r="409" spans="1:6" outlineLevel="1" x14ac:dyDescent="0.35">
      <c r="A409" s="280"/>
      <c r="B409" s="130"/>
      <c r="C409" s="283"/>
      <c r="D409" s="286"/>
      <c r="E409" s="314"/>
      <c r="F409" s="299"/>
    </row>
    <row r="410" spans="1:6" x14ac:dyDescent="0.35">
      <c r="A410" s="278" t="s">
        <v>171</v>
      </c>
      <c r="B410" s="123" t="s">
        <v>178</v>
      </c>
      <c r="C410" s="281" t="s">
        <v>26</v>
      </c>
      <c r="D410" s="284">
        <v>1</v>
      </c>
      <c r="E410" s="312">
        <v>0</v>
      </c>
      <c r="F410" s="297">
        <f>D410*E410</f>
        <v>0</v>
      </c>
    </row>
    <row r="411" spans="1:6" x14ac:dyDescent="0.35">
      <c r="A411" s="279"/>
      <c r="B411" s="124" t="s">
        <v>564</v>
      </c>
      <c r="C411" s="282"/>
      <c r="D411" s="285"/>
      <c r="E411" s="313"/>
      <c r="F411" s="298"/>
    </row>
    <row r="412" spans="1:6" outlineLevel="1" x14ac:dyDescent="0.35">
      <c r="A412" s="279"/>
      <c r="B412" s="124"/>
      <c r="C412" s="282"/>
      <c r="D412" s="285"/>
      <c r="E412" s="313"/>
      <c r="F412" s="298"/>
    </row>
    <row r="413" spans="1:6" ht="23" outlineLevel="1" x14ac:dyDescent="0.35">
      <c r="A413" s="279"/>
      <c r="B413" s="134" t="s">
        <v>179</v>
      </c>
      <c r="C413" s="282"/>
      <c r="D413" s="285"/>
      <c r="E413" s="313"/>
      <c r="F413" s="298"/>
    </row>
    <row r="414" spans="1:6" outlineLevel="1" x14ac:dyDescent="0.35">
      <c r="A414" s="279"/>
      <c r="B414" s="128"/>
      <c r="C414" s="282"/>
      <c r="D414" s="285"/>
      <c r="E414" s="313"/>
      <c r="F414" s="298"/>
    </row>
    <row r="415" spans="1:6" outlineLevel="1" x14ac:dyDescent="0.35">
      <c r="A415" s="279"/>
      <c r="B415" s="128" t="s">
        <v>180</v>
      </c>
      <c r="C415" s="282"/>
      <c r="D415" s="285"/>
      <c r="E415" s="313"/>
      <c r="F415" s="298"/>
    </row>
    <row r="416" spans="1:6" ht="34.5" outlineLevel="1" x14ac:dyDescent="0.35">
      <c r="A416" s="279"/>
      <c r="B416" s="128" t="s">
        <v>181</v>
      </c>
      <c r="C416" s="282"/>
      <c r="D416" s="285"/>
      <c r="E416" s="313"/>
      <c r="F416" s="298"/>
    </row>
    <row r="417" spans="1:6" outlineLevel="1" x14ac:dyDescent="0.35">
      <c r="A417" s="279"/>
      <c r="B417" s="128"/>
      <c r="C417" s="282"/>
      <c r="D417" s="285"/>
      <c r="E417" s="313"/>
      <c r="F417" s="298"/>
    </row>
    <row r="418" spans="1:6" ht="46" outlineLevel="1" x14ac:dyDescent="0.35">
      <c r="A418" s="279"/>
      <c r="B418" s="134" t="s">
        <v>182</v>
      </c>
      <c r="C418" s="282"/>
      <c r="D418" s="285"/>
      <c r="E418" s="313"/>
      <c r="F418" s="298"/>
    </row>
    <row r="419" spans="1:6" outlineLevel="1" x14ac:dyDescent="0.35">
      <c r="A419" s="279"/>
      <c r="B419" s="128"/>
      <c r="C419" s="282"/>
      <c r="D419" s="285"/>
      <c r="E419" s="313"/>
      <c r="F419" s="298"/>
    </row>
    <row r="420" spans="1:6" ht="67.5" customHeight="1" outlineLevel="1" x14ac:dyDescent="0.35">
      <c r="A420" s="279"/>
      <c r="B420" s="134" t="s">
        <v>476</v>
      </c>
      <c r="C420" s="282"/>
      <c r="D420" s="285"/>
      <c r="E420" s="313"/>
      <c r="F420" s="298"/>
    </row>
    <row r="421" spans="1:6" outlineLevel="1" x14ac:dyDescent="0.35">
      <c r="A421" s="279"/>
      <c r="B421" s="128"/>
      <c r="C421" s="282"/>
      <c r="D421" s="285"/>
      <c r="E421" s="313"/>
      <c r="F421" s="298"/>
    </row>
    <row r="422" spans="1:6" ht="23" outlineLevel="1" x14ac:dyDescent="0.35">
      <c r="A422" s="279"/>
      <c r="B422" s="134" t="s">
        <v>559</v>
      </c>
      <c r="C422" s="282"/>
      <c r="D422" s="285"/>
      <c r="E422" s="313"/>
      <c r="F422" s="298"/>
    </row>
    <row r="423" spans="1:6" outlineLevel="1" x14ac:dyDescent="0.35">
      <c r="A423" s="279"/>
      <c r="B423" s="128"/>
      <c r="C423" s="282"/>
      <c r="D423" s="285"/>
      <c r="E423" s="313"/>
      <c r="F423" s="298"/>
    </row>
    <row r="424" spans="1:6" outlineLevel="1" x14ac:dyDescent="0.35">
      <c r="A424" s="279"/>
      <c r="B424" s="151" t="s">
        <v>183</v>
      </c>
      <c r="C424" s="282"/>
      <c r="D424" s="285"/>
      <c r="E424" s="313"/>
      <c r="F424" s="298"/>
    </row>
    <row r="425" spans="1:6" outlineLevel="1" x14ac:dyDescent="0.35">
      <c r="A425" s="280"/>
      <c r="B425" s="130"/>
      <c r="C425" s="283"/>
      <c r="D425" s="286"/>
      <c r="E425" s="314"/>
      <c r="F425" s="299"/>
    </row>
    <row r="426" spans="1:6" x14ac:dyDescent="0.35">
      <c r="A426" s="278" t="s">
        <v>177</v>
      </c>
      <c r="B426" s="123" t="s">
        <v>185</v>
      </c>
      <c r="C426" s="281" t="s">
        <v>26</v>
      </c>
      <c r="D426" s="284">
        <v>1</v>
      </c>
      <c r="E426" s="312">
        <v>0</v>
      </c>
      <c r="F426" s="297">
        <f>D426*E426</f>
        <v>0</v>
      </c>
    </row>
    <row r="427" spans="1:6" x14ac:dyDescent="0.35">
      <c r="A427" s="279"/>
      <c r="B427" s="124" t="s">
        <v>186</v>
      </c>
      <c r="C427" s="282"/>
      <c r="D427" s="285"/>
      <c r="E427" s="313"/>
      <c r="F427" s="298"/>
    </row>
    <row r="428" spans="1:6" outlineLevel="1" x14ac:dyDescent="0.35">
      <c r="A428" s="279"/>
      <c r="B428" s="158"/>
      <c r="C428" s="282"/>
      <c r="D428" s="285"/>
      <c r="E428" s="313"/>
      <c r="F428" s="298"/>
    </row>
    <row r="429" spans="1:6" ht="23" outlineLevel="1" x14ac:dyDescent="0.35">
      <c r="A429" s="279"/>
      <c r="B429" s="128" t="s">
        <v>187</v>
      </c>
      <c r="C429" s="282"/>
      <c r="D429" s="285"/>
      <c r="E429" s="313"/>
      <c r="F429" s="298"/>
    </row>
    <row r="430" spans="1:6" outlineLevel="1" x14ac:dyDescent="0.35">
      <c r="A430" s="279"/>
      <c r="B430" s="128"/>
      <c r="C430" s="282"/>
      <c r="D430" s="285"/>
      <c r="E430" s="313"/>
      <c r="F430" s="298"/>
    </row>
    <row r="431" spans="1:6" ht="23" outlineLevel="1" x14ac:dyDescent="0.35">
      <c r="A431" s="279"/>
      <c r="B431" s="128" t="s">
        <v>188</v>
      </c>
      <c r="C431" s="282"/>
      <c r="D431" s="285"/>
      <c r="E431" s="313"/>
      <c r="F431" s="298"/>
    </row>
    <row r="432" spans="1:6" outlineLevel="1" x14ac:dyDescent="0.35">
      <c r="A432" s="279"/>
      <c r="B432" s="128" t="s">
        <v>189</v>
      </c>
      <c r="C432" s="282"/>
      <c r="D432" s="285"/>
      <c r="E432" s="313"/>
      <c r="F432" s="298"/>
    </row>
    <row r="433" spans="1:6" ht="23" outlineLevel="1" x14ac:dyDescent="0.35">
      <c r="A433" s="279"/>
      <c r="B433" s="128" t="s">
        <v>190</v>
      </c>
      <c r="C433" s="282"/>
      <c r="D433" s="285"/>
      <c r="E433" s="313"/>
      <c r="F433" s="298"/>
    </row>
    <row r="434" spans="1:6" outlineLevel="1" x14ac:dyDescent="0.35">
      <c r="A434" s="279"/>
      <c r="B434" s="128"/>
      <c r="C434" s="282"/>
      <c r="D434" s="285"/>
      <c r="E434" s="313"/>
      <c r="F434" s="298"/>
    </row>
    <row r="435" spans="1:6" outlineLevel="1" x14ac:dyDescent="0.35">
      <c r="A435" s="279"/>
      <c r="B435" s="151" t="s">
        <v>183</v>
      </c>
      <c r="C435" s="282"/>
      <c r="D435" s="285"/>
      <c r="E435" s="313"/>
      <c r="F435" s="298"/>
    </row>
    <row r="436" spans="1:6" outlineLevel="1" x14ac:dyDescent="0.35">
      <c r="A436" s="280"/>
      <c r="B436" s="130"/>
      <c r="C436" s="283"/>
      <c r="D436" s="286"/>
      <c r="E436" s="314"/>
      <c r="F436" s="299"/>
    </row>
    <row r="437" spans="1:6" x14ac:dyDescent="0.35">
      <c r="A437" s="278" t="s">
        <v>184</v>
      </c>
      <c r="B437" s="123" t="s">
        <v>18</v>
      </c>
      <c r="C437" s="281" t="s">
        <v>26</v>
      </c>
      <c r="D437" s="284">
        <v>1</v>
      </c>
      <c r="E437" s="312">
        <v>0</v>
      </c>
      <c r="F437" s="297">
        <f>D437*E437</f>
        <v>0</v>
      </c>
    </row>
    <row r="438" spans="1:6" x14ac:dyDescent="0.35">
      <c r="A438" s="279"/>
      <c r="B438" s="124" t="s">
        <v>192</v>
      </c>
      <c r="C438" s="282"/>
      <c r="D438" s="285"/>
      <c r="E438" s="313"/>
      <c r="F438" s="298"/>
    </row>
    <row r="439" spans="1:6" outlineLevel="1" x14ac:dyDescent="0.35">
      <c r="A439" s="279"/>
      <c r="B439" s="158"/>
      <c r="C439" s="282"/>
      <c r="D439" s="285"/>
      <c r="E439" s="313"/>
      <c r="F439" s="298"/>
    </row>
    <row r="440" spans="1:6" outlineLevel="1" x14ac:dyDescent="0.35">
      <c r="A440" s="279"/>
      <c r="B440" s="128" t="s">
        <v>193</v>
      </c>
      <c r="C440" s="282"/>
      <c r="D440" s="285"/>
      <c r="E440" s="313"/>
      <c r="F440" s="298"/>
    </row>
    <row r="441" spans="1:6" outlineLevel="1" x14ac:dyDescent="0.35">
      <c r="A441" s="279"/>
      <c r="B441" s="128"/>
      <c r="C441" s="282"/>
      <c r="D441" s="285"/>
      <c r="E441" s="313"/>
      <c r="F441" s="298"/>
    </row>
    <row r="442" spans="1:6" ht="57.5" outlineLevel="1" x14ac:dyDescent="0.35">
      <c r="A442" s="279"/>
      <c r="B442" s="128" t="s">
        <v>427</v>
      </c>
      <c r="C442" s="282"/>
      <c r="D442" s="285"/>
      <c r="E442" s="313"/>
      <c r="F442" s="298"/>
    </row>
    <row r="443" spans="1:6" outlineLevel="1" x14ac:dyDescent="0.35">
      <c r="A443" s="279"/>
      <c r="B443" s="128"/>
      <c r="C443" s="282"/>
      <c r="D443" s="285"/>
      <c r="E443" s="313"/>
      <c r="F443" s="298"/>
    </row>
    <row r="444" spans="1:6" ht="34.5" outlineLevel="1" x14ac:dyDescent="0.35">
      <c r="A444" s="279"/>
      <c r="B444" s="128" t="s">
        <v>194</v>
      </c>
      <c r="C444" s="282"/>
      <c r="D444" s="285"/>
      <c r="E444" s="313"/>
      <c r="F444" s="298"/>
    </row>
    <row r="445" spans="1:6" outlineLevel="1" x14ac:dyDescent="0.35">
      <c r="A445" s="279"/>
      <c r="B445" s="156"/>
      <c r="C445" s="282"/>
      <c r="D445" s="285"/>
      <c r="E445" s="313"/>
      <c r="F445" s="298"/>
    </row>
    <row r="446" spans="1:6" outlineLevel="1" x14ac:dyDescent="0.35">
      <c r="A446" s="279"/>
      <c r="B446" s="134" t="s">
        <v>195</v>
      </c>
      <c r="C446" s="282"/>
      <c r="D446" s="285"/>
      <c r="E446" s="313"/>
      <c r="F446" s="298"/>
    </row>
    <row r="447" spans="1:6" outlineLevel="1" x14ac:dyDescent="0.35">
      <c r="A447" s="279"/>
      <c r="B447" s="134"/>
      <c r="C447" s="282"/>
      <c r="D447" s="285"/>
      <c r="E447" s="313"/>
      <c r="F447" s="298"/>
    </row>
    <row r="448" spans="1:6" outlineLevel="1" x14ac:dyDescent="0.35">
      <c r="A448" s="279"/>
      <c r="B448" s="151" t="s">
        <v>183</v>
      </c>
      <c r="C448" s="282"/>
      <c r="D448" s="285"/>
      <c r="E448" s="313"/>
      <c r="F448" s="298"/>
    </row>
    <row r="449" spans="1:6" outlineLevel="1" x14ac:dyDescent="0.35">
      <c r="A449" s="280"/>
      <c r="B449" s="130"/>
      <c r="C449" s="283"/>
      <c r="D449" s="286"/>
      <c r="E449" s="314"/>
      <c r="F449" s="299"/>
    </row>
    <row r="450" spans="1:6" x14ac:dyDescent="0.35">
      <c r="A450" s="118"/>
      <c r="B450" s="159" t="s">
        <v>196</v>
      </c>
      <c r="C450" s="116"/>
      <c r="D450" s="84"/>
      <c r="E450" s="26"/>
      <c r="F450" s="26">
        <f>SUM(F24:F449)</f>
        <v>0</v>
      </c>
    </row>
    <row r="451" spans="1:6" x14ac:dyDescent="0.35">
      <c r="A451" s="118" t="s">
        <v>197</v>
      </c>
      <c r="B451" s="261" t="s">
        <v>434</v>
      </c>
      <c r="C451" s="116"/>
      <c r="D451" s="84"/>
      <c r="E451" s="254"/>
      <c r="F451" s="254"/>
    </row>
    <row r="452" spans="1:6" x14ac:dyDescent="0.35">
      <c r="A452" s="278" t="s">
        <v>198</v>
      </c>
      <c r="B452" s="123" t="s">
        <v>225</v>
      </c>
      <c r="C452" s="281" t="s">
        <v>444</v>
      </c>
      <c r="D452" s="284">
        <v>2</v>
      </c>
      <c r="E452" s="318">
        <f>'D1 kap 3 Mengdeprising etabl'!E244</f>
        <v>0</v>
      </c>
      <c r="F452" s="318">
        <f>D452*E452</f>
        <v>0</v>
      </c>
    </row>
    <row r="453" spans="1:6" x14ac:dyDescent="0.35">
      <c r="A453" s="279"/>
      <c r="B453" s="124" t="s">
        <v>597</v>
      </c>
      <c r="C453" s="282"/>
      <c r="D453" s="285"/>
      <c r="E453" s="319"/>
      <c r="F453" s="319"/>
    </row>
    <row r="454" spans="1:6" outlineLevel="1" x14ac:dyDescent="0.35">
      <c r="A454" s="279"/>
      <c r="B454" s="124"/>
      <c r="C454" s="282"/>
      <c r="D454" s="285"/>
      <c r="E454" s="319"/>
      <c r="F454" s="319"/>
    </row>
    <row r="455" spans="1:6" ht="57.5" outlineLevel="1" x14ac:dyDescent="0.35">
      <c r="A455" s="279"/>
      <c r="B455" s="128" t="s">
        <v>848</v>
      </c>
      <c r="C455" s="282"/>
      <c r="D455" s="285"/>
      <c r="E455" s="319"/>
      <c r="F455" s="319"/>
    </row>
    <row r="456" spans="1:6" outlineLevel="1" x14ac:dyDescent="0.35">
      <c r="A456" s="279"/>
      <c r="B456" s="128"/>
      <c r="C456" s="282"/>
      <c r="D456" s="285"/>
      <c r="E456" s="319"/>
      <c r="F456" s="319"/>
    </row>
    <row r="457" spans="1:6" ht="23" outlineLevel="1" x14ac:dyDescent="0.35">
      <c r="A457" s="279"/>
      <c r="B457" s="128" t="s">
        <v>600</v>
      </c>
      <c r="C457" s="282"/>
      <c r="D457" s="285"/>
      <c r="E457" s="319"/>
      <c r="F457" s="319"/>
    </row>
    <row r="458" spans="1:6" outlineLevel="1" x14ac:dyDescent="0.35">
      <c r="A458" s="279"/>
      <c r="B458" s="160"/>
      <c r="C458" s="282"/>
      <c r="D458" s="285"/>
      <c r="E458" s="319"/>
      <c r="F458" s="319"/>
    </row>
    <row r="459" spans="1:6" ht="23" outlineLevel="1" x14ac:dyDescent="0.35">
      <c r="A459" s="279"/>
      <c r="B459" s="128" t="s">
        <v>598</v>
      </c>
      <c r="C459" s="282"/>
      <c r="D459" s="285"/>
      <c r="E459" s="319"/>
      <c r="F459" s="319"/>
    </row>
    <row r="460" spans="1:6" outlineLevel="1" x14ac:dyDescent="0.35">
      <c r="A460" s="279"/>
      <c r="B460" s="128"/>
      <c r="C460" s="282"/>
      <c r="D460" s="285"/>
      <c r="E460" s="319"/>
      <c r="F460" s="319"/>
    </row>
    <row r="461" spans="1:6" outlineLevel="1" x14ac:dyDescent="0.35">
      <c r="A461" s="279"/>
      <c r="B461" s="128" t="s">
        <v>228</v>
      </c>
      <c r="C461" s="282"/>
      <c r="D461" s="285"/>
      <c r="E461" s="319"/>
      <c r="F461" s="319"/>
    </row>
    <row r="462" spans="1:6" outlineLevel="1" x14ac:dyDescent="0.35">
      <c r="A462" s="279"/>
      <c r="B462" s="128"/>
      <c r="C462" s="282"/>
      <c r="D462" s="285"/>
      <c r="E462" s="319"/>
      <c r="F462" s="319"/>
    </row>
    <row r="463" spans="1:6" outlineLevel="1" x14ac:dyDescent="0.35">
      <c r="A463" s="279"/>
      <c r="B463" s="127" t="s">
        <v>74</v>
      </c>
      <c r="C463" s="282"/>
      <c r="D463" s="285"/>
      <c r="E463" s="319"/>
      <c r="F463" s="319"/>
    </row>
    <row r="464" spans="1:6" outlineLevel="1" x14ac:dyDescent="0.35">
      <c r="A464" s="280"/>
      <c r="B464" s="169"/>
      <c r="C464" s="283"/>
      <c r="D464" s="286"/>
      <c r="E464" s="321"/>
      <c r="F464" s="321"/>
    </row>
    <row r="465" spans="1:6" x14ac:dyDescent="0.35">
      <c r="A465" s="278" t="s">
        <v>209</v>
      </c>
      <c r="B465" s="123" t="s">
        <v>225</v>
      </c>
      <c r="C465" s="281" t="s">
        <v>444</v>
      </c>
      <c r="D465" s="284">
        <v>3</v>
      </c>
      <c r="E465" s="287">
        <f>'D1 kap 3 Mengdeprising etabl'!E257</f>
        <v>0</v>
      </c>
      <c r="F465" s="318">
        <f>D465*E465</f>
        <v>0</v>
      </c>
    </row>
    <row r="466" spans="1:6" x14ac:dyDescent="0.35">
      <c r="A466" s="279"/>
      <c r="B466" s="124" t="s">
        <v>599</v>
      </c>
      <c r="C466" s="282"/>
      <c r="D466" s="285"/>
      <c r="E466" s="288"/>
      <c r="F466" s="319"/>
    </row>
    <row r="467" spans="1:6" outlineLevel="1" x14ac:dyDescent="0.35">
      <c r="A467" s="279"/>
      <c r="B467" s="124"/>
      <c r="C467" s="282"/>
      <c r="D467" s="285"/>
      <c r="E467" s="288"/>
      <c r="F467" s="319"/>
    </row>
    <row r="468" spans="1:6" ht="57.5" outlineLevel="1" x14ac:dyDescent="0.35">
      <c r="A468" s="279"/>
      <c r="B468" s="128" t="s">
        <v>848</v>
      </c>
      <c r="C468" s="282"/>
      <c r="D468" s="285"/>
      <c r="E468" s="288"/>
      <c r="F468" s="319"/>
    </row>
    <row r="469" spans="1:6" outlineLevel="1" x14ac:dyDescent="0.35">
      <c r="A469" s="279"/>
      <c r="B469" s="160"/>
      <c r="C469" s="282"/>
      <c r="D469" s="285"/>
      <c r="E469" s="288"/>
      <c r="F469" s="319"/>
    </row>
    <row r="470" spans="1:6" ht="23" outlineLevel="1" x14ac:dyDescent="0.35">
      <c r="A470" s="279"/>
      <c r="B470" s="128" t="s">
        <v>598</v>
      </c>
      <c r="C470" s="282"/>
      <c r="D470" s="285"/>
      <c r="E470" s="288"/>
      <c r="F470" s="319"/>
    </row>
    <row r="471" spans="1:6" outlineLevel="1" x14ac:dyDescent="0.35">
      <c r="A471" s="279"/>
      <c r="B471" s="128"/>
      <c r="C471" s="282"/>
      <c r="D471" s="285"/>
      <c r="E471" s="288"/>
      <c r="F471" s="319"/>
    </row>
    <row r="472" spans="1:6" outlineLevel="1" x14ac:dyDescent="0.35">
      <c r="A472" s="279"/>
      <c r="B472" s="128" t="s">
        <v>228</v>
      </c>
      <c r="C472" s="282"/>
      <c r="D472" s="285"/>
      <c r="E472" s="288"/>
      <c r="F472" s="319"/>
    </row>
    <row r="473" spans="1:6" outlineLevel="1" x14ac:dyDescent="0.35">
      <c r="A473" s="279"/>
      <c r="B473" s="128"/>
      <c r="C473" s="282"/>
      <c r="D473" s="285"/>
      <c r="E473" s="288"/>
      <c r="F473" s="319"/>
    </row>
    <row r="474" spans="1:6" outlineLevel="1" x14ac:dyDescent="0.35">
      <c r="A474" s="279"/>
      <c r="B474" s="127" t="s">
        <v>74</v>
      </c>
      <c r="C474" s="282"/>
      <c r="D474" s="285"/>
      <c r="E474" s="288"/>
      <c r="F474" s="319"/>
    </row>
    <row r="475" spans="1:6" outlineLevel="1" x14ac:dyDescent="0.35">
      <c r="A475" s="280"/>
      <c r="B475" s="169"/>
      <c r="C475" s="283"/>
      <c r="D475" s="286"/>
      <c r="E475" s="289"/>
      <c r="F475" s="321"/>
    </row>
    <row r="476" spans="1:6" x14ac:dyDescent="0.35">
      <c r="A476" s="278" t="s">
        <v>210</v>
      </c>
      <c r="B476" s="123">
        <v>3.65</v>
      </c>
      <c r="C476" s="281" t="s">
        <v>234</v>
      </c>
      <c r="D476" s="284">
        <v>6</v>
      </c>
      <c r="E476" s="287">
        <f>'D1 kap 3 Mengdeprising etabl'!E268</f>
        <v>0</v>
      </c>
      <c r="F476" s="318">
        <f>D476*E476</f>
        <v>0</v>
      </c>
    </row>
    <row r="477" spans="1:6" x14ac:dyDescent="0.35">
      <c r="A477" s="279"/>
      <c r="B477" s="124" t="s">
        <v>601</v>
      </c>
      <c r="C477" s="282"/>
      <c r="D477" s="285"/>
      <c r="E477" s="288"/>
      <c r="F477" s="319"/>
    </row>
    <row r="478" spans="1:6" outlineLevel="1" x14ac:dyDescent="0.35">
      <c r="A478" s="279"/>
      <c r="B478" s="125"/>
      <c r="C478" s="282"/>
      <c r="D478" s="285"/>
      <c r="E478" s="288"/>
      <c r="F478" s="319"/>
    </row>
    <row r="479" spans="1:6" ht="23" outlineLevel="1" x14ac:dyDescent="0.35">
      <c r="A479" s="279"/>
      <c r="B479" s="128" t="s">
        <v>604</v>
      </c>
      <c r="C479" s="282"/>
      <c r="D479" s="285"/>
      <c r="E479" s="288"/>
      <c r="F479" s="319"/>
    </row>
    <row r="480" spans="1:6" outlineLevel="1" x14ac:dyDescent="0.35">
      <c r="A480" s="279"/>
      <c r="B480" s="128"/>
      <c r="C480" s="282"/>
      <c r="D480" s="285"/>
      <c r="E480" s="288"/>
      <c r="F480" s="319"/>
    </row>
    <row r="481" spans="1:6" ht="23" outlineLevel="1" x14ac:dyDescent="0.35">
      <c r="A481" s="279"/>
      <c r="B481" s="128" t="s">
        <v>602</v>
      </c>
      <c r="C481" s="282"/>
      <c r="D481" s="285"/>
      <c r="E481" s="288"/>
      <c r="F481" s="319"/>
    </row>
    <row r="482" spans="1:6" outlineLevel="1" x14ac:dyDescent="0.35">
      <c r="A482" s="279"/>
      <c r="B482" s="128"/>
      <c r="C482" s="282"/>
      <c r="D482" s="285"/>
      <c r="E482" s="288"/>
      <c r="F482" s="319"/>
    </row>
    <row r="483" spans="1:6" outlineLevel="1" x14ac:dyDescent="0.35">
      <c r="A483" s="279"/>
      <c r="B483" s="128" t="s">
        <v>603</v>
      </c>
      <c r="C483" s="282"/>
      <c r="D483" s="285"/>
      <c r="E483" s="288"/>
      <c r="F483" s="319"/>
    </row>
    <row r="484" spans="1:6" outlineLevel="1" x14ac:dyDescent="0.35">
      <c r="A484" s="279"/>
      <c r="B484" s="128" t="s">
        <v>23</v>
      </c>
      <c r="C484" s="282"/>
      <c r="D484" s="285"/>
      <c r="E484" s="288"/>
      <c r="F484" s="319"/>
    </row>
    <row r="485" spans="1:6" outlineLevel="1" x14ac:dyDescent="0.35">
      <c r="A485" s="279"/>
      <c r="B485" s="129" t="s">
        <v>251</v>
      </c>
      <c r="C485" s="282"/>
      <c r="D485" s="285"/>
      <c r="E485" s="288"/>
      <c r="F485" s="319"/>
    </row>
    <row r="486" spans="1:6" outlineLevel="1" x14ac:dyDescent="0.35">
      <c r="A486" s="280"/>
      <c r="B486" s="167"/>
      <c r="C486" s="283"/>
      <c r="D486" s="286"/>
      <c r="E486" s="289"/>
      <c r="F486" s="321"/>
    </row>
    <row r="487" spans="1:6" x14ac:dyDescent="0.35">
      <c r="A487" s="278" t="s">
        <v>216</v>
      </c>
      <c r="B487" s="123">
        <v>3.65</v>
      </c>
      <c r="C487" s="281" t="s">
        <v>444</v>
      </c>
      <c r="D487" s="284">
        <v>3</v>
      </c>
      <c r="E487" s="318">
        <f>'D1 kap 3 Mengdeprising etabl'!E279</f>
        <v>0</v>
      </c>
      <c r="F487" s="318">
        <f>D487*E487</f>
        <v>0</v>
      </c>
    </row>
    <row r="488" spans="1:6" x14ac:dyDescent="0.35">
      <c r="A488" s="279"/>
      <c r="B488" s="124" t="s">
        <v>605</v>
      </c>
      <c r="C488" s="282"/>
      <c r="D488" s="285"/>
      <c r="E488" s="319"/>
      <c r="F488" s="319"/>
    </row>
    <row r="489" spans="1:6" outlineLevel="1" x14ac:dyDescent="0.35">
      <c r="A489" s="279"/>
      <c r="B489" s="125"/>
      <c r="C489" s="282"/>
      <c r="D489" s="285"/>
      <c r="E489" s="319"/>
      <c r="F489" s="319"/>
    </row>
    <row r="490" spans="1:6" outlineLevel="1" x14ac:dyDescent="0.35">
      <c r="A490" s="279"/>
      <c r="B490" s="128" t="s">
        <v>606</v>
      </c>
      <c r="C490" s="282"/>
      <c r="D490" s="285"/>
      <c r="E490" s="319"/>
      <c r="F490" s="319"/>
    </row>
    <row r="491" spans="1:6" outlineLevel="1" x14ac:dyDescent="0.35">
      <c r="A491" s="279"/>
      <c r="B491" s="128"/>
      <c r="C491" s="282"/>
      <c r="D491" s="285"/>
      <c r="E491" s="319"/>
      <c r="F491" s="319"/>
    </row>
    <row r="492" spans="1:6" ht="23" outlineLevel="1" x14ac:dyDescent="0.35">
      <c r="A492" s="279"/>
      <c r="B492" s="128" t="s">
        <v>602</v>
      </c>
      <c r="C492" s="282"/>
      <c r="D492" s="285"/>
      <c r="E492" s="319"/>
      <c r="F492" s="319"/>
    </row>
    <row r="493" spans="1:6" outlineLevel="1" x14ac:dyDescent="0.35">
      <c r="A493" s="279"/>
      <c r="B493" s="128"/>
      <c r="C493" s="282"/>
      <c r="D493" s="285"/>
      <c r="E493" s="319"/>
      <c r="F493" s="319"/>
    </row>
    <row r="494" spans="1:6" outlineLevel="1" x14ac:dyDescent="0.35">
      <c r="A494" s="279"/>
      <c r="B494" s="128" t="s">
        <v>603</v>
      </c>
      <c r="C494" s="282"/>
      <c r="D494" s="285"/>
      <c r="E494" s="319"/>
      <c r="F494" s="319"/>
    </row>
    <row r="495" spans="1:6" outlineLevel="1" x14ac:dyDescent="0.35">
      <c r="A495" s="279"/>
      <c r="B495" s="128" t="s">
        <v>23</v>
      </c>
      <c r="C495" s="282"/>
      <c r="D495" s="285"/>
      <c r="E495" s="319"/>
      <c r="F495" s="319"/>
    </row>
    <row r="496" spans="1:6" outlineLevel="1" x14ac:dyDescent="0.35">
      <c r="A496" s="279"/>
      <c r="B496" s="129" t="s">
        <v>251</v>
      </c>
      <c r="C496" s="282"/>
      <c r="D496" s="285"/>
      <c r="E496" s="319"/>
      <c r="F496" s="319"/>
    </row>
    <row r="497" spans="1:6" outlineLevel="1" x14ac:dyDescent="0.35">
      <c r="A497" s="279"/>
      <c r="B497" s="167"/>
      <c r="C497" s="282"/>
      <c r="D497" s="285"/>
      <c r="E497" s="319"/>
      <c r="F497" s="319"/>
    </row>
    <row r="498" spans="1:6" x14ac:dyDescent="0.35">
      <c r="A498" s="278" t="s">
        <v>224</v>
      </c>
      <c r="B498" s="123">
        <v>3.38</v>
      </c>
      <c r="C498" s="281" t="s">
        <v>26</v>
      </c>
      <c r="D498" s="284">
        <v>1</v>
      </c>
      <c r="E498" s="315">
        <v>0</v>
      </c>
      <c r="F498" s="318">
        <f>D498*E498</f>
        <v>0</v>
      </c>
    </row>
    <row r="499" spans="1:6" x14ac:dyDescent="0.35">
      <c r="A499" s="279"/>
      <c r="B499" s="124" t="s">
        <v>14</v>
      </c>
      <c r="C499" s="282"/>
      <c r="D499" s="285"/>
      <c r="E499" s="316"/>
      <c r="F499" s="319"/>
    </row>
    <row r="500" spans="1:6" outlineLevel="1" x14ac:dyDescent="0.35">
      <c r="A500" s="279"/>
      <c r="B500" s="125"/>
      <c r="C500" s="282"/>
      <c r="D500" s="285"/>
      <c r="E500" s="316"/>
      <c r="F500" s="319"/>
    </row>
    <row r="501" spans="1:6" ht="23" outlineLevel="1" x14ac:dyDescent="0.35">
      <c r="A501" s="279"/>
      <c r="B501" s="128" t="s">
        <v>613</v>
      </c>
      <c r="C501" s="282"/>
      <c r="D501" s="285"/>
      <c r="E501" s="316"/>
      <c r="F501" s="319"/>
    </row>
    <row r="502" spans="1:6" outlineLevel="1" x14ac:dyDescent="0.35">
      <c r="A502" s="279"/>
      <c r="B502" s="128" t="s">
        <v>10</v>
      </c>
      <c r="C502" s="282"/>
      <c r="D502" s="285"/>
      <c r="E502" s="316"/>
      <c r="F502" s="319"/>
    </row>
    <row r="503" spans="1:6" ht="34.5" outlineLevel="1" x14ac:dyDescent="0.35">
      <c r="A503" s="279"/>
      <c r="B503" s="128" t="s">
        <v>614</v>
      </c>
      <c r="C503" s="282"/>
      <c r="D503" s="285"/>
      <c r="E503" s="316"/>
      <c r="F503" s="319"/>
    </row>
    <row r="504" spans="1:6" outlineLevel="1" x14ac:dyDescent="0.35">
      <c r="A504" s="279"/>
      <c r="B504" s="128"/>
      <c r="C504" s="282"/>
      <c r="D504" s="285"/>
      <c r="E504" s="316"/>
      <c r="F504" s="319"/>
    </row>
    <row r="505" spans="1:6" ht="23" outlineLevel="1" x14ac:dyDescent="0.35">
      <c r="A505" s="279"/>
      <c r="B505" s="128" t="s">
        <v>607</v>
      </c>
      <c r="C505" s="282"/>
      <c r="D505" s="285"/>
      <c r="E505" s="316"/>
      <c r="F505" s="319"/>
    </row>
    <row r="506" spans="1:6" outlineLevel="1" x14ac:dyDescent="0.35">
      <c r="A506" s="279"/>
      <c r="B506" s="128"/>
      <c r="C506" s="282"/>
      <c r="D506" s="285"/>
      <c r="E506" s="316"/>
      <c r="F506" s="319"/>
    </row>
    <row r="507" spans="1:6" outlineLevel="1" x14ac:dyDescent="0.35">
      <c r="A507" s="279"/>
      <c r="B507" s="127" t="s">
        <v>608</v>
      </c>
      <c r="C507" s="282"/>
      <c r="D507" s="285"/>
      <c r="E507" s="316"/>
      <c r="F507" s="319"/>
    </row>
    <row r="508" spans="1:6" outlineLevel="1" x14ac:dyDescent="0.35">
      <c r="A508" s="280"/>
      <c r="B508" s="130"/>
      <c r="C508" s="283"/>
      <c r="D508" s="286"/>
      <c r="E508" s="317"/>
      <c r="F508" s="321"/>
    </row>
    <row r="509" spans="1:6" x14ac:dyDescent="0.35">
      <c r="A509" s="278" t="s">
        <v>229</v>
      </c>
      <c r="B509" s="123">
        <v>3.38</v>
      </c>
      <c r="C509" s="281" t="s">
        <v>444</v>
      </c>
      <c r="D509" s="340">
        <v>0</v>
      </c>
      <c r="E509" s="297">
        <f>'D1 kap 3 Mengdeprising etabl'!E508</f>
        <v>0</v>
      </c>
      <c r="F509" s="297">
        <f>D509*E509</f>
        <v>0</v>
      </c>
    </row>
    <row r="510" spans="1:6" x14ac:dyDescent="0.35">
      <c r="A510" s="279"/>
      <c r="B510" s="124" t="s">
        <v>14</v>
      </c>
      <c r="C510" s="282"/>
      <c r="D510" s="341"/>
      <c r="E510" s="298"/>
      <c r="F510" s="298"/>
    </row>
    <row r="511" spans="1:6" outlineLevel="1" x14ac:dyDescent="0.35">
      <c r="A511" s="279"/>
      <c r="B511" s="125"/>
      <c r="C511" s="282"/>
      <c r="D511" s="341"/>
      <c r="E511" s="298"/>
      <c r="F511" s="298"/>
    </row>
    <row r="512" spans="1:6" outlineLevel="1" x14ac:dyDescent="0.35">
      <c r="A512" s="279"/>
      <c r="B512" s="128" t="s">
        <v>241</v>
      </c>
      <c r="C512" s="282"/>
      <c r="D512" s="341"/>
      <c r="E512" s="298"/>
      <c r="F512" s="298"/>
    </row>
    <row r="513" spans="1:6" outlineLevel="1" x14ac:dyDescent="0.35">
      <c r="A513" s="279"/>
      <c r="B513" s="128"/>
      <c r="C513" s="282"/>
      <c r="D513" s="341"/>
      <c r="E513" s="298"/>
      <c r="F513" s="298"/>
    </row>
    <row r="514" spans="1:6" outlineLevel="1" x14ac:dyDescent="0.35">
      <c r="A514" s="279"/>
      <c r="B514" s="128" t="s">
        <v>565</v>
      </c>
      <c r="C514" s="282"/>
      <c r="D514" s="341"/>
      <c r="E514" s="298"/>
      <c r="F514" s="298"/>
    </row>
    <row r="515" spans="1:6" outlineLevel="1" x14ac:dyDescent="0.35">
      <c r="A515" s="279"/>
      <c r="B515" s="128" t="s">
        <v>566</v>
      </c>
      <c r="C515" s="282"/>
      <c r="D515" s="341"/>
      <c r="E515" s="298"/>
      <c r="F515" s="298"/>
    </row>
    <row r="516" spans="1:6" outlineLevel="1" x14ac:dyDescent="0.35">
      <c r="A516" s="279"/>
      <c r="B516" s="128"/>
      <c r="C516" s="282"/>
      <c r="D516" s="341"/>
      <c r="E516" s="298"/>
      <c r="F516" s="298"/>
    </row>
    <row r="517" spans="1:6" outlineLevel="1" x14ac:dyDescent="0.35">
      <c r="A517" s="279"/>
      <c r="B517" s="128" t="s">
        <v>944</v>
      </c>
      <c r="C517" s="282"/>
      <c r="D517" s="341"/>
      <c r="E517" s="298"/>
      <c r="F517" s="298"/>
    </row>
    <row r="518" spans="1:6" outlineLevel="1" x14ac:dyDescent="0.35">
      <c r="A518" s="279"/>
      <c r="B518" s="128"/>
      <c r="C518" s="282"/>
      <c r="D518" s="341"/>
      <c r="E518" s="298"/>
      <c r="F518" s="298"/>
    </row>
    <row r="519" spans="1:6" ht="23" outlineLevel="1" x14ac:dyDescent="0.35">
      <c r="A519" s="279"/>
      <c r="B519" s="128" t="s">
        <v>568</v>
      </c>
      <c r="C519" s="282"/>
      <c r="D519" s="341"/>
      <c r="E519" s="298"/>
      <c r="F519" s="298"/>
    </row>
    <row r="520" spans="1:6" outlineLevel="1" x14ac:dyDescent="0.35">
      <c r="A520" s="279"/>
      <c r="B520" s="128"/>
      <c r="C520" s="282"/>
      <c r="D520" s="341"/>
      <c r="E520" s="298"/>
      <c r="F520" s="298"/>
    </row>
    <row r="521" spans="1:6" outlineLevel="1" x14ac:dyDescent="0.35">
      <c r="A521" s="279"/>
      <c r="B521" s="128" t="s">
        <v>569</v>
      </c>
      <c r="C521" s="282"/>
      <c r="D521" s="341"/>
      <c r="E521" s="298"/>
      <c r="F521" s="298"/>
    </row>
    <row r="522" spans="1:6" outlineLevel="1" x14ac:dyDescent="0.35">
      <c r="A522" s="280"/>
      <c r="B522" s="130"/>
      <c r="C522" s="283"/>
      <c r="D522" s="342"/>
      <c r="E522" s="299"/>
      <c r="F522" s="299"/>
    </row>
    <row r="523" spans="1:6" x14ac:dyDescent="0.35">
      <c r="A523" s="322" t="s">
        <v>233</v>
      </c>
      <c r="B523" s="123">
        <v>3.38</v>
      </c>
      <c r="C523" s="281" t="s">
        <v>570</v>
      </c>
      <c r="D523" s="340">
        <v>0</v>
      </c>
      <c r="E523" s="297">
        <f>'D1 kap 3 Mengdeprising etabl'!E524</f>
        <v>0</v>
      </c>
      <c r="F523" s="297">
        <f>D523*E523</f>
        <v>0</v>
      </c>
    </row>
    <row r="524" spans="1:6" x14ac:dyDescent="0.35">
      <c r="A524" s="323"/>
      <c r="B524" s="124" t="s">
        <v>907</v>
      </c>
      <c r="C524" s="282"/>
      <c r="D524" s="341"/>
      <c r="E524" s="298"/>
      <c r="F524" s="298"/>
    </row>
    <row r="525" spans="1:6" outlineLevel="1" x14ac:dyDescent="0.35">
      <c r="A525" s="323"/>
      <c r="B525" s="125"/>
      <c r="C525" s="282"/>
      <c r="D525" s="341"/>
      <c r="E525" s="298"/>
      <c r="F525" s="298"/>
    </row>
    <row r="526" spans="1:6" outlineLevel="1" x14ac:dyDescent="0.35">
      <c r="A526" s="323"/>
      <c r="B526" s="128" t="s">
        <v>908</v>
      </c>
      <c r="C526" s="282"/>
      <c r="D526" s="341"/>
      <c r="E526" s="298"/>
      <c r="F526" s="298"/>
    </row>
    <row r="527" spans="1:6" outlineLevel="1" x14ac:dyDescent="0.35">
      <c r="A527" s="323"/>
      <c r="B527" s="128"/>
      <c r="C527" s="282"/>
      <c r="D527" s="341"/>
      <c r="E527" s="298"/>
      <c r="F527" s="298"/>
    </row>
    <row r="528" spans="1:6" ht="23" outlineLevel="1" x14ac:dyDescent="0.35">
      <c r="A528" s="323"/>
      <c r="B528" s="128" t="s">
        <v>571</v>
      </c>
      <c r="C528" s="282"/>
      <c r="D528" s="341"/>
      <c r="E528" s="298"/>
      <c r="F528" s="298"/>
    </row>
    <row r="529" spans="1:6" outlineLevel="1" x14ac:dyDescent="0.35">
      <c r="A529" s="323"/>
      <c r="B529" s="128"/>
      <c r="C529" s="282"/>
      <c r="D529" s="341"/>
      <c r="E529" s="298"/>
      <c r="F529" s="298"/>
    </row>
    <row r="530" spans="1:6" outlineLevel="1" x14ac:dyDescent="0.35">
      <c r="A530" s="323"/>
      <c r="B530" s="128" t="s">
        <v>572</v>
      </c>
      <c r="C530" s="282"/>
      <c r="D530" s="341"/>
      <c r="E530" s="298"/>
      <c r="F530" s="298"/>
    </row>
    <row r="531" spans="1:6" outlineLevel="1" x14ac:dyDescent="0.35">
      <c r="A531" s="323"/>
      <c r="B531" s="128"/>
      <c r="C531" s="282"/>
      <c r="D531" s="341"/>
      <c r="E531" s="298"/>
      <c r="F531" s="298"/>
    </row>
    <row r="532" spans="1:6" outlineLevel="1" x14ac:dyDescent="0.35">
      <c r="A532" s="323"/>
      <c r="B532" s="128" t="s">
        <v>573</v>
      </c>
      <c r="C532" s="282"/>
      <c r="D532" s="341"/>
      <c r="E532" s="298"/>
      <c r="F532" s="298"/>
    </row>
    <row r="533" spans="1:6" outlineLevel="1" x14ac:dyDescent="0.35">
      <c r="A533" s="323"/>
      <c r="B533" s="128"/>
      <c r="C533" s="282"/>
      <c r="D533" s="341"/>
      <c r="E533" s="298"/>
      <c r="F533" s="298"/>
    </row>
    <row r="534" spans="1:6" ht="23" outlineLevel="1" x14ac:dyDescent="0.35">
      <c r="A534" s="323"/>
      <c r="B534" s="128" t="s">
        <v>574</v>
      </c>
      <c r="C534" s="282"/>
      <c r="D534" s="341"/>
      <c r="E534" s="298"/>
      <c r="F534" s="298"/>
    </row>
    <row r="535" spans="1:6" outlineLevel="1" x14ac:dyDescent="0.35">
      <c r="A535" s="323"/>
      <c r="B535" s="128" t="s">
        <v>10</v>
      </c>
      <c r="C535" s="282"/>
      <c r="D535" s="341"/>
      <c r="E535" s="298"/>
      <c r="F535" s="298"/>
    </row>
    <row r="536" spans="1:6" outlineLevel="1" x14ac:dyDescent="0.35">
      <c r="A536" s="323"/>
      <c r="B536" s="128" t="s">
        <v>575</v>
      </c>
      <c r="C536" s="282"/>
      <c r="D536" s="341"/>
      <c r="E536" s="298"/>
      <c r="F536" s="298"/>
    </row>
    <row r="537" spans="1:6" outlineLevel="1" x14ac:dyDescent="0.35">
      <c r="A537" s="324"/>
      <c r="B537" s="130"/>
      <c r="C537" s="283"/>
      <c r="D537" s="342"/>
      <c r="E537" s="299"/>
      <c r="F537" s="299"/>
    </row>
    <row r="538" spans="1:6" x14ac:dyDescent="0.35">
      <c r="A538" s="253"/>
      <c r="B538" s="159" t="s">
        <v>615</v>
      </c>
      <c r="C538" s="116"/>
      <c r="D538" s="102"/>
      <c r="E538" s="254"/>
      <c r="F538" s="267">
        <f>SUM(F452:F537)</f>
        <v>0</v>
      </c>
    </row>
    <row r="539" spans="1:6" x14ac:dyDescent="0.35">
      <c r="F539" s="9"/>
    </row>
  </sheetData>
  <sheetProtection algorithmName="SHA-512" hashValue="g/uM+w+N5mG5C0osRflq2KgGQADedkjNF/bg3DIp7/cLv/j8MQZBSFhvCZUw9/PB38Iw5AWP90UdNChZsL97Jg==" saltValue="h65ciSiuJm6Wrgw2P/5J2Q==" spinCount="100000" sheet="1" objects="1" scenarios="1"/>
  <protectedRanges>
    <protectedRange algorithmName="SHA-512" hashValue="E4G+2ESnzbEjOzpwwZ5xcKHJLEkMCRW9TLxHsPxtsR4Tu/wySHzlJDJkNLbO6a+dg3cnOx133x2r2OylP8MqRw==" saltValue="JkTFMQeEGMwhhWY5IXNIUA==" spinCount="100000" sqref="E498:E508" name="Område1_7_1"/>
    <protectedRange algorithmName="SHA-512" hashValue="E4G+2ESnzbEjOzpwwZ5xcKHJLEkMCRW9TLxHsPxtsR4Tu/wySHzlJDJkNLbO6a+dg3cnOx133x2r2OylP8MqRw==" saltValue="JkTFMQeEGMwhhWY5IXNIUA==" spinCount="100000" sqref="E452:E464" name="Område1_3_2"/>
    <protectedRange algorithmName="SHA-512" hashValue="E4G+2ESnzbEjOzpwwZ5xcKHJLEkMCRW9TLxHsPxtsR4Tu/wySHzlJDJkNLbO6a+dg3cnOx133x2r2OylP8MqRw==" saltValue="JkTFMQeEGMwhhWY5IXNIUA==" spinCount="100000" sqref="E465:E475" name="Område1_4_2"/>
    <protectedRange algorithmName="SHA-512" hashValue="E4G+2ESnzbEjOzpwwZ5xcKHJLEkMCRW9TLxHsPxtsR4Tu/wySHzlJDJkNLbO6a+dg3cnOx133x2r2OylP8MqRw==" saltValue="JkTFMQeEGMwhhWY5IXNIUA==" spinCount="100000" sqref="E476:E486" name="Område1_5_2"/>
    <protectedRange algorithmName="SHA-512" hashValue="E4G+2ESnzbEjOzpwwZ5xcKHJLEkMCRW9TLxHsPxtsR4Tu/wySHzlJDJkNLbO6a+dg3cnOx133x2r2OylP8MqRw==" saltValue="JkTFMQeEGMwhhWY5IXNIUA==" spinCount="100000" sqref="E487:E497" name="Område1_6_2"/>
  </protectedRanges>
  <mergeCells count="182">
    <mergeCell ref="C2:F2"/>
    <mergeCell ref="C3:F3"/>
    <mergeCell ref="A7:A22"/>
    <mergeCell ref="C7:C22"/>
    <mergeCell ref="D7:D22"/>
    <mergeCell ref="E7:E22"/>
    <mergeCell ref="F7:F22"/>
    <mergeCell ref="A24:A34"/>
    <mergeCell ref="C24:C34"/>
    <mergeCell ref="D24:D34"/>
    <mergeCell ref="E24:E34"/>
    <mergeCell ref="F24:F34"/>
    <mergeCell ref="A35:A48"/>
    <mergeCell ref="C35:C48"/>
    <mergeCell ref="D35:D48"/>
    <mergeCell ref="E35:E48"/>
    <mergeCell ref="F35:F48"/>
    <mergeCell ref="A49:A61"/>
    <mergeCell ref="C49:C61"/>
    <mergeCell ref="D49:D61"/>
    <mergeCell ref="E49:E61"/>
    <mergeCell ref="F49:F61"/>
    <mergeCell ref="A62:A76"/>
    <mergeCell ref="C62:C76"/>
    <mergeCell ref="D62:D76"/>
    <mergeCell ref="E62:E76"/>
    <mergeCell ref="F62:F76"/>
    <mergeCell ref="A77:A91"/>
    <mergeCell ref="C77:C91"/>
    <mergeCell ref="D77:D91"/>
    <mergeCell ref="E77:E91"/>
    <mergeCell ref="F77:F91"/>
    <mergeCell ref="A92:A104"/>
    <mergeCell ref="C92:C104"/>
    <mergeCell ref="D92:D104"/>
    <mergeCell ref="E92:E104"/>
    <mergeCell ref="F92:F104"/>
    <mergeCell ref="A105:A142"/>
    <mergeCell ref="C105:C142"/>
    <mergeCell ref="D105:D142"/>
    <mergeCell ref="E105:E142"/>
    <mergeCell ref="F105:F142"/>
    <mergeCell ref="A143:A153"/>
    <mergeCell ref="C143:C153"/>
    <mergeCell ref="D143:D153"/>
    <mergeCell ref="E143:E153"/>
    <mergeCell ref="F143:F153"/>
    <mergeCell ref="A154:A170"/>
    <mergeCell ref="C154:C170"/>
    <mergeCell ref="D154:D170"/>
    <mergeCell ref="E154:E170"/>
    <mergeCell ref="F154:F170"/>
    <mergeCell ref="A171:A183"/>
    <mergeCell ref="C171:C183"/>
    <mergeCell ref="D171:D183"/>
    <mergeCell ref="E171:E183"/>
    <mergeCell ref="F171:F183"/>
    <mergeCell ref="A184:A194"/>
    <mergeCell ref="C184:C194"/>
    <mergeCell ref="D184:D194"/>
    <mergeCell ref="E184:E194"/>
    <mergeCell ref="F184:F194"/>
    <mergeCell ref="A195:A203"/>
    <mergeCell ref="C195:C203"/>
    <mergeCell ref="D195:D203"/>
    <mergeCell ref="E195:E203"/>
    <mergeCell ref="F195:F203"/>
    <mergeCell ref="A204:A220"/>
    <mergeCell ref="C204:C220"/>
    <mergeCell ref="D204:D220"/>
    <mergeCell ref="E204:E220"/>
    <mergeCell ref="F204:F220"/>
    <mergeCell ref="A221:A237"/>
    <mergeCell ref="C221:C237"/>
    <mergeCell ref="D221:D237"/>
    <mergeCell ref="E221:E237"/>
    <mergeCell ref="F221:F237"/>
    <mergeCell ref="A238:A255"/>
    <mergeCell ref="C238:C255"/>
    <mergeCell ref="D238:D255"/>
    <mergeCell ref="E238:E255"/>
    <mergeCell ref="F238:F255"/>
    <mergeCell ref="A256:A275"/>
    <mergeCell ref="C256:C275"/>
    <mergeCell ref="D256:D275"/>
    <mergeCell ref="E256:E275"/>
    <mergeCell ref="F256:F275"/>
    <mergeCell ref="A276:A297"/>
    <mergeCell ref="C276:C297"/>
    <mergeCell ref="D276:D297"/>
    <mergeCell ref="E276:E297"/>
    <mergeCell ref="F276:F297"/>
    <mergeCell ref="A298:A311"/>
    <mergeCell ref="C298:C311"/>
    <mergeCell ref="D298:D311"/>
    <mergeCell ref="E298:E311"/>
    <mergeCell ref="F298:F311"/>
    <mergeCell ref="A312:A323"/>
    <mergeCell ref="C312:C323"/>
    <mergeCell ref="D312:D323"/>
    <mergeCell ref="E312:E323"/>
    <mergeCell ref="F312:F323"/>
    <mergeCell ref="A324:A336"/>
    <mergeCell ref="C324:C336"/>
    <mergeCell ref="D324:D336"/>
    <mergeCell ref="E324:E336"/>
    <mergeCell ref="F324:F336"/>
    <mergeCell ref="A337:A347"/>
    <mergeCell ref="C337:C347"/>
    <mergeCell ref="D337:D347"/>
    <mergeCell ref="E337:E347"/>
    <mergeCell ref="F337:F347"/>
    <mergeCell ref="A348:A360"/>
    <mergeCell ref="C348:C360"/>
    <mergeCell ref="D348:D360"/>
    <mergeCell ref="E348:E360"/>
    <mergeCell ref="F348:F360"/>
    <mergeCell ref="A361:A375"/>
    <mergeCell ref="C361:C375"/>
    <mergeCell ref="D361:D375"/>
    <mergeCell ref="E361:E375"/>
    <mergeCell ref="F361:F375"/>
    <mergeCell ref="A376:A390"/>
    <mergeCell ref="C376:C390"/>
    <mergeCell ref="D376:D390"/>
    <mergeCell ref="E376:E390"/>
    <mergeCell ref="F376:F390"/>
    <mergeCell ref="A391:A409"/>
    <mergeCell ref="C391:C409"/>
    <mergeCell ref="D391:D409"/>
    <mergeCell ref="E391:E409"/>
    <mergeCell ref="F391:F409"/>
    <mergeCell ref="A410:A425"/>
    <mergeCell ref="C410:C425"/>
    <mergeCell ref="D410:D425"/>
    <mergeCell ref="E410:E425"/>
    <mergeCell ref="F410:F425"/>
    <mergeCell ref="A426:A436"/>
    <mergeCell ref="C426:C436"/>
    <mergeCell ref="D426:D436"/>
    <mergeCell ref="E426:E436"/>
    <mergeCell ref="F426:F436"/>
    <mergeCell ref="A437:A449"/>
    <mergeCell ref="C437:C449"/>
    <mergeCell ref="D437:D449"/>
    <mergeCell ref="E437:E449"/>
    <mergeCell ref="F437:F449"/>
    <mergeCell ref="A452:A464"/>
    <mergeCell ref="C452:C464"/>
    <mergeCell ref="D452:D464"/>
    <mergeCell ref="E452:E464"/>
    <mergeCell ref="F452:F464"/>
    <mergeCell ref="A465:A475"/>
    <mergeCell ref="C465:C475"/>
    <mergeCell ref="D465:D475"/>
    <mergeCell ref="E465:E475"/>
    <mergeCell ref="F465:F475"/>
    <mergeCell ref="A476:A486"/>
    <mergeCell ref="C476:C486"/>
    <mergeCell ref="D476:D486"/>
    <mergeCell ref="E476:E486"/>
    <mergeCell ref="F476:F486"/>
    <mergeCell ref="A487:A497"/>
    <mergeCell ref="C487:C497"/>
    <mergeCell ref="D487:D497"/>
    <mergeCell ref="E487:E497"/>
    <mergeCell ref="F487:F497"/>
    <mergeCell ref="A498:A508"/>
    <mergeCell ref="C498:C508"/>
    <mergeCell ref="D498:D508"/>
    <mergeCell ref="E498:E508"/>
    <mergeCell ref="F498:F508"/>
    <mergeCell ref="A509:A522"/>
    <mergeCell ref="C509:C522"/>
    <mergeCell ref="D509:D522"/>
    <mergeCell ref="E509:E522"/>
    <mergeCell ref="F509:F522"/>
    <mergeCell ref="A523:A537"/>
    <mergeCell ref="C523:C537"/>
    <mergeCell ref="D523:D537"/>
    <mergeCell ref="E523:E537"/>
    <mergeCell ref="F523:F537"/>
  </mergeCells>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0C8D4-0823-43F1-B18F-04A793D3441B}">
  <sheetPr>
    <tabColor rgb="FFFFFFCC"/>
    <pageSetUpPr fitToPage="1"/>
  </sheetPr>
  <dimension ref="A1:G672"/>
  <sheetViews>
    <sheetView zoomScaleNormal="100" workbookViewId="0">
      <selection activeCell="F632" sqref="F632:F647"/>
    </sheetView>
  </sheetViews>
  <sheetFormatPr baseColWidth="10" defaultColWidth="11.453125" defaultRowHeight="14.5" outlineLevelRow="1" x14ac:dyDescent="0.35"/>
  <cols>
    <col min="1" max="1" width="11.453125" style="12"/>
    <col min="2" max="2" width="70.54296875" style="12" bestFit="1" customWidth="1"/>
    <col min="3"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42" customHeight="1" x14ac:dyDescent="0.35">
      <c r="A3" s="1"/>
      <c r="B3"/>
      <c r="C3" s="362" t="s">
        <v>891</v>
      </c>
      <c r="D3" s="362"/>
      <c r="E3" s="362"/>
      <c r="F3" s="362"/>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9" x14ac:dyDescent="0.35">
      <c r="A7" s="278" t="s">
        <v>15</v>
      </c>
      <c r="B7" s="268" t="s">
        <v>591</v>
      </c>
      <c r="C7" s="281"/>
      <c r="D7" s="284"/>
      <c r="E7" s="356"/>
      <c r="F7" s="356"/>
    </row>
    <row r="8" spans="1:6" x14ac:dyDescent="0.35">
      <c r="A8" s="278"/>
      <c r="B8" s="125"/>
      <c r="C8" s="281"/>
      <c r="D8" s="284"/>
      <c r="E8" s="356"/>
      <c r="F8" s="356"/>
    </row>
    <row r="9" spans="1:6" ht="45.65" customHeight="1" x14ac:dyDescent="0.35">
      <c r="A9" s="278"/>
      <c r="B9" s="176" t="s">
        <v>592</v>
      </c>
      <c r="C9" s="281"/>
      <c r="D9" s="284"/>
      <c r="E9" s="356"/>
      <c r="F9" s="356"/>
    </row>
    <row r="10" spans="1:6" ht="46" x14ac:dyDescent="0.35">
      <c r="A10" s="278"/>
      <c r="B10" s="176" t="s">
        <v>938</v>
      </c>
      <c r="C10" s="281"/>
      <c r="D10" s="284"/>
      <c r="E10" s="356"/>
      <c r="F10" s="356"/>
    </row>
    <row r="11" spans="1:6" ht="34.5" x14ac:dyDescent="0.35">
      <c r="A11" s="278"/>
      <c r="B11" s="176" t="s">
        <v>868</v>
      </c>
      <c r="C11" s="281"/>
      <c r="D11" s="284"/>
      <c r="E11" s="356"/>
      <c r="F11" s="356"/>
    </row>
    <row r="12" spans="1:6" ht="46" x14ac:dyDescent="0.35">
      <c r="A12" s="278"/>
      <c r="B12" s="176" t="s">
        <v>869</v>
      </c>
      <c r="C12" s="281"/>
      <c r="D12" s="284"/>
      <c r="E12" s="356"/>
      <c r="F12" s="356"/>
    </row>
    <row r="13" spans="1:6" ht="23" x14ac:dyDescent="0.35">
      <c r="A13" s="278"/>
      <c r="B13" s="176" t="s">
        <v>750</v>
      </c>
      <c r="C13" s="281"/>
      <c r="D13" s="284"/>
      <c r="E13" s="356"/>
      <c r="F13" s="356"/>
    </row>
    <row r="14" spans="1:6" x14ac:dyDescent="0.35">
      <c r="A14" s="278"/>
      <c r="B14" s="176"/>
      <c r="C14" s="281"/>
      <c r="D14" s="284"/>
      <c r="E14" s="356"/>
      <c r="F14" s="356"/>
    </row>
    <row r="15" spans="1:6" ht="34.5" x14ac:dyDescent="0.35">
      <c r="A15" s="278"/>
      <c r="B15" s="176" t="s">
        <v>751</v>
      </c>
      <c r="C15" s="281"/>
      <c r="D15" s="284"/>
      <c r="E15" s="356"/>
      <c r="F15" s="356"/>
    </row>
    <row r="16" spans="1:6" ht="23" x14ac:dyDescent="0.35">
      <c r="A16" s="278"/>
      <c r="B16" s="176" t="s">
        <v>870</v>
      </c>
      <c r="C16" s="281"/>
      <c r="D16" s="284"/>
      <c r="E16" s="356"/>
      <c r="F16" s="356"/>
    </row>
    <row r="17" spans="1:6" x14ac:dyDescent="0.35">
      <c r="A17" s="278"/>
      <c r="B17" s="176"/>
      <c r="C17" s="281"/>
      <c r="D17" s="284"/>
      <c r="E17" s="356"/>
      <c r="F17" s="356"/>
    </row>
    <row r="18" spans="1:6" x14ac:dyDescent="0.35">
      <c r="A18" s="278"/>
      <c r="B18" s="142" t="s">
        <v>871</v>
      </c>
      <c r="C18" s="281"/>
      <c r="D18" s="284"/>
      <c r="E18" s="356"/>
      <c r="F18" s="356"/>
    </row>
    <row r="19" spans="1:6" x14ac:dyDescent="0.35">
      <c r="A19" s="278"/>
      <c r="B19" s="142" t="s">
        <v>595</v>
      </c>
      <c r="C19" s="281"/>
      <c r="D19" s="284"/>
      <c r="E19" s="356"/>
      <c r="F19" s="356"/>
    </row>
    <row r="20" spans="1:6" x14ac:dyDescent="0.35">
      <c r="A20" s="278"/>
      <c r="B20" s="142" t="s">
        <v>752</v>
      </c>
      <c r="C20" s="281"/>
      <c r="D20" s="284"/>
      <c r="E20" s="356"/>
      <c r="F20" s="356"/>
    </row>
    <row r="21" spans="1:6" x14ac:dyDescent="0.35">
      <c r="A21" s="278"/>
      <c r="B21" s="142" t="s">
        <v>596</v>
      </c>
      <c r="C21" s="281"/>
      <c r="D21" s="284"/>
      <c r="E21" s="356"/>
      <c r="F21" s="356"/>
    </row>
    <row r="22" spans="1:6" x14ac:dyDescent="0.35">
      <c r="A22" s="278"/>
      <c r="B22" s="142" t="s">
        <v>793</v>
      </c>
      <c r="C22" s="281"/>
      <c r="D22" s="284"/>
      <c r="E22" s="356"/>
      <c r="F22" s="356"/>
    </row>
    <row r="23" spans="1:6" x14ac:dyDescent="0.35">
      <c r="A23" s="278"/>
      <c r="B23" s="24"/>
      <c r="C23" s="281"/>
      <c r="D23" s="284"/>
      <c r="E23" s="356"/>
      <c r="F23" s="356"/>
    </row>
    <row r="24" spans="1:6" ht="23" x14ac:dyDescent="0.35">
      <c r="A24" s="278"/>
      <c r="B24" s="176" t="s">
        <v>872</v>
      </c>
      <c r="C24" s="281"/>
      <c r="D24" s="284"/>
      <c r="E24" s="356"/>
      <c r="F24" s="356"/>
    </row>
    <row r="25" spans="1:6" x14ac:dyDescent="0.35">
      <c r="A25" s="278"/>
      <c r="B25"/>
      <c r="C25" s="281"/>
      <c r="D25" s="284"/>
      <c r="E25" s="356"/>
      <c r="F25" s="356"/>
    </row>
    <row r="26" spans="1:6" x14ac:dyDescent="0.35">
      <c r="A26" s="118" t="s">
        <v>16</v>
      </c>
      <c r="B26" s="119" t="s">
        <v>396</v>
      </c>
      <c r="C26" s="120"/>
      <c r="D26" s="121"/>
      <c r="E26" s="122"/>
      <c r="F26" s="122"/>
    </row>
    <row r="27" spans="1:6" x14ac:dyDescent="0.35">
      <c r="A27" s="278" t="s">
        <v>17</v>
      </c>
      <c r="B27" s="123" t="s">
        <v>18</v>
      </c>
      <c r="C27" s="281" t="s">
        <v>19</v>
      </c>
      <c r="D27" s="284">
        <v>1</v>
      </c>
      <c r="E27" s="350">
        <v>0</v>
      </c>
      <c r="F27" s="290">
        <f>D27*E27</f>
        <v>0</v>
      </c>
    </row>
    <row r="28" spans="1:6" x14ac:dyDescent="0.35">
      <c r="A28" s="278"/>
      <c r="B28" s="124" t="s">
        <v>20</v>
      </c>
      <c r="C28" s="281"/>
      <c r="D28" s="284"/>
      <c r="E28" s="350"/>
      <c r="F28" s="290"/>
    </row>
    <row r="29" spans="1:6" outlineLevel="1" x14ac:dyDescent="0.35">
      <c r="A29" s="278"/>
      <c r="B29" s="125"/>
      <c r="C29" s="281"/>
      <c r="D29" s="284"/>
      <c r="E29" s="350"/>
      <c r="F29" s="290"/>
    </row>
    <row r="30" spans="1:6" ht="26.5" outlineLevel="1" x14ac:dyDescent="0.35">
      <c r="A30" s="278"/>
      <c r="B30" s="126" t="s">
        <v>21</v>
      </c>
      <c r="C30" s="281"/>
      <c r="D30" s="284"/>
      <c r="E30" s="350"/>
      <c r="F30" s="290"/>
    </row>
    <row r="31" spans="1:6" outlineLevel="1" x14ac:dyDescent="0.35">
      <c r="A31" s="278"/>
      <c r="B31" s="127"/>
      <c r="C31" s="281"/>
      <c r="D31" s="284"/>
      <c r="E31" s="350"/>
      <c r="F31" s="290"/>
    </row>
    <row r="32" spans="1:6" ht="23" outlineLevel="1" x14ac:dyDescent="0.35">
      <c r="A32" s="278"/>
      <c r="B32" s="128" t="s">
        <v>22</v>
      </c>
      <c r="C32" s="281"/>
      <c r="D32" s="284"/>
      <c r="E32" s="350"/>
      <c r="F32" s="290"/>
    </row>
    <row r="33" spans="1:6" outlineLevel="1" x14ac:dyDescent="0.35">
      <c r="A33" s="278"/>
      <c r="B33" s="128"/>
      <c r="C33" s="281"/>
      <c r="D33" s="284"/>
      <c r="E33" s="350"/>
      <c r="F33" s="290"/>
    </row>
    <row r="34" spans="1:6" ht="34.5" outlineLevel="1" x14ac:dyDescent="0.35">
      <c r="A34" s="278"/>
      <c r="B34" s="128" t="s">
        <v>12</v>
      </c>
      <c r="C34" s="281"/>
      <c r="D34" s="284"/>
      <c r="E34" s="350"/>
      <c r="F34" s="290"/>
    </row>
    <row r="35" spans="1:6" outlineLevel="1" x14ac:dyDescent="0.35">
      <c r="A35" s="278"/>
      <c r="B35" s="128" t="s">
        <v>23</v>
      </c>
      <c r="C35" s="281"/>
      <c r="D35" s="284"/>
      <c r="E35" s="350"/>
      <c r="F35" s="290"/>
    </row>
    <row r="36" spans="1:6" outlineLevel="1" x14ac:dyDescent="0.35">
      <c r="A36" s="278"/>
      <c r="B36" s="129" t="s">
        <v>24</v>
      </c>
      <c r="C36" s="281"/>
      <c r="D36" s="284"/>
      <c r="E36" s="350"/>
      <c r="F36" s="290"/>
    </row>
    <row r="37" spans="1:6" outlineLevel="1" x14ac:dyDescent="0.35">
      <c r="A37" s="278"/>
      <c r="B37" s="130"/>
      <c r="C37" s="281"/>
      <c r="D37" s="284"/>
      <c r="E37" s="350"/>
      <c r="F37" s="290"/>
    </row>
    <row r="38" spans="1:6" x14ac:dyDescent="0.35">
      <c r="A38" s="278" t="s">
        <v>25</v>
      </c>
      <c r="B38" s="131" t="s">
        <v>18</v>
      </c>
      <c r="C38" s="281" t="s">
        <v>26</v>
      </c>
      <c r="D38" s="284">
        <v>1</v>
      </c>
      <c r="E38" s="350">
        <v>0</v>
      </c>
      <c r="F38" s="290">
        <f>D38*E38</f>
        <v>0</v>
      </c>
    </row>
    <row r="39" spans="1:6" x14ac:dyDescent="0.35">
      <c r="A39" s="278"/>
      <c r="B39" s="132" t="s">
        <v>27</v>
      </c>
      <c r="C39" s="281"/>
      <c r="D39" s="284"/>
      <c r="E39" s="350"/>
      <c r="F39" s="290"/>
    </row>
    <row r="40" spans="1:6" outlineLevel="1" x14ac:dyDescent="0.35">
      <c r="A40" s="278"/>
      <c r="B40" s="133"/>
      <c r="C40" s="281"/>
      <c r="D40" s="284"/>
      <c r="E40" s="350"/>
      <c r="F40" s="290"/>
    </row>
    <row r="41" spans="1:6" outlineLevel="1" x14ac:dyDescent="0.35">
      <c r="A41" s="278"/>
      <c r="B41" s="134" t="s">
        <v>28</v>
      </c>
      <c r="C41" s="281"/>
      <c r="D41" s="284"/>
      <c r="E41" s="350"/>
      <c r="F41" s="290"/>
    </row>
    <row r="42" spans="1:6" outlineLevel="1" x14ac:dyDescent="0.35">
      <c r="A42" s="278"/>
      <c r="B42" s="135"/>
      <c r="C42" s="281"/>
      <c r="D42" s="284"/>
      <c r="E42" s="350"/>
      <c r="F42" s="290"/>
    </row>
    <row r="43" spans="1:6" ht="34.5" outlineLevel="1" x14ac:dyDescent="0.35">
      <c r="A43" s="278"/>
      <c r="B43" s="134" t="s">
        <v>29</v>
      </c>
      <c r="C43" s="281"/>
      <c r="D43" s="284"/>
      <c r="E43" s="350"/>
      <c r="F43" s="290"/>
    </row>
    <row r="44" spans="1:6" outlineLevel="1" x14ac:dyDescent="0.35">
      <c r="A44" s="278"/>
      <c r="B44" s="136"/>
      <c r="C44" s="281"/>
      <c r="D44" s="284"/>
      <c r="E44" s="350"/>
      <c r="F44" s="290"/>
    </row>
    <row r="45" spans="1:6" ht="42.75" customHeight="1" outlineLevel="1" x14ac:dyDescent="0.35">
      <c r="A45" s="278"/>
      <c r="B45" s="134" t="s">
        <v>30</v>
      </c>
      <c r="C45" s="281"/>
      <c r="D45" s="284"/>
      <c r="E45" s="350"/>
      <c r="F45" s="290"/>
    </row>
    <row r="46" spans="1:6" ht="23" outlineLevel="1" x14ac:dyDescent="0.35">
      <c r="A46" s="278"/>
      <c r="B46" s="134" t="s">
        <v>31</v>
      </c>
      <c r="C46" s="281"/>
      <c r="D46" s="284"/>
      <c r="E46" s="350"/>
      <c r="F46" s="290"/>
    </row>
    <row r="47" spans="1:6" outlineLevel="1" x14ac:dyDescent="0.35">
      <c r="A47" s="278"/>
      <c r="B47" s="134"/>
      <c r="C47" s="281"/>
      <c r="D47" s="284"/>
      <c r="E47" s="350"/>
      <c r="F47" s="290"/>
    </row>
    <row r="48" spans="1:6" outlineLevel="1" x14ac:dyDescent="0.35">
      <c r="A48" s="278"/>
      <c r="B48" s="134" t="s">
        <v>32</v>
      </c>
      <c r="C48" s="281"/>
      <c r="D48" s="284"/>
      <c r="E48" s="350"/>
      <c r="F48" s="290"/>
    </row>
    <row r="49" spans="1:6" outlineLevel="1" x14ac:dyDescent="0.35">
      <c r="A49" s="278"/>
      <c r="B49" s="134" t="s">
        <v>23</v>
      </c>
      <c r="C49" s="281"/>
      <c r="D49" s="284"/>
      <c r="E49" s="350"/>
      <c r="F49" s="290"/>
    </row>
    <row r="50" spans="1:6" outlineLevel="1" x14ac:dyDescent="0.35">
      <c r="A50" s="278"/>
      <c r="B50" s="137" t="s">
        <v>33</v>
      </c>
      <c r="C50" s="281"/>
      <c r="D50" s="284"/>
      <c r="E50" s="350"/>
      <c r="F50" s="290"/>
    </row>
    <row r="51" spans="1:6" outlineLevel="1" x14ac:dyDescent="0.35">
      <c r="A51" s="278"/>
      <c r="B51" s="138"/>
      <c r="C51" s="281"/>
      <c r="D51" s="284"/>
      <c r="E51" s="350"/>
      <c r="F51" s="290"/>
    </row>
    <row r="52" spans="1:6" x14ac:dyDescent="0.35">
      <c r="A52" s="278" t="s">
        <v>34</v>
      </c>
      <c r="B52" s="131" t="s">
        <v>18</v>
      </c>
      <c r="C52" s="281" t="s">
        <v>26</v>
      </c>
      <c r="D52" s="284">
        <v>1</v>
      </c>
      <c r="E52" s="312">
        <v>0</v>
      </c>
      <c r="F52" s="297">
        <f>D52*E52</f>
        <v>0</v>
      </c>
    </row>
    <row r="53" spans="1:6" x14ac:dyDescent="0.35">
      <c r="A53" s="278"/>
      <c r="B53" s="132" t="s">
        <v>35</v>
      </c>
      <c r="C53" s="281"/>
      <c r="D53" s="284"/>
      <c r="E53" s="312"/>
      <c r="F53" s="297"/>
    </row>
    <row r="54" spans="1:6" outlineLevel="1" x14ac:dyDescent="0.35">
      <c r="A54" s="278"/>
      <c r="B54" s="133"/>
      <c r="C54" s="281"/>
      <c r="D54" s="284"/>
      <c r="E54" s="312"/>
      <c r="F54" s="297"/>
    </row>
    <row r="55" spans="1:6" ht="23" outlineLevel="1" x14ac:dyDescent="0.35">
      <c r="A55" s="278"/>
      <c r="B55" s="134" t="s">
        <v>397</v>
      </c>
      <c r="C55" s="281"/>
      <c r="D55" s="284"/>
      <c r="E55" s="312"/>
      <c r="F55" s="297"/>
    </row>
    <row r="56" spans="1:6" outlineLevel="1" x14ac:dyDescent="0.35">
      <c r="A56" s="278"/>
      <c r="B56" s="136"/>
      <c r="C56" s="281"/>
      <c r="D56" s="284"/>
      <c r="E56" s="312"/>
      <c r="F56" s="297"/>
    </row>
    <row r="57" spans="1:6" ht="46" outlineLevel="1" x14ac:dyDescent="0.35">
      <c r="A57" s="278"/>
      <c r="B57" s="134" t="s">
        <v>398</v>
      </c>
      <c r="C57" s="281"/>
      <c r="D57" s="284"/>
      <c r="E57" s="312"/>
      <c r="F57" s="297"/>
    </row>
    <row r="58" spans="1:6" outlineLevel="1" x14ac:dyDescent="0.35">
      <c r="A58" s="278"/>
      <c r="B58" s="134"/>
      <c r="C58" s="281"/>
      <c r="D58" s="284"/>
      <c r="E58" s="312"/>
      <c r="F58" s="297"/>
    </row>
    <row r="59" spans="1:6" ht="23" outlineLevel="1" x14ac:dyDescent="0.35">
      <c r="A59" s="278"/>
      <c r="B59" s="134" t="s">
        <v>36</v>
      </c>
      <c r="C59" s="281"/>
      <c r="D59" s="284"/>
      <c r="E59" s="312"/>
      <c r="F59" s="297"/>
    </row>
    <row r="60" spans="1:6" outlineLevel="1" x14ac:dyDescent="0.35">
      <c r="A60" s="278"/>
      <c r="B60" s="134"/>
      <c r="C60" s="281"/>
      <c r="D60" s="284"/>
      <c r="E60" s="312"/>
      <c r="F60" s="297"/>
    </row>
    <row r="61" spans="1:6" outlineLevel="1" x14ac:dyDescent="0.35">
      <c r="A61" s="278"/>
      <c r="B61" s="134" t="s">
        <v>37</v>
      </c>
      <c r="C61" s="281"/>
      <c r="D61" s="284"/>
      <c r="E61" s="312"/>
      <c r="F61" s="297"/>
    </row>
    <row r="62" spans="1:6" outlineLevel="1" x14ac:dyDescent="0.35">
      <c r="A62" s="278"/>
      <c r="B62" s="136"/>
      <c r="C62" s="281"/>
      <c r="D62" s="284"/>
      <c r="E62" s="312"/>
      <c r="F62" s="297"/>
    </row>
    <row r="63" spans="1:6" outlineLevel="1" x14ac:dyDescent="0.35">
      <c r="A63" s="278"/>
      <c r="B63" s="137" t="s">
        <v>33</v>
      </c>
      <c r="C63" s="281"/>
      <c r="D63" s="284"/>
      <c r="E63" s="312"/>
      <c r="F63" s="297"/>
    </row>
    <row r="64" spans="1:6" outlineLevel="1" x14ac:dyDescent="0.35">
      <c r="A64" s="278"/>
      <c r="B64" s="138"/>
      <c r="C64" s="281"/>
      <c r="D64" s="284"/>
      <c r="E64" s="312"/>
      <c r="F64" s="297"/>
    </row>
    <row r="65" spans="1:6" x14ac:dyDescent="0.35">
      <c r="A65" s="278" t="s">
        <v>38</v>
      </c>
      <c r="B65" s="131" t="s">
        <v>18</v>
      </c>
      <c r="C65" s="281" t="s">
        <v>26</v>
      </c>
      <c r="D65" s="284">
        <v>1</v>
      </c>
      <c r="E65" s="312">
        <v>0</v>
      </c>
      <c r="F65" s="297">
        <f>D65*E65</f>
        <v>0</v>
      </c>
    </row>
    <row r="66" spans="1:6" x14ac:dyDescent="0.35">
      <c r="A66" s="278"/>
      <c r="B66" s="132" t="s">
        <v>39</v>
      </c>
      <c r="C66" s="281"/>
      <c r="D66" s="284"/>
      <c r="E66" s="312"/>
      <c r="F66" s="297"/>
    </row>
    <row r="67" spans="1:6" outlineLevel="1" x14ac:dyDescent="0.35">
      <c r="A67" s="278"/>
      <c r="B67" s="139"/>
      <c r="C67" s="281"/>
      <c r="D67" s="284"/>
      <c r="E67" s="312"/>
      <c r="F67" s="297"/>
    </row>
    <row r="68" spans="1:6" ht="26.5" outlineLevel="1" x14ac:dyDescent="0.35">
      <c r="A68" s="278"/>
      <c r="B68" s="140" t="s">
        <v>40</v>
      </c>
      <c r="C68" s="281"/>
      <c r="D68" s="284"/>
      <c r="E68" s="312"/>
      <c r="F68" s="297"/>
    </row>
    <row r="69" spans="1:6" outlineLevel="1" x14ac:dyDescent="0.35">
      <c r="A69" s="278"/>
      <c r="B69" s="136"/>
      <c r="C69" s="281"/>
      <c r="D69" s="284"/>
      <c r="E69" s="312"/>
      <c r="F69" s="297"/>
    </row>
    <row r="70" spans="1:6" outlineLevel="1" x14ac:dyDescent="0.35">
      <c r="A70" s="278"/>
      <c r="B70" s="134" t="s">
        <v>41</v>
      </c>
      <c r="C70" s="281"/>
      <c r="D70" s="284"/>
      <c r="E70" s="312"/>
      <c r="F70" s="297"/>
    </row>
    <row r="71" spans="1:6" outlineLevel="1" x14ac:dyDescent="0.35">
      <c r="A71" s="278"/>
      <c r="B71" s="136"/>
      <c r="C71" s="281"/>
      <c r="D71" s="284"/>
      <c r="E71" s="312"/>
      <c r="F71" s="297"/>
    </row>
    <row r="72" spans="1:6" ht="23" outlineLevel="1" x14ac:dyDescent="0.35">
      <c r="A72" s="278"/>
      <c r="B72" s="134" t="s">
        <v>428</v>
      </c>
      <c r="C72" s="281"/>
      <c r="D72" s="284"/>
      <c r="E72" s="312"/>
      <c r="F72" s="297"/>
    </row>
    <row r="73" spans="1:6" outlineLevel="1" x14ac:dyDescent="0.35">
      <c r="A73" s="278"/>
      <c r="B73" s="134"/>
      <c r="C73" s="281"/>
      <c r="D73" s="284"/>
      <c r="E73" s="312"/>
      <c r="F73" s="297"/>
    </row>
    <row r="74" spans="1:6" ht="23" outlineLevel="1" x14ac:dyDescent="0.35">
      <c r="A74" s="278"/>
      <c r="B74" s="134" t="s">
        <v>42</v>
      </c>
      <c r="C74" s="281"/>
      <c r="D74" s="284"/>
      <c r="E74" s="312"/>
      <c r="F74" s="297"/>
    </row>
    <row r="75" spans="1:6" outlineLevel="1" x14ac:dyDescent="0.35">
      <c r="A75" s="278"/>
      <c r="B75" s="134"/>
      <c r="C75" s="281"/>
      <c r="D75" s="284"/>
      <c r="E75" s="312"/>
      <c r="F75" s="297"/>
    </row>
    <row r="76" spans="1:6" outlineLevel="1" x14ac:dyDescent="0.35">
      <c r="A76" s="278"/>
      <c r="B76" s="134" t="s">
        <v>43</v>
      </c>
      <c r="C76" s="281"/>
      <c r="D76" s="284"/>
      <c r="E76" s="312"/>
      <c r="F76" s="297"/>
    </row>
    <row r="77" spans="1:6" outlineLevel="1" x14ac:dyDescent="0.35">
      <c r="A77" s="278"/>
      <c r="B77" s="134" t="s">
        <v>23</v>
      </c>
      <c r="C77" s="281"/>
      <c r="D77" s="284"/>
      <c r="E77" s="312"/>
      <c r="F77" s="297"/>
    </row>
    <row r="78" spans="1:6" outlineLevel="1" x14ac:dyDescent="0.35">
      <c r="A78" s="278"/>
      <c r="B78" s="137" t="s">
        <v>44</v>
      </c>
      <c r="C78" s="281"/>
      <c r="D78" s="284"/>
      <c r="E78" s="312"/>
      <c r="F78" s="297"/>
    </row>
    <row r="79" spans="1:6" outlineLevel="1" x14ac:dyDescent="0.35">
      <c r="A79" s="278"/>
      <c r="B79" s="138"/>
      <c r="C79" s="281"/>
      <c r="D79" s="284"/>
      <c r="E79" s="312"/>
      <c r="F79" s="297"/>
    </row>
    <row r="80" spans="1:6" x14ac:dyDescent="0.35">
      <c r="A80" s="278" t="s">
        <v>45</v>
      </c>
      <c r="B80" s="123" t="s">
        <v>18</v>
      </c>
      <c r="C80" s="281" t="s">
        <v>26</v>
      </c>
      <c r="D80" s="284">
        <v>1</v>
      </c>
      <c r="E80" s="312">
        <v>0</v>
      </c>
      <c r="F80" s="297">
        <f>D80*E80</f>
        <v>0</v>
      </c>
    </row>
    <row r="81" spans="1:6" x14ac:dyDescent="0.35">
      <c r="A81" s="278"/>
      <c r="B81" s="124" t="s">
        <v>46</v>
      </c>
      <c r="C81" s="281"/>
      <c r="D81" s="284"/>
      <c r="E81" s="312"/>
      <c r="F81" s="297"/>
    </row>
    <row r="82" spans="1:6" outlineLevel="1" x14ac:dyDescent="0.35">
      <c r="A82" s="278"/>
      <c r="B82" s="125"/>
      <c r="C82" s="281"/>
      <c r="D82" s="284"/>
      <c r="E82" s="312"/>
      <c r="F82" s="297"/>
    </row>
    <row r="83" spans="1:6" outlineLevel="1" x14ac:dyDescent="0.35">
      <c r="A83" s="278"/>
      <c r="B83" s="126" t="s">
        <v>47</v>
      </c>
      <c r="C83" s="281"/>
      <c r="D83" s="284"/>
      <c r="E83" s="312"/>
      <c r="F83" s="297"/>
    </row>
    <row r="84" spans="1:6" outlineLevel="1" x14ac:dyDescent="0.35">
      <c r="A84" s="278"/>
      <c r="B84" s="127"/>
      <c r="C84" s="281"/>
      <c r="D84" s="284"/>
      <c r="E84" s="312"/>
      <c r="F84" s="297"/>
    </row>
    <row r="85" spans="1:6" ht="23" outlineLevel="1" x14ac:dyDescent="0.35">
      <c r="A85" s="278"/>
      <c r="B85" s="128" t="s">
        <v>48</v>
      </c>
      <c r="C85" s="281"/>
      <c r="D85" s="284"/>
      <c r="E85" s="312"/>
      <c r="F85" s="297"/>
    </row>
    <row r="86" spans="1:6" outlineLevel="1" x14ac:dyDescent="0.35">
      <c r="A86" s="278"/>
      <c r="B86" s="128"/>
      <c r="C86" s="281"/>
      <c r="D86" s="284"/>
      <c r="E86" s="312"/>
      <c r="F86" s="297"/>
    </row>
    <row r="87" spans="1:6" ht="23" outlineLevel="1" x14ac:dyDescent="0.35">
      <c r="A87" s="278"/>
      <c r="B87" s="134" t="s">
        <v>49</v>
      </c>
      <c r="C87" s="281"/>
      <c r="D87" s="284"/>
      <c r="E87" s="312"/>
      <c r="F87" s="297"/>
    </row>
    <row r="88" spans="1:6" outlineLevel="1" x14ac:dyDescent="0.35">
      <c r="A88" s="278"/>
      <c r="B88" s="128"/>
      <c r="C88" s="281"/>
      <c r="D88" s="284"/>
      <c r="E88" s="312"/>
      <c r="F88" s="297"/>
    </row>
    <row r="89" spans="1:6" ht="23" outlineLevel="1" x14ac:dyDescent="0.35">
      <c r="A89" s="278"/>
      <c r="B89" s="128" t="s">
        <v>50</v>
      </c>
      <c r="C89" s="281"/>
      <c r="D89" s="284"/>
      <c r="E89" s="312"/>
      <c r="F89" s="297"/>
    </row>
    <row r="90" spans="1:6" outlineLevel="1" x14ac:dyDescent="0.35">
      <c r="A90" s="278"/>
      <c r="B90" s="128"/>
      <c r="C90" s="281"/>
      <c r="D90" s="284"/>
      <c r="E90" s="312"/>
      <c r="F90" s="297"/>
    </row>
    <row r="91" spans="1:6" ht="23" outlineLevel="1" x14ac:dyDescent="0.35">
      <c r="A91" s="278"/>
      <c r="B91" s="128" t="s">
        <v>399</v>
      </c>
      <c r="C91" s="281"/>
      <c r="D91" s="284"/>
      <c r="E91" s="312"/>
      <c r="F91" s="297"/>
    </row>
    <row r="92" spans="1:6" outlineLevel="1" x14ac:dyDescent="0.35">
      <c r="A92" s="278"/>
      <c r="B92" s="128"/>
      <c r="C92" s="281"/>
      <c r="D92" s="284"/>
      <c r="E92" s="312"/>
      <c r="F92" s="297"/>
    </row>
    <row r="93" spans="1:6" outlineLevel="1" x14ac:dyDescent="0.35">
      <c r="A93" s="278"/>
      <c r="B93" s="129" t="s">
        <v>24</v>
      </c>
      <c r="C93" s="281"/>
      <c r="D93" s="284"/>
      <c r="E93" s="312"/>
      <c r="F93" s="297"/>
    </row>
    <row r="94" spans="1:6" outlineLevel="1" x14ac:dyDescent="0.35">
      <c r="A94" s="278"/>
      <c r="B94" s="141"/>
      <c r="C94" s="281"/>
      <c r="D94" s="284"/>
      <c r="E94" s="312"/>
      <c r="F94" s="297"/>
    </row>
    <row r="95" spans="1:6" x14ac:dyDescent="0.35">
      <c r="A95" s="278" t="s">
        <v>51</v>
      </c>
      <c r="B95" s="123" t="s">
        <v>18</v>
      </c>
      <c r="C95" s="281" t="s">
        <v>26</v>
      </c>
      <c r="D95" s="284">
        <v>1</v>
      </c>
      <c r="E95" s="312">
        <v>0</v>
      </c>
      <c r="F95" s="297">
        <f>D95*E95</f>
        <v>0</v>
      </c>
    </row>
    <row r="96" spans="1:6" x14ac:dyDescent="0.35">
      <c r="A96" s="278"/>
      <c r="B96" s="124" t="s">
        <v>429</v>
      </c>
      <c r="C96" s="281"/>
      <c r="D96" s="284"/>
      <c r="E96" s="312"/>
      <c r="F96" s="297"/>
    </row>
    <row r="97" spans="1:6" outlineLevel="1" x14ac:dyDescent="0.35">
      <c r="A97" s="278"/>
      <c r="B97" s="125"/>
      <c r="C97" s="281"/>
      <c r="D97" s="284"/>
      <c r="E97" s="312"/>
      <c r="F97" s="297"/>
    </row>
    <row r="98" spans="1:6" outlineLevel="1" x14ac:dyDescent="0.35">
      <c r="A98" s="278"/>
      <c r="B98" s="126" t="s">
        <v>400</v>
      </c>
      <c r="C98" s="281"/>
      <c r="D98" s="284"/>
      <c r="E98" s="312"/>
      <c r="F98" s="297"/>
    </row>
    <row r="99" spans="1:6" outlineLevel="1" x14ac:dyDescent="0.35">
      <c r="A99" s="278"/>
      <c r="B99" s="127"/>
      <c r="C99" s="281"/>
      <c r="D99" s="284"/>
      <c r="E99" s="312"/>
      <c r="F99" s="297"/>
    </row>
    <row r="100" spans="1:6" ht="34.5" outlineLevel="1" x14ac:dyDescent="0.35">
      <c r="A100" s="278"/>
      <c r="B100" s="128" t="s">
        <v>430</v>
      </c>
      <c r="C100" s="281"/>
      <c r="D100" s="284"/>
      <c r="E100" s="312"/>
      <c r="F100" s="297"/>
    </row>
    <row r="101" spans="1:6" outlineLevel="1" x14ac:dyDescent="0.35">
      <c r="A101" s="278"/>
      <c r="B101" s="128"/>
      <c r="C101" s="281"/>
      <c r="D101" s="284"/>
      <c r="E101" s="312"/>
      <c r="F101" s="297"/>
    </row>
    <row r="102" spans="1:6" ht="23" outlineLevel="1" x14ac:dyDescent="0.35">
      <c r="A102" s="278"/>
      <c r="B102" s="134" t="s">
        <v>401</v>
      </c>
      <c r="C102" s="281"/>
      <c r="D102" s="284"/>
      <c r="E102" s="312"/>
      <c r="F102" s="297"/>
    </row>
    <row r="103" spans="1:6" outlineLevel="1" x14ac:dyDescent="0.35">
      <c r="A103" s="278"/>
      <c r="B103" s="134"/>
      <c r="C103" s="281"/>
      <c r="D103" s="284"/>
      <c r="E103" s="312"/>
      <c r="F103" s="297"/>
    </row>
    <row r="104" spans="1:6" ht="115" outlineLevel="1" x14ac:dyDescent="0.35">
      <c r="A104" s="278"/>
      <c r="B104" s="134" t="s">
        <v>432</v>
      </c>
      <c r="C104" s="281"/>
      <c r="D104" s="284"/>
      <c r="E104" s="312"/>
      <c r="F104" s="297"/>
    </row>
    <row r="105" spans="1:6" outlineLevel="1" x14ac:dyDescent="0.35">
      <c r="A105" s="278"/>
      <c r="B105" s="134"/>
      <c r="C105" s="281"/>
      <c r="D105" s="284"/>
      <c r="E105" s="312"/>
      <c r="F105" s="297"/>
    </row>
    <row r="106" spans="1:6" outlineLevel="1" x14ac:dyDescent="0.35">
      <c r="A106" s="278"/>
      <c r="B106" s="129" t="s">
        <v>170</v>
      </c>
      <c r="C106" s="281"/>
      <c r="D106" s="284"/>
      <c r="E106" s="312"/>
      <c r="F106" s="297"/>
    </row>
    <row r="107" spans="1:6" outlineLevel="1" x14ac:dyDescent="0.35">
      <c r="A107" s="278"/>
      <c r="B107" s="141"/>
      <c r="C107" s="281"/>
      <c r="D107" s="284"/>
      <c r="E107" s="312"/>
      <c r="F107" s="297"/>
    </row>
    <row r="108" spans="1:6" x14ac:dyDescent="0.35">
      <c r="A108" s="278" t="s">
        <v>52</v>
      </c>
      <c r="B108" s="123" t="s">
        <v>53</v>
      </c>
      <c r="C108" s="281" t="s">
        <v>26</v>
      </c>
      <c r="D108" s="284">
        <v>1</v>
      </c>
      <c r="E108" s="312">
        <v>0</v>
      </c>
      <c r="F108" s="297">
        <f>D108*E108</f>
        <v>0</v>
      </c>
    </row>
    <row r="109" spans="1:6" x14ac:dyDescent="0.35">
      <c r="A109" s="278"/>
      <c r="B109" s="124" t="s">
        <v>54</v>
      </c>
      <c r="C109" s="281"/>
      <c r="D109" s="284"/>
      <c r="E109" s="312"/>
      <c r="F109" s="297"/>
    </row>
    <row r="110" spans="1:6" outlineLevel="1" x14ac:dyDescent="0.35">
      <c r="A110" s="278"/>
      <c r="B110" s="125"/>
      <c r="C110" s="281"/>
      <c r="D110" s="284"/>
      <c r="E110" s="312"/>
      <c r="F110" s="297"/>
    </row>
    <row r="111" spans="1:6" ht="24" outlineLevel="1" x14ac:dyDescent="0.35">
      <c r="A111" s="278"/>
      <c r="B111" s="129" t="s">
        <v>55</v>
      </c>
      <c r="C111" s="281"/>
      <c r="D111" s="284"/>
      <c r="E111" s="312"/>
      <c r="F111" s="297"/>
    </row>
    <row r="112" spans="1:6" outlineLevel="1" x14ac:dyDescent="0.35">
      <c r="A112" s="278"/>
      <c r="B112" s="129"/>
      <c r="C112" s="281"/>
      <c r="D112" s="284"/>
      <c r="E112" s="312"/>
      <c r="F112" s="297"/>
    </row>
    <row r="113" spans="1:6" ht="54" customHeight="1" outlineLevel="1" x14ac:dyDescent="0.35">
      <c r="A113" s="278"/>
      <c r="B113" s="128" t="s">
        <v>56</v>
      </c>
      <c r="C113" s="281"/>
      <c r="D113" s="284"/>
      <c r="E113" s="312"/>
      <c r="F113" s="297"/>
    </row>
    <row r="114" spans="1:6" ht="23" outlineLevel="1" x14ac:dyDescent="0.35">
      <c r="A114" s="278"/>
      <c r="B114" s="128" t="s">
        <v>57</v>
      </c>
      <c r="C114" s="281"/>
      <c r="D114" s="284"/>
      <c r="E114" s="312"/>
      <c r="F114" s="297"/>
    </row>
    <row r="115" spans="1:6" ht="23" outlineLevel="1" x14ac:dyDescent="0.35">
      <c r="A115" s="278"/>
      <c r="B115" s="128" t="s">
        <v>58</v>
      </c>
      <c r="C115" s="281"/>
      <c r="D115" s="284"/>
      <c r="E115" s="312"/>
      <c r="F115" s="297"/>
    </row>
    <row r="116" spans="1:6" outlineLevel="1" x14ac:dyDescent="0.35">
      <c r="A116" s="278"/>
      <c r="B116" s="128"/>
      <c r="C116" s="281"/>
      <c r="D116" s="284"/>
      <c r="E116" s="312"/>
      <c r="F116" s="297"/>
    </row>
    <row r="117" spans="1:6" outlineLevel="1" x14ac:dyDescent="0.35">
      <c r="A117" s="278"/>
      <c r="B117" s="128" t="s">
        <v>59</v>
      </c>
      <c r="C117" s="281"/>
      <c r="D117" s="284"/>
      <c r="E117" s="312"/>
      <c r="F117" s="297"/>
    </row>
    <row r="118" spans="1:6" outlineLevel="1" x14ac:dyDescent="0.35">
      <c r="A118" s="278"/>
      <c r="B118" s="128"/>
      <c r="C118" s="281"/>
      <c r="D118" s="284"/>
      <c r="E118" s="312"/>
      <c r="F118" s="297"/>
    </row>
    <row r="119" spans="1:6" ht="23" outlineLevel="1" x14ac:dyDescent="0.35">
      <c r="A119" s="278"/>
      <c r="B119" s="142" t="s">
        <v>60</v>
      </c>
      <c r="C119" s="281"/>
      <c r="D119" s="284"/>
      <c r="E119" s="312"/>
      <c r="F119" s="297"/>
    </row>
    <row r="120" spans="1:6" outlineLevel="1" x14ac:dyDescent="0.35">
      <c r="A120" s="278"/>
      <c r="B120" s="128"/>
      <c r="C120" s="281"/>
      <c r="D120" s="284"/>
      <c r="E120" s="312"/>
      <c r="F120" s="297"/>
    </row>
    <row r="121" spans="1:6" outlineLevel="1" x14ac:dyDescent="0.35">
      <c r="A121" s="278"/>
      <c r="B121" s="143" t="s">
        <v>402</v>
      </c>
      <c r="C121" s="281"/>
      <c r="D121" s="284"/>
      <c r="E121" s="312"/>
      <c r="F121" s="297"/>
    </row>
    <row r="122" spans="1:6" outlineLevel="1" x14ac:dyDescent="0.35">
      <c r="A122" s="278"/>
      <c r="B122" s="144" t="s">
        <v>62</v>
      </c>
      <c r="C122" s="281"/>
      <c r="D122" s="284"/>
      <c r="E122" s="312"/>
      <c r="F122" s="297"/>
    </row>
    <row r="123" spans="1:6" outlineLevel="1" x14ac:dyDescent="0.35">
      <c r="A123" s="278"/>
      <c r="B123" s="144" t="s">
        <v>403</v>
      </c>
      <c r="C123" s="281"/>
      <c r="D123" s="284"/>
      <c r="E123" s="312"/>
      <c r="F123" s="297"/>
    </row>
    <row r="124" spans="1:6" outlineLevel="1" x14ac:dyDescent="0.35">
      <c r="A124" s="278"/>
      <c r="B124" s="144" t="s">
        <v>404</v>
      </c>
      <c r="C124" s="281"/>
      <c r="D124" s="284"/>
      <c r="E124" s="312"/>
      <c r="F124" s="297"/>
    </row>
    <row r="125" spans="1:6" outlineLevel="1" x14ac:dyDescent="0.35">
      <c r="A125" s="278"/>
      <c r="B125" s="128"/>
      <c r="C125" s="281"/>
      <c r="D125" s="284"/>
      <c r="E125" s="312"/>
      <c r="F125" s="297"/>
    </row>
    <row r="126" spans="1:6" outlineLevel="1" x14ac:dyDescent="0.35">
      <c r="A126" s="278"/>
      <c r="B126" s="145" t="s">
        <v>61</v>
      </c>
      <c r="C126" s="281"/>
      <c r="D126" s="284"/>
      <c r="E126" s="312"/>
      <c r="F126" s="297"/>
    </row>
    <row r="127" spans="1:6" outlineLevel="1" x14ac:dyDescent="0.35">
      <c r="A127" s="278"/>
      <c r="B127" s="128" t="s">
        <v>62</v>
      </c>
      <c r="C127" s="281"/>
      <c r="D127" s="284"/>
      <c r="E127" s="312"/>
      <c r="F127" s="297"/>
    </row>
    <row r="128" spans="1:6" outlineLevel="1" x14ac:dyDescent="0.35">
      <c r="A128" s="278"/>
      <c r="B128" s="128" t="s">
        <v>63</v>
      </c>
      <c r="C128" s="281"/>
      <c r="D128" s="284"/>
      <c r="E128" s="312"/>
      <c r="F128" s="297"/>
    </row>
    <row r="129" spans="1:6" outlineLevel="1" x14ac:dyDescent="0.35">
      <c r="A129" s="278"/>
      <c r="B129" s="128" t="s">
        <v>64</v>
      </c>
      <c r="C129" s="281"/>
      <c r="D129" s="284"/>
      <c r="E129" s="312"/>
      <c r="F129" s="297"/>
    </row>
    <row r="130" spans="1:6" outlineLevel="1" x14ac:dyDescent="0.35">
      <c r="A130" s="278"/>
      <c r="B130" s="128" t="s">
        <v>65</v>
      </c>
      <c r="C130" s="281"/>
      <c r="D130" s="284"/>
      <c r="E130" s="312"/>
      <c r="F130" s="297"/>
    </row>
    <row r="131" spans="1:6" outlineLevel="1" x14ac:dyDescent="0.35">
      <c r="A131" s="279"/>
      <c r="B131" s="128" t="s">
        <v>923</v>
      </c>
      <c r="C131" s="282"/>
      <c r="D131" s="285"/>
      <c r="E131" s="313"/>
      <c r="F131" s="298"/>
    </row>
    <row r="132" spans="1:6" outlineLevel="1" x14ac:dyDescent="0.35">
      <c r="A132" s="278"/>
      <c r="B132" s="128"/>
      <c r="C132" s="281"/>
      <c r="D132" s="284"/>
      <c r="E132" s="312"/>
      <c r="F132" s="297"/>
    </row>
    <row r="133" spans="1:6" outlineLevel="1" x14ac:dyDescent="0.35">
      <c r="A133" s="278"/>
      <c r="B133" s="145" t="s">
        <v>66</v>
      </c>
      <c r="C133" s="281"/>
      <c r="D133" s="284"/>
      <c r="E133" s="312"/>
      <c r="F133" s="297"/>
    </row>
    <row r="134" spans="1:6" outlineLevel="1" x14ac:dyDescent="0.35">
      <c r="A134" s="278"/>
      <c r="B134" s="128" t="s">
        <v>62</v>
      </c>
      <c r="C134" s="281"/>
      <c r="D134" s="284"/>
      <c r="E134" s="312"/>
      <c r="F134" s="297"/>
    </row>
    <row r="135" spans="1:6" outlineLevel="1" x14ac:dyDescent="0.35">
      <c r="A135" s="278"/>
      <c r="B135" s="128" t="s">
        <v>67</v>
      </c>
      <c r="C135" s="281"/>
      <c r="D135" s="284"/>
      <c r="E135" s="312"/>
      <c r="F135" s="297"/>
    </row>
    <row r="136" spans="1:6" outlineLevel="1" x14ac:dyDescent="0.35">
      <c r="A136" s="278"/>
      <c r="B136" s="128" t="s">
        <v>68</v>
      </c>
      <c r="C136" s="281"/>
      <c r="D136" s="284"/>
      <c r="E136" s="312"/>
      <c r="F136" s="297"/>
    </row>
    <row r="137" spans="1:6" outlineLevel="1" x14ac:dyDescent="0.35">
      <c r="A137" s="278"/>
      <c r="B137" s="134" t="s">
        <v>405</v>
      </c>
      <c r="C137" s="281"/>
      <c r="D137" s="284"/>
      <c r="E137" s="312"/>
      <c r="F137" s="297"/>
    </row>
    <row r="138" spans="1:6" outlineLevel="1" x14ac:dyDescent="0.35">
      <c r="A138" s="278"/>
      <c r="B138" s="134" t="s">
        <v>406</v>
      </c>
      <c r="C138" s="281"/>
      <c r="D138" s="284"/>
      <c r="E138" s="312"/>
      <c r="F138" s="297"/>
    </row>
    <row r="139" spans="1:6" outlineLevel="1" x14ac:dyDescent="0.35">
      <c r="A139" s="278"/>
      <c r="B139" s="134" t="s">
        <v>407</v>
      </c>
      <c r="C139" s="281"/>
      <c r="D139" s="284"/>
      <c r="E139" s="312"/>
      <c r="F139" s="297"/>
    </row>
    <row r="140" spans="1:6" outlineLevel="1" x14ac:dyDescent="0.35">
      <c r="A140" s="278"/>
      <c r="B140" s="134" t="s">
        <v>922</v>
      </c>
      <c r="C140" s="281"/>
      <c r="D140" s="284"/>
      <c r="E140" s="312"/>
      <c r="F140" s="297"/>
    </row>
    <row r="141" spans="1:6" outlineLevel="1" x14ac:dyDescent="0.35">
      <c r="A141" s="278"/>
      <c r="B141" s="128"/>
      <c r="C141" s="281"/>
      <c r="D141" s="284"/>
      <c r="E141" s="312"/>
      <c r="F141" s="297"/>
    </row>
    <row r="142" spans="1:6" outlineLevel="1" x14ac:dyDescent="0.35">
      <c r="A142" s="278"/>
      <c r="B142" s="128" t="s">
        <v>431</v>
      </c>
      <c r="C142" s="281"/>
      <c r="D142" s="284"/>
      <c r="E142" s="312"/>
      <c r="F142" s="297"/>
    </row>
    <row r="143" spans="1:6" outlineLevel="1" x14ac:dyDescent="0.35">
      <c r="A143" s="278"/>
      <c r="B143" s="125"/>
      <c r="C143" s="281"/>
      <c r="D143" s="284"/>
      <c r="E143" s="312"/>
      <c r="F143" s="297"/>
    </row>
    <row r="144" spans="1:6" outlineLevel="1" x14ac:dyDescent="0.35">
      <c r="A144" s="278"/>
      <c r="B144" s="129" t="s">
        <v>83</v>
      </c>
      <c r="C144" s="281"/>
      <c r="D144" s="284"/>
      <c r="E144" s="312"/>
      <c r="F144" s="297"/>
    </row>
    <row r="145" spans="1:6" outlineLevel="1" x14ac:dyDescent="0.35">
      <c r="A145" s="278"/>
      <c r="B145" s="130"/>
      <c r="C145" s="281"/>
      <c r="D145" s="284"/>
      <c r="E145" s="312"/>
      <c r="F145" s="297"/>
    </row>
    <row r="146" spans="1:6" x14ac:dyDescent="0.35">
      <c r="A146" s="278" t="s">
        <v>70</v>
      </c>
      <c r="B146" s="123" t="s">
        <v>53</v>
      </c>
      <c r="C146" s="281" t="s">
        <v>26</v>
      </c>
      <c r="D146" s="284">
        <v>1</v>
      </c>
      <c r="E146" s="312">
        <v>0</v>
      </c>
      <c r="F146" s="297">
        <f>D146*E146</f>
        <v>0</v>
      </c>
    </row>
    <row r="147" spans="1:6" x14ac:dyDescent="0.35">
      <c r="A147" s="279"/>
      <c r="B147" s="124" t="s">
        <v>71</v>
      </c>
      <c r="C147" s="282"/>
      <c r="D147" s="285"/>
      <c r="E147" s="313"/>
      <c r="F147" s="298"/>
    </row>
    <row r="148" spans="1:6" outlineLevel="1" x14ac:dyDescent="0.35">
      <c r="A148" s="279"/>
      <c r="B148" s="125"/>
      <c r="C148" s="282"/>
      <c r="D148" s="285"/>
      <c r="E148" s="313"/>
      <c r="F148" s="298"/>
    </row>
    <row r="149" spans="1:6" outlineLevel="1" x14ac:dyDescent="0.35">
      <c r="A149" s="279"/>
      <c r="B149" s="129" t="s">
        <v>72</v>
      </c>
      <c r="C149" s="282"/>
      <c r="D149" s="285"/>
      <c r="E149" s="313"/>
      <c r="F149" s="298"/>
    </row>
    <row r="150" spans="1:6" outlineLevel="1" x14ac:dyDescent="0.35">
      <c r="A150" s="279"/>
      <c r="B150" s="127"/>
      <c r="C150" s="282"/>
      <c r="D150" s="285"/>
      <c r="E150" s="313"/>
      <c r="F150" s="298"/>
    </row>
    <row r="151" spans="1:6" ht="34.5" outlineLevel="1" x14ac:dyDescent="0.35">
      <c r="A151" s="279"/>
      <c r="B151" s="128" t="s">
        <v>967</v>
      </c>
      <c r="C151" s="282"/>
      <c r="D151" s="285"/>
      <c r="E151" s="313"/>
      <c r="F151" s="298"/>
    </row>
    <row r="152" spans="1:6" outlineLevel="1" x14ac:dyDescent="0.35">
      <c r="A152" s="279"/>
      <c r="B152" s="128"/>
      <c r="C152" s="282"/>
      <c r="D152" s="285"/>
      <c r="E152" s="313"/>
      <c r="F152" s="298"/>
    </row>
    <row r="153" spans="1:6" ht="23" outlineLevel="1" x14ac:dyDescent="0.35">
      <c r="A153" s="279"/>
      <c r="B153" s="134" t="s">
        <v>73</v>
      </c>
      <c r="C153" s="282"/>
      <c r="D153" s="285"/>
      <c r="E153" s="313"/>
      <c r="F153" s="298"/>
    </row>
    <row r="154" spans="1:6" outlineLevel="1" x14ac:dyDescent="0.35">
      <c r="A154" s="279"/>
      <c r="B154" s="128"/>
      <c r="C154" s="282"/>
      <c r="D154" s="285"/>
      <c r="E154" s="313"/>
      <c r="F154" s="298"/>
    </row>
    <row r="155" spans="1:6" outlineLevel="1" x14ac:dyDescent="0.35">
      <c r="A155" s="279"/>
      <c r="B155" s="128" t="s">
        <v>74</v>
      </c>
      <c r="C155" s="282"/>
      <c r="D155" s="285"/>
      <c r="E155" s="313"/>
      <c r="F155" s="298"/>
    </row>
    <row r="156" spans="1:6" outlineLevel="1" x14ac:dyDescent="0.35">
      <c r="A156" s="280"/>
      <c r="B156" s="130"/>
      <c r="C156" s="283"/>
      <c r="D156" s="286"/>
      <c r="E156" s="314"/>
      <c r="F156" s="299"/>
    </row>
    <row r="157" spans="1:6" x14ac:dyDescent="0.35">
      <c r="A157" s="278" t="s">
        <v>75</v>
      </c>
      <c r="B157" s="123" t="s">
        <v>76</v>
      </c>
      <c r="C157" s="281" t="s">
        <v>26</v>
      </c>
      <c r="D157" s="284">
        <v>1</v>
      </c>
      <c r="E157" s="312">
        <v>0</v>
      </c>
      <c r="F157" s="297">
        <f>D157*E157</f>
        <v>0</v>
      </c>
    </row>
    <row r="158" spans="1:6" x14ac:dyDescent="0.35">
      <c r="A158" s="279"/>
      <c r="B158" s="124" t="s">
        <v>968</v>
      </c>
      <c r="C158" s="282"/>
      <c r="D158" s="285"/>
      <c r="E158" s="313"/>
      <c r="F158" s="298"/>
    </row>
    <row r="159" spans="1:6" outlineLevel="1" x14ac:dyDescent="0.35">
      <c r="A159" s="279"/>
      <c r="B159" s="125"/>
      <c r="C159" s="282"/>
      <c r="D159" s="285"/>
      <c r="E159" s="313"/>
      <c r="F159" s="298"/>
    </row>
    <row r="160" spans="1:6" ht="72" outlineLevel="1" x14ac:dyDescent="0.35">
      <c r="A160" s="279"/>
      <c r="B160" s="129" t="s">
        <v>78</v>
      </c>
      <c r="C160" s="282"/>
      <c r="D160" s="285"/>
      <c r="E160" s="313"/>
      <c r="F160" s="298"/>
    </row>
    <row r="161" spans="1:6" outlineLevel="1" x14ac:dyDescent="0.35">
      <c r="A161" s="279"/>
      <c r="B161" s="129"/>
      <c r="C161" s="282"/>
      <c r="D161" s="285"/>
      <c r="E161" s="313"/>
      <c r="F161" s="298"/>
    </row>
    <row r="162" spans="1:6" outlineLevel="1" x14ac:dyDescent="0.35">
      <c r="A162" s="279"/>
      <c r="B162" s="128" t="s">
        <v>79</v>
      </c>
      <c r="C162" s="282"/>
      <c r="D162" s="285"/>
      <c r="E162" s="313"/>
      <c r="F162" s="298"/>
    </row>
    <row r="163" spans="1:6" outlineLevel="1" x14ac:dyDescent="0.35">
      <c r="A163" s="279"/>
      <c r="B163" s="128"/>
      <c r="C163" s="282"/>
      <c r="D163" s="285"/>
      <c r="E163" s="313"/>
      <c r="F163" s="298"/>
    </row>
    <row r="164" spans="1:6" ht="34.5" outlineLevel="1" x14ac:dyDescent="0.35">
      <c r="A164" s="279"/>
      <c r="B164" s="128" t="s">
        <v>80</v>
      </c>
      <c r="C164" s="282"/>
      <c r="D164" s="285"/>
      <c r="E164" s="313"/>
      <c r="F164" s="298"/>
    </row>
    <row r="165" spans="1:6" outlineLevel="1" x14ac:dyDescent="0.35">
      <c r="A165" s="279"/>
      <c r="B165" s="128"/>
      <c r="C165" s="282"/>
      <c r="D165" s="285"/>
      <c r="E165" s="313"/>
      <c r="F165" s="298"/>
    </row>
    <row r="166" spans="1:6" ht="57.5" outlineLevel="1" x14ac:dyDescent="0.35">
      <c r="A166" s="279"/>
      <c r="B166" s="128" t="s">
        <v>81</v>
      </c>
      <c r="C166" s="282"/>
      <c r="D166" s="285"/>
      <c r="E166" s="313"/>
      <c r="F166" s="298"/>
    </row>
    <row r="167" spans="1:6" outlineLevel="1" x14ac:dyDescent="0.35">
      <c r="A167" s="279"/>
      <c r="B167" s="128"/>
      <c r="C167" s="282"/>
      <c r="D167" s="285"/>
      <c r="E167" s="313"/>
      <c r="F167" s="298"/>
    </row>
    <row r="168" spans="1:6" ht="34.5" outlineLevel="1" x14ac:dyDescent="0.35">
      <c r="A168" s="279"/>
      <c r="B168" s="128" t="s">
        <v>408</v>
      </c>
      <c r="C168" s="282"/>
      <c r="D168" s="285"/>
      <c r="E168" s="313"/>
      <c r="F168" s="298"/>
    </row>
    <row r="169" spans="1:6" outlineLevel="1" x14ac:dyDescent="0.35">
      <c r="A169" s="279"/>
      <c r="B169" s="128"/>
      <c r="C169" s="282"/>
      <c r="D169" s="285"/>
      <c r="E169" s="313"/>
      <c r="F169" s="298"/>
    </row>
    <row r="170" spans="1:6" outlineLevel="1" x14ac:dyDescent="0.35">
      <c r="A170" s="279"/>
      <c r="B170" s="128" t="s">
        <v>82</v>
      </c>
      <c r="C170" s="282"/>
      <c r="D170" s="285"/>
      <c r="E170" s="313"/>
      <c r="F170" s="298"/>
    </row>
    <row r="171" spans="1:6" outlineLevel="1" x14ac:dyDescent="0.35">
      <c r="A171" s="279"/>
      <c r="B171" s="128"/>
      <c r="C171" s="282"/>
      <c r="D171" s="285"/>
      <c r="E171" s="313"/>
      <c r="F171" s="298"/>
    </row>
    <row r="172" spans="1:6" outlineLevel="1" x14ac:dyDescent="0.35">
      <c r="A172" s="279"/>
      <c r="B172" s="128" t="s">
        <v>83</v>
      </c>
      <c r="C172" s="282"/>
      <c r="D172" s="285"/>
      <c r="E172" s="313"/>
      <c r="F172" s="298"/>
    </row>
    <row r="173" spans="1:6" outlineLevel="1" x14ac:dyDescent="0.35">
      <c r="A173" s="280"/>
      <c r="B173" s="130"/>
      <c r="C173" s="283"/>
      <c r="D173" s="286"/>
      <c r="E173" s="314"/>
      <c r="F173" s="299"/>
    </row>
    <row r="174" spans="1:6" x14ac:dyDescent="0.35">
      <c r="A174" s="278" t="s">
        <v>84</v>
      </c>
      <c r="B174" s="123" t="s">
        <v>76</v>
      </c>
      <c r="C174" s="281" t="s">
        <v>26</v>
      </c>
      <c r="D174" s="284">
        <v>1</v>
      </c>
      <c r="E174" s="312">
        <v>0</v>
      </c>
      <c r="F174" s="297">
        <f>D174*E174</f>
        <v>0</v>
      </c>
    </row>
    <row r="175" spans="1:6" x14ac:dyDescent="0.35">
      <c r="A175" s="279"/>
      <c r="B175" s="124" t="s">
        <v>77</v>
      </c>
      <c r="C175" s="282"/>
      <c r="D175" s="285"/>
      <c r="E175" s="313"/>
      <c r="F175" s="298"/>
    </row>
    <row r="176" spans="1:6" outlineLevel="1" x14ac:dyDescent="0.35">
      <c r="A176" s="279"/>
      <c r="B176" s="128"/>
      <c r="C176" s="282"/>
      <c r="D176" s="285"/>
      <c r="E176" s="313"/>
      <c r="F176" s="298"/>
    </row>
    <row r="177" spans="1:6" ht="23.5" outlineLevel="1" x14ac:dyDescent="0.35">
      <c r="A177" s="279"/>
      <c r="B177" s="128" t="s">
        <v>983</v>
      </c>
      <c r="C177" s="282"/>
      <c r="D177" s="285"/>
      <c r="E177" s="313"/>
      <c r="F177" s="298"/>
    </row>
    <row r="178" spans="1:6" outlineLevel="1" x14ac:dyDescent="0.35">
      <c r="A178" s="279"/>
      <c r="B178" s="128"/>
      <c r="C178" s="282"/>
      <c r="D178" s="285"/>
      <c r="E178" s="313"/>
      <c r="F178" s="298"/>
    </row>
    <row r="179" spans="1:6" outlineLevel="1" x14ac:dyDescent="0.35">
      <c r="A179" s="279"/>
      <c r="B179" s="128" t="s">
        <v>85</v>
      </c>
      <c r="C179" s="282"/>
      <c r="D179" s="285"/>
      <c r="E179" s="313"/>
      <c r="F179" s="298"/>
    </row>
    <row r="180" spans="1:6" outlineLevel="1" x14ac:dyDescent="0.35">
      <c r="A180" s="279"/>
      <c r="B180" s="134" t="s">
        <v>409</v>
      </c>
      <c r="C180" s="282"/>
      <c r="D180" s="285"/>
      <c r="E180" s="313"/>
      <c r="F180" s="298"/>
    </row>
    <row r="181" spans="1:6" outlineLevel="1" x14ac:dyDescent="0.35">
      <c r="A181" s="279"/>
      <c r="B181" s="134" t="s">
        <v>86</v>
      </c>
      <c r="C181" s="282"/>
      <c r="D181" s="285"/>
      <c r="E181" s="313"/>
      <c r="F181" s="298"/>
    </row>
    <row r="182" spans="1:6" outlineLevel="1" x14ac:dyDescent="0.35">
      <c r="A182" s="279"/>
      <c r="B182" s="134" t="s">
        <v>87</v>
      </c>
      <c r="C182" s="282"/>
      <c r="D182" s="285"/>
      <c r="E182" s="313"/>
      <c r="F182" s="298"/>
    </row>
    <row r="183" spans="1:6" outlineLevel="1" x14ac:dyDescent="0.35">
      <c r="A183" s="279"/>
      <c r="B183" s="134" t="s">
        <v>557</v>
      </c>
      <c r="C183" s="282"/>
      <c r="D183" s="285"/>
      <c r="E183" s="313"/>
      <c r="F183" s="298"/>
    </row>
    <row r="184" spans="1:6" outlineLevel="1" x14ac:dyDescent="0.35">
      <c r="A184" s="279"/>
      <c r="B184" s="128"/>
      <c r="C184" s="282"/>
      <c r="D184" s="285"/>
      <c r="E184" s="313"/>
      <c r="F184" s="298"/>
    </row>
    <row r="185" spans="1:6" outlineLevel="1" x14ac:dyDescent="0.35">
      <c r="A185" s="279"/>
      <c r="B185" s="128" t="s">
        <v>183</v>
      </c>
      <c r="C185" s="282"/>
      <c r="D185" s="285"/>
      <c r="E185" s="313"/>
      <c r="F185" s="298"/>
    </row>
    <row r="186" spans="1:6" outlineLevel="1" x14ac:dyDescent="0.35">
      <c r="A186" s="280"/>
      <c r="B186" s="130"/>
      <c r="C186" s="283"/>
      <c r="D186" s="286"/>
      <c r="E186" s="314"/>
      <c r="F186" s="299"/>
    </row>
    <row r="187" spans="1:6" x14ac:dyDescent="0.35">
      <c r="A187" s="278" t="s">
        <v>88</v>
      </c>
      <c r="B187" s="123" t="s">
        <v>76</v>
      </c>
      <c r="C187" s="281" t="s">
        <v>26</v>
      </c>
      <c r="D187" s="284">
        <v>1</v>
      </c>
      <c r="E187" s="312">
        <v>0</v>
      </c>
      <c r="F187" s="297">
        <f>D187*E187</f>
        <v>0</v>
      </c>
    </row>
    <row r="188" spans="1:6" x14ac:dyDescent="0.35">
      <c r="A188" s="279"/>
      <c r="B188" s="124" t="s">
        <v>973</v>
      </c>
      <c r="C188" s="282"/>
      <c r="D188" s="285"/>
      <c r="E188" s="313"/>
      <c r="F188" s="298"/>
    </row>
    <row r="189" spans="1:6" outlineLevel="1" x14ac:dyDescent="0.35">
      <c r="A189" s="279"/>
      <c r="B189" s="125"/>
      <c r="C189" s="282"/>
      <c r="D189" s="285"/>
      <c r="E189" s="313"/>
      <c r="F189" s="298"/>
    </row>
    <row r="190" spans="1:6" ht="24" outlineLevel="1" x14ac:dyDescent="0.35">
      <c r="A190" s="279"/>
      <c r="B190" s="129" t="s">
        <v>976</v>
      </c>
      <c r="C190" s="282"/>
      <c r="D190" s="285"/>
      <c r="E190" s="313"/>
      <c r="F190" s="298"/>
    </row>
    <row r="191" spans="1:6" outlineLevel="1" x14ac:dyDescent="0.35">
      <c r="A191" s="279"/>
      <c r="B191" s="127"/>
      <c r="C191" s="282"/>
      <c r="D191" s="285"/>
      <c r="E191" s="313"/>
      <c r="F191" s="298"/>
    </row>
    <row r="192" spans="1:6" ht="34.5" outlineLevel="1" x14ac:dyDescent="0.35">
      <c r="A192" s="279"/>
      <c r="B192" s="128" t="s">
        <v>975</v>
      </c>
      <c r="C192" s="282"/>
      <c r="D192" s="285"/>
      <c r="E192" s="313"/>
      <c r="F192" s="298"/>
    </row>
    <row r="193" spans="1:6" outlineLevel="1" x14ac:dyDescent="0.35">
      <c r="A193" s="279"/>
      <c r="B193" s="128"/>
      <c r="C193" s="282"/>
      <c r="D193" s="285"/>
      <c r="E193" s="313"/>
      <c r="F193" s="298"/>
    </row>
    <row r="194" spans="1:6" ht="23" outlineLevel="1" x14ac:dyDescent="0.35">
      <c r="A194" s="279"/>
      <c r="B194" s="128" t="s">
        <v>977</v>
      </c>
      <c r="C194" s="282"/>
      <c r="D194" s="285"/>
      <c r="E194" s="313"/>
      <c r="F194" s="298"/>
    </row>
    <row r="195" spans="1:6" outlineLevel="1" x14ac:dyDescent="0.35">
      <c r="A195" s="279"/>
      <c r="B195" s="128"/>
      <c r="C195" s="282"/>
      <c r="D195" s="285"/>
      <c r="E195" s="313"/>
      <c r="F195" s="298"/>
    </row>
    <row r="196" spans="1:6" outlineLevel="1" x14ac:dyDescent="0.35">
      <c r="A196" s="279"/>
      <c r="B196" s="128" t="s">
        <v>74</v>
      </c>
      <c r="C196" s="282"/>
      <c r="D196" s="285"/>
      <c r="E196" s="313"/>
      <c r="F196" s="298"/>
    </row>
    <row r="197" spans="1:6" outlineLevel="1" x14ac:dyDescent="0.35">
      <c r="A197" s="280"/>
      <c r="B197" s="130"/>
      <c r="C197" s="283"/>
      <c r="D197" s="286"/>
      <c r="E197" s="314"/>
      <c r="F197" s="299"/>
    </row>
    <row r="198" spans="1:6" x14ac:dyDescent="0.35">
      <c r="A198" s="278" t="s">
        <v>89</v>
      </c>
      <c r="B198" s="123" t="s">
        <v>76</v>
      </c>
      <c r="C198" s="281" t="s">
        <v>26</v>
      </c>
      <c r="D198" s="284">
        <v>1</v>
      </c>
      <c r="E198" s="312">
        <v>0</v>
      </c>
      <c r="F198" s="297">
        <f>D198*E198</f>
        <v>0</v>
      </c>
    </row>
    <row r="199" spans="1:6" x14ac:dyDescent="0.35">
      <c r="A199" s="279"/>
      <c r="B199" s="124" t="s">
        <v>974</v>
      </c>
      <c r="C199" s="282"/>
      <c r="D199" s="285"/>
      <c r="E199" s="313"/>
      <c r="F199" s="298"/>
    </row>
    <row r="200" spans="1:6" outlineLevel="1" x14ac:dyDescent="0.35">
      <c r="A200" s="279"/>
      <c r="B200" s="125"/>
      <c r="C200" s="282"/>
      <c r="D200" s="285"/>
      <c r="E200" s="313"/>
      <c r="F200" s="298"/>
    </row>
    <row r="201" spans="1:6" outlineLevel="1" x14ac:dyDescent="0.35">
      <c r="A201" s="279"/>
      <c r="B201" s="129" t="s">
        <v>90</v>
      </c>
      <c r="C201" s="282"/>
      <c r="D201" s="285"/>
      <c r="E201" s="313"/>
      <c r="F201" s="298"/>
    </row>
    <row r="202" spans="1:6" outlineLevel="1" x14ac:dyDescent="0.35">
      <c r="A202" s="279"/>
      <c r="B202" s="127"/>
      <c r="C202" s="282"/>
      <c r="D202" s="285"/>
      <c r="E202" s="313"/>
      <c r="F202" s="298"/>
    </row>
    <row r="203" spans="1:6" ht="46" outlineLevel="1" x14ac:dyDescent="0.35">
      <c r="A203" s="279"/>
      <c r="B203" s="128" t="s">
        <v>989</v>
      </c>
      <c r="C203" s="282"/>
      <c r="D203" s="285"/>
      <c r="E203" s="313"/>
      <c r="F203" s="298"/>
    </row>
    <row r="204" spans="1:6" outlineLevel="1" x14ac:dyDescent="0.35">
      <c r="A204" s="279"/>
      <c r="B204" s="128"/>
      <c r="C204" s="282"/>
      <c r="D204" s="285"/>
      <c r="E204" s="313"/>
      <c r="F204" s="298"/>
    </row>
    <row r="205" spans="1:6" outlineLevel="1" x14ac:dyDescent="0.35">
      <c r="A205" s="279"/>
      <c r="B205" s="128" t="s">
        <v>74</v>
      </c>
      <c r="C205" s="282"/>
      <c r="D205" s="285"/>
      <c r="E205" s="313"/>
      <c r="F205" s="298"/>
    </row>
    <row r="206" spans="1:6" outlineLevel="1" x14ac:dyDescent="0.35">
      <c r="A206" s="280"/>
      <c r="B206" s="130"/>
      <c r="C206" s="283"/>
      <c r="D206" s="286"/>
      <c r="E206" s="314"/>
      <c r="F206" s="299"/>
    </row>
    <row r="207" spans="1:6" x14ac:dyDescent="0.35">
      <c r="A207" s="278" t="s">
        <v>91</v>
      </c>
      <c r="B207" s="123" t="s">
        <v>92</v>
      </c>
      <c r="C207" s="281" t="s">
        <v>26</v>
      </c>
      <c r="D207" s="284">
        <v>1</v>
      </c>
      <c r="E207" s="312">
        <v>0</v>
      </c>
      <c r="F207" s="297">
        <f>D207*E207</f>
        <v>0</v>
      </c>
    </row>
    <row r="208" spans="1:6" x14ac:dyDescent="0.35">
      <c r="A208" s="279"/>
      <c r="B208" s="124" t="s">
        <v>93</v>
      </c>
      <c r="C208" s="282"/>
      <c r="D208" s="285"/>
      <c r="E208" s="313"/>
      <c r="F208" s="298"/>
    </row>
    <row r="209" spans="1:6" outlineLevel="1" x14ac:dyDescent="0.35">
      <c r="A209" s="279"/>
      <c r="B209" s="125"/>
      <c r="C209" s="282"/>
      <c r="D209" s="285"/>
      <c r="E209" s="313"/>
      <c r="F209" s="298"/>
    </row>
    <row r="210" spans="1:6" outlineLevel="1" x14ac:dyDescent="0.35">
      <c r="A210" s="279"/>
      <c r="B210" s="128" t="s">
        <v>475</v>
      </c>
      <c r="C210" s="282"/>
      <c r="D210" s="285"/>
      <c r="E210" s="313"/>
      <c r="F210" s="298"/>
    </row>
    <row r="211" spans="1:6" outlineLevel="1" x14ac:dyDescent="0.35">
      <c r="A211" s="279"/>
      <c r="B211" s="127"/>
      <c r="C211" s="282"/>
      <c r="D211" s="285"/>
      <c r="E211" s="313"/>
      <c r="F211" s="298"/>
    </row>
    <row r="212" spans="1:6" ht="46" outlineLevel="1" x14ac:dyDescent="0.35">
      <c r="A212" s="279"/>
      <c r="B212" s="128" t="s">
        <v>94</v>
      </c>
      <c r="C212" s="282"/>
      <c r="D212" s="285"/>
      <c r="E212" s="313"/>
      <c r="F212" s="298"/>
    </row>
    <row r="213" spans="1:6" outlineLevel="1" x14ac:dyDescent="0.35">
      <c r="A213" s="279"/>
      <c r="B213" s="128"/>
      <c r="C213" s="282"/>
      <c r="D213" s="285"/>
      <c r="E213" s="313"/>
      <c r="F213" s="298"/>
    </row>
    <row r="214" spans="1:6" ht="69" outlineLevel="1" x14ac:dyDescent="0.35">
      <c r="A214" s="279"/>
      <c r="B214" s="128" t="s">
        <v>410</v>
      </c>
      <c r="C214" s="282"/>
      <c r="D214" s="285"/>
      <c r="E214" s="313"/>
      <c r="F214" s="298"/>
    </row>
    <row r="215" spans="1:6" outlineLevel="1" x14ac:dyDescent="0.35">
      <c r="A215" s="279"/>
      <c r="B215" s="128"/>
      <c r="C215" s="282"/>
      <c r="D215" s="285"/>
      <c r="E215" s="313"/>
      <c r="F215" s="298"/>
    </row>
    <row r="216" spans="1:6" ht="23" outlineLevel="1" x14ac:dyDescent="0.35">
      <c r="A216" s="279"/>
      <c r="B216" s="128" t="s">
        <v>95</v>
      </c>
      <c r="C216" s="282"/>
      <c r="D216" s="285"/>
      <c r="E216" s="313"/>
      <c r="F216" s="298"/>
    </row>
    <row r="217" spans="1:6" outlineLevel="1" x14ac:dyDescent="0.35">
      <c r="A217" s="279"/>
      <c r="B217" s="128"/>
      <c r="C217" s="282"/>
      <c r="D217" s="285"/>
      <c r="E217" s="313"/>
      <c r="F217" s="298"/>
    </row>
    <row r="218" spans="1:6" ht="23" outlineLevel="1" x14ac:dyDescent="0.35">
      <c r="A218" s="279"/>
      <c r="B218" s="128" t="s">
        <v>96</v>
      </c>
      <c r="C218" s="282"/>
      <c r="D218" s="285"/>
      <c r="E218" s="313"/>
      <c r="F218" s="298"/>
    </row>
    <row r="219" spans="1:6" outlineLevel="1" x14ac:dyDescent="0.35">
      <c r="A219" s="279"/>
      <c r="B219" s="128"/>
      <c r="C219" s="282"/>
      <c r="D219" s="285"/>
      <c r="E219" s="313"/>
      <c r="F219" s="298"/>
    </row>
    <row r="220" spans="1:6" ht="34.5" outlineLevel="1" x14ac:dyDescent="0.35">
      <c r="A220" s="279"/>
      <c r="B220" s="128" t="s">
        <v>97</v>
      </c>
      <c r="C220" s="282"/>
      <c r="D220" s="285"/>
      <c r="E220" s="313"/>
      <c r="F220" s="298"/>
    </row>
    <row r="221" spans="1:6" outlineLevel="1" x14ac:dyDescent="0.35">
      <c r="A221" s="279"/>
      <c r="B221" s="128"/>
      <c r="C221" s="282"/>
      <c r="D221" s="285"/>
      <c r="E221" s="313"/>
      <c r="F221" s="298"/>
    </row>
    <row r="222" spans="1:6" outlineLevel="1" x14ac:dyDescent="0.35">
      <c r="A222" s="279"/>
      <c r="B222" s="129" t="s">
        <v>24</v>
      </c>
      <c r="C222" s="282"/>
      <c r="D222" s="285"/>
      <c r="E222" s="313"/>
      <c r="F222" s="298"/>
    </row>
    <row r="223" spans="1:6" outlineLevel="1" x14ac:dyDescent="0.35">
      <c r="A223" s="280"/>
      <c r="B223" s="130"/>
      <c r="C223" s="283"/>
      <c r="D223" s="286"/>
      <c r="E223" s="314"/>
      <c r="F223" s="299"/>
    </row>
    <row r="224" spans="1:6" x14ac:dyDescent="0.35">
      <c r="A224" s="278" t="s">
        <v>98</v>
      </c>
      <c r="B224" s="123" t="s">
        <v>99</v>
      </c>
      <c r="C224" s="300" t="s">
        <v>26</v>
      </c>
      <c r="D224" s="284">
        <v>1</v>
      </c>
      <c r="E224" s="312">
        <v>0</v>
      </c>
      <c r="F224" s="297">
        <f>D224*E224</f>
        <v>0</v>
      </c>
    </row>
    <row r="225" spans="1:6" x14ac:dyDescent="0.35">
      <c r="A225" s="279"/>
      <c r="B225" s="124" t="s">
        <v>992</v>
      </c>
      <c r="C225" s="301"/>
      <c r="D225" s="285"/>
      <c r="E225" s="313"/>
      <c r="F225" s="298"/>
    </row>
    <row r="226" spans="1:6" outlineLevel="1" x14ac:dyDescent="0.35">
      <c r="A226" s="279"/>
      <c r="B226" s="125"/>
      <c r="C226" s="301"/>
      <c r="D226" s="285"/>
      <c r="E226" s="313"/>
      <c r="F226" s="298"/>
    </row>
    <row r="227" spans="1:6" ht="24" outlineLevel="1" x14ac:dyDescent="0.35">
      <c r="A227" s="279"/>
      <c r="B227" s="129" t="s">
        <v>101</v>
      </c>
      <c r="C227" s="301"/>
      <c r="D227" s="285"/>
      <c r="E227" s="313"/>
      <c r="F227" s="298"/>
    </row>
    <row r="228" spans="1:6" outlineLevel="1" x14ac:dyDescent="0.35">
      <c r="A228" s="279"/>
      <c r="B228" s="128"/>
      <c r="C228" s="301"/>
      <c r="D228" s="285"/>
      <c r="E228" s="313"/>
      <c r="F228" s="298"/>
    </row>
    <row r="229" spans="1:6" ht="34.5" outlineLevel="1" x14ac:dyDescent="0.35">
      <c r="A229" s="279"/>
      <c r="B229" s="128" t="s">
        <v>102</v>
      </c>
      <c r="C229" s="301"/>
      <c r="D229" s="285"/>
      <c r="E229" s="313"/>
      <c r="F229" s="298"/>
    </row>
    <row r="230" spans="1:6" outlineLevel="1" x14ac:dyDescent="0.35">
      <c r="A230" s="279"/>
      <c r="B230" s="128"/>
      <c r="C230" s="301"/>
      <c r="D230" s="285"/>
      <c r="E230" s="313"/>
      <c r="F230" s="298"/>
    </row>
    <row r="231" spans="1:6" ht="23" outlineLevel="1" x14ac:dyDescent="0.35">
      <c r="A231" s="279"/>
      <c r="B231" s="128" t="s">
        <v>993</v>
      </c>
      <c r="C231" s="301"/>
      <c r="D231" s="285"/>
      <c r="E231" s="313"/>
      <c r="F231" s="298"/>
    </row>
    <row r="232" spans="1:6" outlineLevel="1" x14ac:dyDescent="0.35">
      <c r="A232" s="279"/>
      <c r="B232" s="128"/>
      <c r="C232" s="301"/>
      <c r="D232" s="285"/>
      <c r="E232" s="313"/>
      <c r="F232" s="298"/>
    </row>
    <row r="233" spans="1:6" ht="23" outlineLevel="1" x14ac:dyDescent="0.35">
      <c r="A233" s="279"/>
      <c r="B233" s="128" t="s">
        <v>997</v>
      </c>
      <c r="C233" s="301"/>
      <c r="D233" s="285"/>
      <c r="E233" s="313"/>
      <c r="F233" s="298"/>
    </row>
    <row r="234" spans="1:6" outlineLevel="1" x14ac:dyDescent="0.35">
      <c r="A234" s="279"/>
      <c r="B234" s="128"/>
      <c r="C234" s="301"/>
      <c r="D234" s="285"/>
      <c r="E234" s="313"/>
      <c r="F234" s="298"/>
    </row>
    <row r="235" spans="1:6" ht="23" outlineLevel="1" x14ac:dyDescent="0.35">
      <c r="A235" s="279"/>
      <c r="B235" s="128" t="s">
        <v>998</v>
      </c>
      <c r="C235" s="301"/>
      <c r="D235" s="285"/>
      <c r="E235" s="313"/>
      <c r="F235" s="298"/>
    </row>
    <row r="236" spans="1:6" outlineLevel="1" x14ac:dyDescent="0.35">
      <c r="A236" s="279"/>
      <c r="B236" s="128"/>
      <c r="C236" s="301"/>
      <c r="D236" s="285"/>
      <c r="E236" s="313"/>
      <c r="F236" s="298"/>
    </row>
    <row r="237" spans="1:6" ht="34.5" outlineLevel="1" x14ac:dyDescent="0.35">
      <c r="A237" s="279"/>
      <c r="B237" s="128" t="s">
        <v>990</v>
      </c>
      <c r="C237" s="301"/>
      <c r="D237" s="285"/>
      <c r="E237" s="313"/>
      <c r="F237" s="298"/>
    </row>
    <row r="238" spans="1:6" outlineLevel="1" x14ac:dyDescent="0.35">
      <c r="A238" s="279"/>
      <c r="B238" s="128"/>
      <c r="C238" s="301"/>
      <c r="D238" s="285"/>
      <c r="E238" s="313"/>
      <c r="F238" s="298"/>
    </row>
    <row r="239" spans="1:6" outlineLevel="1" x14ac:dyDescent="0.35">
      <c r="A239" s="279"/>
      <c r="B239" s="128" t="s">
        <v>103</v>
      </c>
      <c r="C239" s="301"/>
      <c r="D239" s="285"/>
      <c r="E239" s="313"/>
      <c r="F239" s="298"/>
    </row>
    <row r="240" spans="1:6" outlineLevel="1" x14ac:dyDescent="0.35">
      <c r="A240" s="280"/>
      <c r="B240" s="146"/>
      <c r="C240" s="302"/>
      <c r="D240" s="286"/>
      <c r="E240" s="314"/>
      <c r="F240" s="299"/>
    </row>
    <row r="241" spans="1:6" x14ac:dyDescent="0.35">
      <c r="A241" s="278" t="s">
        <v>104</v>
      </c>
      <c r="B241" s="123" t="s">
        <v>105</v>
      </c>
      <c r="C241" s="303" t="s">
        <v>26</v>
      </c>
      <c r="D241" s="306">
        <v>1</v>
      </c>
      <c r="E241" s="347">
        <v>0</v>
      </c>
      <c r="F241" s="309">
        <f>D241*E241</f>
        <v>0</v>
      </c>
    </row>
    <row r="242" spans="1:6" x14ac:dyDescent="0.35">
      <c r="A242" s="279"/>
      <c r="B242" s="124" t="s">
        <v>106</v>
      </c>
      <c r="C242" s="304"/>
      <c r="D242" s="307"/>
      <c r="E242" s="348"/>
      <c r="F242" s="310"/>
    </row>
    <row r="243" spans="1:6" outlineLevel="1" x14ac:dyDescent="0.35">
      <c r="A243" s="279"/>
      <c r="B243" s="124"/>
      <c r="C243" s="304"/>
      <c r="D243" s="307"/>
      <c r="E243" s="348"/>
      <c r="F243" s="310"/>
    </row>
    <row r="244" spans="1:6" ht="46" outlineLevel="1" x14ac:dyDescent="0.35">
      <c r="A244" s="279"/>
      <c r="B244" s="128" t="s">
        <v>107</v>
      </c>
      <c r="C244" s="304"/>
      <c r="D244" s="307"/>
      <c r="E244" s="348"/>
      <c r="F244" s="310"/>
    </row>
    <row r="245" spans="1:6" ht="23" outlineLevel="1" x14ac:dyDescent="0.35">
      <c r="A245" s="279"/>
      <c r="B245" s="128" t="s">
        <v>108</v>
      </c>
      <c r="C245" s="304"/>
      <c r="D245" s="307"/>
      <c r="E245" s="348"/>
      <c r="F245" s="310"/>
    </row>
    <row r="246" spans="1:6" outlineLevel="1" x14ac:dyDescent="0.35">
      <c r="A246" s="279"/>
      <c r="B246" s="128"/>
      <c r="C246" s="304"/>
      <c r="D246" s="307"/>
      <c r="E246" s="348"/>
      <c r="F246" s="310"/>
    </row>
    <row r="247" spans="1:6" ht="23" outlineLevel="1" x14ac:dyDescent="0.35">
      <c r="A247" s="279"/>
      <c r="B247" s="128" t="s">
        <v>109</v>
      </c>
      <c r="C247" s="304"/>
      <c r="D247" s="307"/>
      <c r="E247" s="348"/>
      <c r="F247" s="310"/>
    </row>
    <row r="248" spans="1:6" outlineLevel="1" x14ac:dyDescent="0.35">
      <c r="A248" s="279"/>
      <c r="B248" s="128"/>
      <c r="C248" s="304"/>
      <c r="D248" s="307"/>
      <c r="E248" s="348"/>
      <c r="F248" s="310"/>
    </row>
    <row r="249" spans="1:6" ht="34.5" outlineLevel="1" x14ac:dyDescent="0.35">
      <c r="A249" s="279"/>
      <c r="B249" s="128" t="s">
        <v>411</v>
      </c>
      <c r="C249" s="304"/>
      <c r="D249" s="307"/>
      <c r="E249" s="348"/>
      <c r="F249" s="310"/>
    </row>
    <row r="250" spans="1:6" outlineLevel="1" x14ac:dyDescent="0.35">
      <c r="A250" s="279"/>
      <c r="B250" s="128"/>
      <c r="C250" s="304"/>
      <c r="D250" s="307"/>
      <c r="E250" s="348"/>
      <c r="F250" s="310"/>
    </row>
    <row r="251" spans="1:6" outlineLevel="1" x14ac:dyDescent="0.35">
      <c r="A251" s="279"/>
      <c r="B251" s="128" t="s">
        <v>110</v>
      </c>
      <c r="C251" s="304"/>
      <c r="D251" s="307"/>
      <c r="E251" s="348"/>
      <c r="F251" s="310"/>
    </row>
    <row r="252" spans="1:6" outlineLevel="1" x14ac:dyDescent="0.35">
      <c r="A252" s="279"/>
      <c r="B252" s="128"/>
      <c r="C252" s="304"/>
      <c r="D252" s="307"/>
      <c r="E252" s="348"/>
      <c r="F252" s="310"/>
    </row>
    <row r="253" spans="1:6" ht="34.5" outlineLevel="1" x14ac:dyDescent="0.35">
      <c r="A253" s="279"/>
      <c r="B253" s="128" t="s">
        <v>111</v>
      </c>
      <c r="C253" s="304"/>
      <c r="D253" s="307"/>
      <c r="E253" s="348"/>
      <c r="F253" s="310"/>
    </row>
    <row r="254" spans="1:6" outlineLevel="1" x14ac:dyDescent="0.35">
      <c r="A254" s="279"/>
      <c r="B254" s="128"/>
      <c r="C254" s="304"/>
      <c r="D254" s="307"/>
      <c r="E254" s="348"/>
      <c r="F254" s="310"/>
    </row>
    <row r="255" spans="1:6" ht="23" outlineLevel="1" x14ac:dyDescent="0.35">
      <c r="A255" s="279"/>
      <c r="B255" s="128" t="s">
        <v>112</v>
      </c>
      <c r="C255" s="304"/>
      <c r="D255" s="307"/>
      <c r="E255" s="348"/>
      <c r="F255" s="310"/>
    </row>
    <row r="256" spans="1:6" outlineLevel="1" x14ac:dyDescent="0.35">
      <c r="A256" s="279"/>
      <c r="B256" s="128"/>
      <c r="C256" s="304"/>
      <c r="D256" s="307"/>
      <c r="E256" s="348"/>
      <c r="F256" s="310"/>
    </row>
    <row r="257" spans="1:6" outlineLevel="1" x14ac:dyDescent="0.35">
      <c r="A257" s="279"/>
      <c r="B257" s="127" t="s">
        <v>83</v>
      </c>
      <c r="C257" s="304"/>
      <c r="D257" s="307"/>
      <c r="E257" s="348"/>
      <c r="F257" s="310"/>
    </row>
    <row r="258" spans="1:6" outlineLevel="1" x14ac:dyDescent="0.35">
      <c r="A258" s="280"/>
      <c r="B258" s="141"/>
      <c r="C258" s="305"/>
      <c r="D258" s="308"/>
      <c r="E258" s="349"/>
      <c r="F258" s="311"/>
    </row>
    <row r="259" spans="1:6" x14ac:dyDescent="0.35">
      <c r="A259" s="278" t="s">
        <v>113</v>
      </c>
      <c r="B259" s="147" t="s">
        <v>114</v>
      </c>
      <c r="C259" s="281" t="s">
        <v>26</v>
      </c>
      <c r="D259" s="284">
        <v>1</v>
      </c>
      <c r="E259" s="312">
        <v>0</v>
      </c>
      <c r="F259" s="297">
        <f>D259*E259</f>
        <v>0</v>
      </c>
    </row>
    <row r="260" spans="1:6" x14ac:dyDescent="0.35">
      <c r="A260" s="279"/>
      <c r="B260" s="3" t="s">
        <v>115</v>
      </c>
      <c r="C260" s="282"/>
      <c r="D260" s="285"/>
      <c r="E260" s="313"/>
      <c r="F260" s="298"/>
    </row>
    <row r="261" spans="1:6" outlineLevel="1" x14ac:dyDescent="0.35">
      <c r="A261" s="279"/>
      <c r="B261" s="4"/>
      <c r="C261" s="282"/>
      <c r="D261" s="285"/>
      <c r="E261" s="313"/>
      <c r="F261" s="298"/>
    </row>
    <row r="262" spans="1:6" outlineLevel="1" x14ac:dyDescent="0.35">
      <c r="A262" s="279"/>
      <c r="B262" s="148" t="s">
        <v>116</v>
      </c>
      <c r="C262" s="282"/>
      <c r="D262" s="285"/>
      <c r="E262" s="313"/>
      <c r="F262" s="298"/>
    </row>
    <row r="263" spans="1:6" outlineLevel="1" x14ac:dyDescent="0.35">
      <c r="A263" s="279"/>
      <c r="B263" s="4"/>
      <c r="C263" s="282"/>
      <c r="D263" s="285"/>
      <c r="E263" s="313"/>
      <c r="F263" s="298"/>
    </row>
    <row r="264" spans="1:6" ht="34.5" outlineLevel="1" x14ac:dyDescent="0.35">
      <c r="A264" s="279"/>
      <c r="B264" s="149" t="s">
        <v>412</v>
      </c>
      <c r="C264" s="282"/>
      <c r="D264" s="285"/>
      <c r="E264" s="313"/>
      <c r="F264" s="298"/>
    </row>
    <row r="265" spans="1:6" outlineLevel="1" x14ac:dyDescent="0.35">
      <c r="A265" s="279"/>
      <c r="B265" s="149"/>
      <c r="C265" s="282"/>
      <c r="D265" s="285"/>
      <c r="E265" s="313"/>
      <c r="F265" s="298"/>
    </row>
    <row r="266" spans="1:6" ht="23" outlineLevel="1" x14ac:dyDescent="0.35">
      <c r="A266" s="279"/>
      <c r="B266" s="149" t="s">
        <v>117</v>
      </c>
      <c r="C266" s="282"/>
      <c r="D266" s="285"/>
      <c r="E266" s="313"/>
      <c r="F266" s="298"/>
    </row>
    <row r="267" spans="1:6" outlineLevel="1" x14ac:dyDescent="0.35">
      <c r="A267" s="279"/>
      <c r="B267" s="149"/>
      <c r="C267" s="282"/>
      <c r="D267" s="285"/>
      <c r="E267" s="313"/>
      <c r="F267" s="298"/>
    </row>
    <row r="268" spans="1:6" outlineLevel="1" x14ac:dyDescent="0.35">
      <c r="A268" s="279"/>
      <c r="B268" s="149" t="s">
        <v>118</v>
      </c>
      <c r="C268" s="282"/>
      <c r="D268" s="285"/>
      <c r="E268" s="313"/>
      <c r="F268" s="298"/>
    </row>
    <row r="269" spans="1:6" outlineLevel="1" x14ac:dyDescent="0.35">
      <c r="A269" s="279"/>
      <c r="B269" s="128" t="s">
        <v>119</v>
      </c>
      <c r="C269" s="282"/>
      <c r="D269" s="285"/>
      <c r="E269" s="313"/>
      <c r="F269" s="298"/>
    </row>
    <row r="270" spans="1:6" ht="23" outlineLevel="1" x14ac:dyDescent="0.35">
      <c r="A270" s="279"/>
      <c r="B270" s="128" t="s">
        <v>413</v>
      </c>
      <c r="C270" s="282"/>
      <c r="D270" s="285"/>
      <c r="E270" s="313"/>
      <c r="F270" s="298"/>
    </row>
    <row r="271" spans="1:6" outlineLevel="1" x14ac:dyDescent="0.35">
      <c r="A271" s="279"/>
      <c r="B271" s="149" t="s">
        <v>120</v>
      </c>
      <c r="C271" s="282"/>
      <c r="D271" s="285"/>
      <c r="E271" s="313"/>
      <c r="F271" s="298"/>
    </row>
    <row r="272" spans="1:6" outlineLevel="1" x14ac:dyDescent="0.35">
      <c r="A272" s="279"/>
      <c r="B272" s="128" t="s">
        <v>121</v>
      </c>
      <c r="C272" s="282"/>
      <c r="D272" s="285"/>
      <c r="E272" s="313"/>
      <c r="F272" s="298"/>
    </row>
    <row r="273" spans="1:6" outlineLevel="1" x14ac:dyDescent="0.35">
      <c r="A273" s="279"/>
      <c r="B273" s="128" t="s">
        <v>122</v>
      </c>
      <c r="C273" s="282"/>
      <c r="D273" s="285"/>
      <c r="E273" s="313"/>
      <c r="F273" s="298"/>
    </row>
    <row r="274" spans="1:6" outlineLevel="1" x14ac:dyDescent="0.35">
      <c r="A274" s="279"/>
      <c r="B274" s="128" t="s">
        <v>123</v>
      </c>
      <c r="C274" s="282"/>
      <c r="D274" s="285"/>
      <c r="E274" s="313"/>
      <c r="F274" s="298"/>
    </row>
    <row r="275" spans="1:6" outlineLevel="1" x14ac:dyDescent="0.35">
      <c r="A275" s="279"/>
      <c r="B275" s="128" t="s">
        <v>867</v>
      </c>
      <c r="C275" s="282"/>
      <c r="D275" s="285"/>
      <c r="E275" s="313"/>
      <c r="F275" s="298"/>
    </row>
    <row r="276" spans="1:6" outlineLevel="1" x14ac:dyDescent="0.35">
      <c r="A276" s="279"/>
      <c r="B276" s="128"/>
      <c r="C276" s="282"/>
      <c r="D276" s="285"/>
      <c r="E276" s="313"/>
      <c r="F276" s="298"/>
    </row>
    <row r="277" spans="1:6" outlineLevel="1" x14ac:dyDescent="0.35">
      <c r="A277" s="279"/>
      <c r="B277" s="128" t="s">
        <v>801</v>
      </c>
      <c r="C277" s="282"/>
      <c r="D277" s="285"/>
      <c r="E277" s="313"/>
      <c r="F277" s="298"/>
    </row>
    <row r="278" spans="1:6" outlineLevel="1" x14ac:dyDescent="0.35">
      <c r="A278" s="279"/>
      <c r="B278" s="128"/>
      <c r="C278" s="282"/>
      <c r="D278" s="285"/>
      <c r="E278" s="313"/>
      <c r="F278" s="298"/>
    </row>
    <row r="279" spans="1:6" outlineLevel="1" x14ac:dyDescent="0.35">
      <c r="A279" s="279"/>
      <c r="B279" s="149" t="s">
        <v>69</v>
      </c>
      <c r="C279" s="282"/>
      <c r="D279" s="285"/>
      <c r="E279" s="313"/>
      <c r="F279" s="298"/>
    </row>
    <row r="280" spans="1:6" outlineLevel="1" x14ac:dyDescent="0.35">
      <c r="A280" s="280"/>
      <c r="B280" s="150"/>
      <c r="C280" s="283"/>
      <c r="D280" s="286"/>
      <c r="E280" s="314"/>
      <c r="F280" s="299"/>
    </row>
    <row r="281" spans="1:6" x14ac:dyDescent="0.35">
      <c r="A281" s="278" t="s">
        <v>124</v>
      </c>
      <c r="B281" s="123" t="s">
        <v>125</v>
      </c>
      <c r="C281" s="281" t="s">
        <v>26</v>
      </c>
      <c r="D281" s="284">
        <v>1</v>
      </c>
      <c r="E281" s="312">
        <v>0</v>
      </c>
      <c r="F281" s="297">
        <f>D281*E281</f>
        <v>0</v>
      </c>
    </row>
    <row r="282" spans="1:6" x14ac:dyDescent="0.35">
      <c r="A282" s="279"/>
      <c r="B282" s="124" t="s">
        <v>126</v>
      </c>
      <c r="C282" s="282"/>
      <c r="D282" s="285"/>
      <c r="E282" s="313"/>
      <c r="F282" s="298"/>
    </row>
    <row r="283" spans="1:6" outlineLevel="1" x14ac:dyDescent="0.35">
      <c r="A283" s="279"/>
      <c r="B283" s="124"/>
      <c r="C283" s="282"/>
      <c r="D283" s="285"/>
      <c r="E283" s="313"/>
      <c r="F283" s="298"/>
    </row>
    <row r="284" spans="1:6" ht="24" outlineLevel="1" x14ac:dyDescent="0.35">
      <c r="A284" s="279"/>
      <c r="B284" s="129" t="s">
        <v>127</v>
      </c>
      <c r="C284" s="282"/>
      <c r="D284" s="285"/>
      <c r="E284" s="313"/>
      <c r="F284" s="298"/>
    </row>
    <row r="285" spans="1:6" outlineLevel="1" x14ac:dyDescent="0.35">
      <c r="A285" s="279"/>
      <c r="B285" s="125"/>
      <c r="C285" s="282"/>
      <c r="D285" s="285"/>
      <c r="E285" s="313"/>
      <c r="F285" s="298"/>
    </row>
    <row r="286" spans="1:6" ht="23" outlineLevel="1" x14ac:dyDescent="0.35">
      <c r="A286" s="279"/>
      <c r="B286" s="134" t="s">
        <v>414</v>
      </c>
      <c r="C286" s="282"/>
      <c r="D286" s="285"/>
      <c r="E286" s="313"/>
      <c r="F286" s="298"/>
    </row>
    <row r="287" spans="1:6" outlineLevel="1" x14ac:dyDescent="0.35">
      <c r="A287" s="279"/>
      <c r="B287" s="134" t="s">
        <v>128</v>
      </c>
      <c r="C287" s="282"/>
      <c r="D287" s="285"/>
      <c r="E287" s="313"/>
      <c r="F287" s="298"/>
    </row>
    <row r="288" spans="1:6" outlineLevel="1" x14ac:dyDescent="0.35">
      <c r="A288" s="279"/>
      <c r="B288" s="134" t="s">
        <v>129</v>
      </c>
      <c r="C288" s="282"/>
      <c r="D288" s="285"/>
      <c r="E288" s="313"/>
      <c r="F288" s="298"/>
    </row>
    <row r="289" spans="1:6" outlineLevel="1" x14ac:dyDescent="0.35">
      <c r="A289" s="279"/>
      <c r="B289" s="134" t="s">
        <v>130</v>
      </c>
      <c r="C289" s="282"/>
      <c r="D289" s="285"/>
      <c r="E289" s="313"/>
      <c r="F289" s="298"/>
    </row>
    <row r="290" spans="1:6" ht="23" outlineLevel="1" x14ac:dyDescent="0.35">
      <c r="A290" s="279"/>
      <c r="B290" s="134" t="s">
        <v>131</v>
      </c>
      <c r="C290" s="282"/>
      <c r="D290" s="285"/>
      <c r="E290" s="313"/>
      <c r="F290" s="298"/>
    </row>
    <row r="291" spans="1:6" outlineLevel="1" x14ac:dyDescent="0.35">
      <c r="A291" s="279"/>
      <c r="B291" s="134" t="s">
        <v>132</v>
      </c>
      <c r="C291" s="282"/>
      <c r="D291" s="285"/>
      <c r="E291" s="313"/>
      <c r="F291" s="298"/>
    </row>
    <row r="292" spans="1:6" outlineLevel="1" x14ac:dyDescent="0.35">
      <c r="A292" s="279"/>
      <c r="B292" s="134" t="s">
        <v>415</v>
      </c>
      <c r="C292" s="282"/>
      <c r="D292" s="285"/>
      <c r="E292" s="313"/>
      <c r="F292" s="298"/>
    </row>
    <row r="293" spans="1:6" ht="20.25" customHeight="1" outlineLevel="1" x14ac:dyDescent="0.35">
      <c r="A293" s="279"/>
      <c r="B293" s="134" t="s">
        <v>416</v>
      </c>
      <c r="C293" s="282"/>
      <c r="D293" s="285"/>
      <c r="E293" s="313"/>
      <c r="F293" s="298"/>
    </row>
    <row r="294" spans="1:6" outlineLevel="1" x14ac:dyDescent="0.35">
      <c r="A294" s="279"/>
      <c r="B294" s="128"/>
      <c r="C294" s="282"/>
      <c r="D294" s="285"/>
      <c r="E294" s="313"/>
      <c r="F294" s="298"/>
    </row>
    <row r="295" spans="1:6" ht="34.5" outlineLevel="1" x14ac:dyDescent="0.35">
      <c r="A295" s="279"/>
      <c r="B295" s="128" t="s">
        <v>133</v>
      </c>
      <c r="C295" s="282"/>
      <c r="D295" s="285"/>
      <c r="E295" s="313"/>
      <c r="F295" s="298"/>
    </row>
    <row r="296" spans="1:6" outlineLevel="1" x14ac:dyDescent="0.35">
      <c r="A296" s="279"/>
      <c r="B296" s="128"/>
      <c r="C296" s="282"/>
      <c r="D296" s="285"/>
      <c r="E296" s="313"/>
      <c r="F296" s="298"/>
    </row>
    <row r="297" spans="1:6" ht="23" outlineLevel="1" x14ac:dyDescent="0.35">
      <c r="A297" s="279"/>
      <c r="B297" s="128" t="s">
        <v>423</v>
      </c>
      <c r="C297" s="282"/>
      <c r="D297" s="285"/>
      <c r="E297" s="313"/>
      <c r="F297" s="298"/>
    </row>
    <row r="298" spans="1:6" outlineLevel="1" x14ac:dyDescent="0.35">
      <c r="A298" s="279"/>
      <c r="B298" s="128"/>
      <c r="C298" s="282"/>
      <c r="D298" s="285"/>
      <c r="E298" s="313"/>
      <c r="F298" s="298"/>
    </row>
    <row r="299" spans="1:6" ht="46" outlineLevel="1" x14ac:dyDescent="0.35">
      <c r="A299" s="279"/>
      <c r="B299" s="128" t="s">
        <v>424</v>
      </c>
      <c r="C299" s="282"/>
      <c r="D299" s="285"/>
      <c r="E299" s="313"/>
      <c r="F299" s="298"/>
    </row>
    <row r="300" spans="1:6" outlineLevel="1" x14ac:dyDescent="0.35">
      <c r="A300" s="279"/>
      <c r="B300" s="128"/>
      <c r="C300" s="282"/>
      <c r="D300" s="285"/>
      <c r="E300" s="313"/>
      <c r="F300" s="298"/>
    </row>
    <row r="301" spans="1:6" outlineLevel="1" x14ac:dyDescent="0.35">
      <c r="A301" s="279"/>
      <c r="B301" s="151" t="s">
        <v>83</v>
      </c>
      <c r="C301" s="282"/>
      <c r="D301" s="285"/>
      <c r="E301" s="313"/>
      <c r="F301" s="298"/>
    </row>
    <row r="302" spans="1:6" outlineLevel="1" x14ac:dyDescent="0.35">
      <c r="A302" s="280"/>
      <c r="B302" s="125"/>
      <c r="C302" s="283"/>
      <c r="D302" s="286"/>
      <c r="E302" s="314"/>
      <c r="F302" s="299"/>
    </row>
    <row r="303" spans="1:6" x14ac:dyDescent="0.35">
      <c r="A303" s="278" t="s">
        <v>135</v>
      </c>
      <c r="B303" s="123" t="s">
        <v>125</v>
      </c>
      <c r="C303" s="281" t="s">
        <v>26</v>
      </c>
      <c r="D303" s="284">
        <v>1</v>
      </c>
      <c r="E303" s="312">
        <v>0</v>
      </c>
      <c r="F303" s="297">
        <f>D303*E303</f>
        <v>0</v>
      </c>
    </row>
    <row r="304" spans="1:6" x14ac:dyDescent="0.35">
      <c r="A304" s="279"/>
      <c r="B304" s="124" t="s">
        <v>136</v>
      </c>
      <c r="C304" s="282"/>
      <c r="D304" s="285"/>
      <c r="E304" s="313"/>
      <c r="F304" s="298"/>
    </row>
    <row r="305" spans="1:6" outlineLevel="1" x14ac:dyDescent="0.35">
      <c r="A305" s="279"/>
      <c r="B305" s="124"/>
      <c r="C305" s="282"/>
      <c r="D305" s="285"/>
      <c r="E305" s="313"/>
      <c r="F305" s="298"/>
    </row>
    <row r="306" spans="1:6" outlineLevel="1" x14ac:dyDescent="0.35">
      <c r="A306" s="279"/>
      <c r="B306" s="128" t="s">
        <v>137</v>
      </c>
      <c r="C306" s="282"/>
      <c r="D306" s="285"/>
      <c r="E306" s="313"/>
      <c r="F306" s="298"/>
    </row>
    <row r="307" spans="1:6" outlineLevel="1" x14ac:dyDescent="0.35">
      <c r="A307" s="279"/>
      <c r="B307" s="129" t="s">
        <v>138</v>
      </c>
      <c r="C307" s="282"/>
      <c r="D307" s="285"/>
      <c r="E307" s="313"/>
      <c r="F307" s="298"/>
    </row>
    <row r="308" spans="1:6" outlineLevel="1" x14ac:dyDescent="0.35">
      <c r="A308" s="279"/>
      <c r="B308" s="125"/>
      <c r="C308" s="282"/>
      <c r="D308" s="285"/>
      <c r="E308" s="313"/>
      <c r="F308" s="298"/>
    </row>
    <row r="309" spans="1:6" outlineLevel="1" x14ac:dyDescent="0.35">
      <c r="A309" s="279"/>
      <c r="B309" s="128" t="s">
        <v>139</v>
      </c>
      <c r="C309" s="282"/>
      <c r="D309" s="285"/>
      <c r="E309" s="313"/>
      <c r="F309" s="298"/>
    </row>
    <row r="310" spans="1:6" outlineLevel="1" x14ac:dyDescent="0.35">
      <c r="A310" s="279"/>
      <c r="B310" s="128"/>
      <c r="C310" s="282"/>
      <c r="D310" s="285"/>
      <c r="E310" s="313"/>
      <c r="F310" s="298"/>
    </row>
    <row r="311" spans="1:6" ht="23" outlineLevel="1" x14ac:dyDescent="0.35">
      <c r="A311" s="279"/>
      <c r="B311" s="128" t="s">
        <v>140</v>
      </c>
      <c r="C311" s="282"/>
      <c r="D311" s="285"/>
      <c r="E311" s="313"/>
      <c r="F311" s="298"/>
    </row>
    <row r="312" spans="1:6" outlineLevel="1" x14ac:dyDescent="0.35">
      <c r="A312" s="279"/>
      <c r="B312" s="128"/>
      <c r="C312" s="282"/>
      <c r="D312" s="285"/>
      <c r="E312" s="313"/>
      <c r="F312" s="298"/>
    </row>
    <row r="313" spans="1:6" outlineLevel="1" x14ac:dyDescent="0.35">
      <c r="A313" s="279"/>
      <c r="B313" s="128" t="s">
        <v>141</v>
      </c>
      <c r="C313" s="282"/>
      <c r="D313" s="285"/>
      <c r="E313" s="313"/>
      <c r="F313" s="298"/>
    </row>
    <row r="314" spans="1:6" outlineLevel="1" x14ac:dyDescent="0.35">
      <c r="A314" s="279"/>
      <c r="B314" s="128"/>
      <c r="C314" s="282"/>
      <c r="D314" s="285"/>
      <c r="E314" s="313"/>
      <c r="F314" s="298"/>
    </row>
    <row r="315" spans="1:6" outlineLevel="1" x14ac:dyDescent="0.35">
      <c r="A315" s="279"/>
      <c r="B315" s="151" t="s">
        <v>83</v>
      </c>
      <c r="C315" s="282"/>
      <c r="D315" s="285"/>
      <c r="E315" s="313"/>
      <c r="F315" s="298"/>
    </row>
    <row r="316" spans="1:6" outlineLevel="1" x14ac:dyDescent="0.35">
      <c r="A316" s="280"/>
      <c r="B316" s="152"/>
      <c r="C316" s="283"/>
      <c r="D316" s="286"/>
      <c r="E316" s="314"/>
      <c r="F316" s="299"/>
    </row>
    <row r="317" spans="1:6" x14ac:dyDescent="0.35">
      <c r="A317" s="278" t="s">
        <v>142</v>
      </c>
      <c r="B317" s="124" t="s">
        <v>143</v>
      </c>
      <c r="C317" s="281" t="s">
        <v>26</v>
      </c>
      <c r="D317" s="284">
        <v>1</v>
      </c>
      <c r="E317" s="312">
        <v>0</v>
      </c>
      <c r="F317" s="297">
        <f>D317*E317</f>
        <v>0</v>
      </c>
    </row>
    <row r="318" spans="1:6" x14ac:dyDescent="0.35">
      <c r="A318" s="279"/>
      <c r="B318" s="124" t="s">
        <v>144</v>
      </c>
      <c r="C318" s="282"/>
      <c r="D318" s="285"/>
      <c r="E318" s="313"/>
      <c r="F318" s="298"/>
    </row>
    <row r="319" spans="1:6" outlineLevel="1" x14ac:dyDescent="0.35">
      <c r="A319" s="279"/>
      <c r="B319" s="125"/>
      <c r="C319" s="282"/>
      <c r="D319" s="285"/>
      <c r="E319" s="313"/>
      <c r="F319" s="298"/>
    </row>
    <row r="320" spans="1:6" ht="24" outlineLevel="1" x14ac:dyDescent="0.35">
      <c r="A320" s="279"/>
      <c r="B320" s="129" t="s">
        <v>145</v>
      </c>
      <c r="C320" s="282"/>
      <c r="D320" s="285"/>
      <c r="E320" s="313"/>
      <c r="F320" s="298"/>
    </row>
    <row r="321" spans="1:6" outlineLevel="1" x14ac:dyDescent="0.35">
      <c r="A321" s="279"/>
      <c r="B321" s="125"/>
      <c r="C321" s="282"/>
      <c r="D321" s="285"/>
      <c r="E321" s="313"/>
      <c r="F321" s="298"/>
    </row>
    <row r="322" spans="1:6" ht="23" outlineLevel="1" x14ac:dyDescent="0.35">
      <c r="A322" s="279"/>
      <c r="B322" s="128" t="s">
        <v>146</v>
      </c>
      <c r="C322" s="282"/>
      <c r="D322" s="285"/>
      <c r="E322" s="313"/>
      <c r="F322" s="298"/>
    </row>
    <row r="323" spans="1:6" outlineLevel="1" x14ac:dyDescent="0.35">
      <c r="A323" s="279"/>
      <c r="B323" s="128"/>
      <c r="C323" s="282"/>
      <c r="D323" s="285"/>
      <c r="E323" s="313"/>
      <c r="F323" s="298"/>
    </row>
    <row r="324" spans="1:6" ht="23" outlineLevel="1" x14ac:dyDescent="0.35">
      <c r="A324" s="279"/>
      <c r="B324" s="128" t="s">
        <v>147</v>
      </c>
      <c r="C324" s="282"/>
      <c r="D324" s="285"/>
      <c r="E324" s="313"/>
      <c r="F324" s="298"/>
    </row>
    <row r="325" spans="1:6" outlineLevel="1" x14ac:dyDescent="0.35">
      <c r="A325" s="279"/>
      <c r="B325" s="128" t="s">
        <v>148</v>
      </c>
      <c r="C325" s="282"/>
      <c r="D325" s="285"/>
      <c r="E325" s="313"/>
      <c r="F325" s="298"/>
    </row>
    <row r="326" spans="1:6" outlineLevel="1" x14ac:dyDescent="0.35">
      <c r="A326" s="279"/>
      <c r="B326" s="128"/>
      <c r="C326" s="282"/>
      <c r="D326" s="285"/>
      <c r="E326" s="313"/>
      <c r="F326" s="298"/>
    </row>
    <row r="327" spans="1:6" outlineLevel="1" x14ac:dyDescent="0.35">
      <c r="A327" s="279"/>
      <c r="B327" s="128" t="s">
        <v>69</v>
      </c>
      <c r="C327" s="282"/>
      <c r="D327" s="285"/>
      <c r="E327" s="313"/>
      <c r="F327" s="298"/>
    </row>
    <row r="328" spans="1:6" outlineLevel="1" x14ac:dyDescent="0.35">
      <c r="A328" s="280"/>
      <c r="B328" s="130"/>
      <c r="C328" s="283"/>
      <c r="D328" s="286"/>
      <c r="E328" s="314"/>
      <c r="F328" s="299"/>
    </row>
    <row r="329" spans="1:6" x14ac:dyDescent="0.35">
      <c r="A329" s="278" t="s">
        <v>149</v>
      </c>
      <c r="B329" s="123" t="s">
        <v>143</v>
      </c>
      <c r="C329" s="281" t="s">
        <v>26</v>
      </c>
      <c r="D329" s="284">
        <v>1</v>
      </c>
      <c r="E329" s="312">
        <v>0</v>
      </c>
      <c r="F329" s="297">
        <f>D329*E329</f>
        <v>0</v>
      </c>
    </row>
    <row r="330" spans="1:6" x14ac:dyDescent="0.35">
      <c r="A330" s="279"/>
      <c r="B330" s="124" t="s">
        <v>150</v>
      </c>
      <c r="C330" s="282"/>
      <c r="D330" s="285"/>
      <c r="E330" s="313"/>
      <c r="F330" s="298"/>
    </row>
    <row r="331" spans="1:6" outlineLevel="1" x14ac:dyDescent="0.35">
      <c r="A331" s="279"/>
      <c r="B331" s="125"/>
      <c r="C331" s="282"/>
      <c r="D331" s="285"/>
      <c r="E331" s="313"/>
      <c r="F331" s="298"/>
    </row>
    <row r="332" spans="1:6" ht="24" outlineLevel="1" x14ac:dyDescent="0.35">
      <c r="A332" s="279"/>
      <c r="B332" s="129" t="s">
        <v>145</v>
      </c>
      <c r="C332" s="282"/>
      <c r="D332" s="285"/>
      <c r="E332" s="313"/>
      <c r="F332" s="298"/>
    </row>
    <row r="333" spans="1:6" outlineLevel="1" x14ac:dyDescent="0.35">
      <c r="A333" s="279"/>
      <c r="B333" s="125"/>
      <c r="C333" s="282"/>
      <c r="D333" s="285"/>
      <c r="E333" s="313"/>
      <c r="F333" s="298"/>
    </row>
    <row r="334" spans="1:6" ht="23" outlineLevel="1" x14ac:dyDescent="0.35">
      <c r="A334" s="279"/>
      <c r="B334" s="134" t="s">
        <v>417</v>
      </c>
      <c r="C334" s="282"/>
      <c r="D334" s="285"/>
      <c r="E334" s="313"/>
      <c r="F334" s="298"/>
    </row>
    <row r="335" spans="1:6" outlineLevel="1" x14ac:dyDescent="0.35">
      <c r="A335" s="279"/>
      <c r="B335" s="128"/>
      <c r="C335" s="282"/>
      <c r="D335" s="285"/>
      <c r="E335" s="313"/>
      <c r="F335" s="298"/>
    </row>
    <row r="336" spans="1:6" ht="23" outlineLevel="1" x14ac:dyDescent="0.35">
      <c r="A336" s="279"/>
      <c r="B336" s="128" t="s">
        <v>151</v>
      </c>
      <c r="C336" s="282"/>
      <c r="D336" s="285"/>
      <c r="E336" s="313"/>
      <c r="F336" s="298"/>
    </row>
    <row r="337" spans="1:6" outlineLevel="1" x14ac:dyDescent="0.35">
      <c r="A337" s="279"/>
      <c r="B337" s="128"/>
      <c r="C337" s="282"/>
      <c r="D337" s="285"/>
      <c r="E337" s="313"/>
      <c r="F337" s="298"/>
    </row>
    <row r="338" spans="1:6" ht="23" outlineLevel="1" x14ac:dyDescent="0.35">
      <c r="A338" s="279"/>
      <c r="B338" s="128" t="s">
        <v>418</v>
      </c>
      <c r="C338" s="282"/>
      <c r="D338" s="285"/>
      <c r="E338" s="313"/>
      <c r="F338" s="298"/>
    </row>
    <row r="339" spans="1:6" outlineLevel="1" x14ac:dyDescent="0.35">
      <c r="A339" s="279"/>
      <c r="B339" s="128"/>
      <c r="C339" s="282"/>
      <c r="D339" s="285"/>
      <c r="E339" s="313"/>
      <c r="F339" s="298"/>
    </row>
    <row r="340" spans="1:6" outlineLevel="1" x14ac:dyDescent="0.35">
      <c r="A340" s="279"/>
      <c r="B340" s="128" t="s">
        <v>83</v>
      </c>
      <c r="C340" s="282"/>
      <c r="D340" s="285"/>
      <c r="E340" s="313"/>
      <c r="F340" s="298"/>
    </row>
    <row r="341" spans="1:6" outlineLevel="1" x14ac:dyDescent="0.35">
      <c r="A341" s="280"/>
      <c r="B341" s="130"/>
      <c r="C341" s="283"/>
      <c r="D341" s="286"/>
      <c r="E341" s="314"/>
      <c r="F341" s="299"/>
    </row>
    <row r="342" spans="1:6" x14ac:dyDescent="0.35">
      <c r="A342" s="278" t="s">
        <v>152</v>
      </c>
      <c r="B342" s="131" t="s">
        <v>143</v>
      </c>
      <c r="C342" s="281" t="s">
        <v>26</v>
      </c>
      <c r="D342" s="284">
        <v>1</v>
      </c>
      <c r="E342" s="312">
        <v>0</v>
      </c>
      <c r="F342" s="297">
        <f>D342*E342</f>
        <v>0</v>
      </c>
    </row>
    <row r="343" spans="1:6" x14ac:dyDescent="0.35">
      <c r="A343" s="279"/>
      <c r="B343" s="131" t="s">
        <v>419</v>
      </c>
      <c r="C343" s="282"/>
      <c r="D343" s="285"/>
      <c r="E343" s="313"/>
      <c r="F343" s="298"/>
    </row>
    <row r="344" spans="1:6" outlineLevel="1" x14ac:dyDescent="0.35">
      <c r="A344" s="279"/>
      <c r="B344" s="125"/>
      <c r="C344" s="282"/>
      <c r="D344" s="285"/>
      <c r="E344" s="313"/>
      <c r="F344" s="298"/>
    </row>
    <row r="345" spans="1:6" ht="24" outlineLevel="1" x14ac:dyDescent="0.35">
      <c r="A345" s="279"/>
      <c r="B345" s="129" t="s">
        <v>153</v>
      </c>
      <c r="C345" s="282"/>
      <c r="D345" s="285"/>
      <c r="E345" s="313"/>
      <c r="F345" s="298"/>
    </row>
    <row r="346" spans="1:6" outlineLevel="1" x14ac:dyDescent="0.35">
      <c r="A346" s="279"/>
      <c r="B346" s="128"/>
      <c r="C346" s="282"/>
      <c r="D346" s="285"/>
      <c r="E346" s="313"/>
      <c r="F346" s="298"/>
    </row>
    <row r="347" spans="1:6" outlineLevel="1" x14ac:dyDescent="0.35">
      <c r="A347" s="279"/>
      <c r="B347" s="134" t="s">
        <v>154</v>
      </c>
      <c r="C347" s="282"/>
      <c r="D347" s="285"/>
      <c r="E347" s="313"/>
      <c r="F347" s="298"/>
    </row>
    <row r="348" spans="1:6" outlineLevel="1" x14ac:dyDescent="0.35">
      <c r="A348" s="279"/>
      <c r="B348" s="134"/>
      <c r="C348" s="282"/>
      <c r="D348" s="285"/>
      <c r="E348" s="313"/>
      <c r="F348" s="298"/>
    </row>
    <row r="349" spans="1:6" ht="23" outlineLevel="1" x14ac:dyDescent="0.35">
      <c r="A349" s="279"/>
      <c r="B349" s="134" t="s">
        <v>420</v>
      </c>
      <c r="C349" s="282"/>
      <c r="D349" s="285"/>
      <c r="E349" s="313"/>
      <c r="F349" s="298"/>
    </row>
    <row r="350" spans="1:6" outlineLevel="1" x14ac:dyDescent="0.35">
      <c r="A350" s="279"/>
      <c r="B350" s="134"/>
      <c r="C350" s="282"/>
      <c r="D350" s="285"/>
      <c r="E350" s="313"/>
      <c r="F350" s="298"/>
    </row>
    <row r="351" spans="1:6" outlineLevel="1" x14ac:dyDescent="0.35">
      <c r="A351" s="279"/>
      <c r="B351" s="128" t="s">
        <v>74</v>
      </c>
      <c r="C351" s="282"/>
      <c r="D351" s="285"/>
      <c r="E351" s="313"/>
      <c r="F351" s="298"/>
    </row>
    <row r="352" spans="1:6" outlineLevel="1" x14ac:dyDescent="0.35">
      <c r="A352" s="280"/>
      <c r="B352" s="153"/>
      <c r="C352" s="283"/>
      <c r="D352" s="286"/>
      <c r="E352" s="314"/>
      <c r="F352" s="299"/>
    </row>
    <row r="353" spans="1:6" x14ac:dyDescent="0.35">
      <c r="A353" s="278" t="s">
        <v>155</v>
      </c>
      <c r="B353" s="123" t="s">
        <v>156</v>
      </c>
      <c r="C353" s="281" t="s">
        <v>26</v>
      </c>
      <c r="D353" s="284">
        <v>1</v>
      </c>
      <c r="E353" s="312">
        <v>0</v>
      </c>
      <c r="F353" s="297">
        <f>D353*E353</f>
        <v>0</v>
      </c>
    </row>
    <row r="354" spans="1:6" x14ac:dyDescent="0.35">
      <c r="A354" s="279"/>
      <c r="B354" s="124" t="s">
        <v>157</v>
      </c>
      <c r="C354" s="282"/>
      <c r="D354" s="285"/>
      <c r="E354" s="313"/>
      <c r="F354" s="298"/>
    </row>
    <row r="355" spans="1:6" outlineLevel="1" x14ac:dyDescent="0.35">
      <c r="A355" s="279"/>
      <c r="B355" s="125"/>
      <c r="C355" s="282"/>
      <c r="D355" s="285"/>
      <c r="E355" s="313"/>
      <c r="F355" s="298"/>
    </row>
    <row r="356" spans="1:6" outlineLevel="1" x14ac:dyDescent="0.35">
      <c r="A356" s="279"/>
      <c r="B356" s="129" t="s">
        <v>158</v>
      </c>
      <c r="C356" s="282"/>
      <c r="D356" s="285"/>
      <c r="E356" s="313"/>
      <c r="F356" s="298"/>
    </row>
    <row r="357" spans="1:6" outlineLevel="1" x14ac:dyDescent="0.35">
      <c r="A357" s="279"/>
      <c r="B357" s="129"/>
      <c r="C357" s="282"/>
      <c r="D357" s="285"/>
      <c r="E357" s="313"/>
      <c r="F357" s="298"/>
    </row>
    <row r="358" spans="1:6" outlineLevel="1" x14ac:dyDescent="0.35">
      <c r="A358" s="279"/>
      <c r="B358" s="129" t="s">
        <v>159</v>
      </c>
      <c r="C358" s="282"/>
      <c r="D358" s="285"/>
      <c r="E358" s="313"/>
      <c r="F358" s="298"/>
    </row>
    <row r="359" spans="1:6" outlineLevel="1" x14ac:dyDescent="0.35">
      <c r="A359" s="279"/>
      <c r="B359" s="125"/>
      <c r="C359" s="282"/>
      <c r="D359" s="285"/>
      <c r="E359" s="313"/>
      <c r="F359" s="298"/>
    </row>
    <row r="360" spans="1:6" ht="23" outlineLevel="1" x14ac:dyDescent="0.35">
      <c r="A360" s="279"/>
      <c r="B360" s="134" t="s">
        <v>160</v>
      </c>
      <c r="C360" s="282"/>
      <c r="D360" s="285"/>
      <c r="E360" s="313"/>
      <c r="F360" s="298"/>
    </row>
    <row r="361" spans="1:6" outlineLevel="1" x14ac:dyDescent="0.35">
      <c r="A361" s="279"/>
      <c r="B361" s="128"/>
      <c r="C361" s="282"/>
      <c r="D361" s="285"/>
      <c r="E361" s="313"/>
      <c r="F361" s="298"/>
    </row>
    <row r="362" spans="1:6" outlineLevel="1" x14ac:dyDescent="0.35">
      <c r="A362" s="279"/>
      <c r="B362" s="134" t="s">
        <v>161</v>
      </c>
      <c r="C362" s="282"/>
      <c r="D362" s="285"/>
      <c r="E362" s="313"/>
      <c r="F362" s="298"/>
    </row>
    <row r="363" spans="1:6" outlineLevel="1" x14ac:dyDescent="0.35">
      <c r="A363" s="279"/>
      <c r="B363" s="128"/>
      <c r="C363" s="282"/>
      <c r="D363" s="285"/>
      <c r="E363" s="313"/>
      <c r="F363" s="298"/>
    </row>
    <row r="364" spans="1:6" outlineLevel="1" x14ac:dyDescent="0.35">
      <c r="A364" s="279"/>
      <c r="B364" s="128" t="s">
        <v>69</v>
      </c>
      <c r="C364" s="282"/>
      <c r="D364" s="285"/>
      <c r="E364" s="313"/>
      <c r="F364" s="298"/>
    </row>
    <row r="365" spans="1:6" outlineLevel="1" x14ac:dyDescent="0.35">
      <c r="A365" s="280"/>
      <c r="B365" s="130"/>
      <c r="C365" s="283"/>
      <c r="D365" s="286"/>
      <c r="E365" s="314"/>
      <c r="F365" s="299"/>
    </row>
    <row r="366" spans="1:6" x14ac:dyDescent="0.35">
      <c r="A366" s="278" t="s">
        <v>162</v>
      </c>
      <c r="B366" s="123" t="s">
        <v>163</v>
      </c>
      <c r="C366" s="281" t="s">
        <v>26</v>
      </c>
      <c r="D366" s="284">
        <v>1</v>
      </c>
      <c r="E366" s="312">
        <v>0</v>
      </c>
      <c r="F366" s="297">
        <f>D366*E366</f>
        <v>0</v>
      </c>
    </row>
    <row r="367" spans="1:6" x14ac:dyDescent="0.35">
      <c r="A367" s="279"/>
      <c r="B367" s="124" t="s">
        <v>164</v>
      </c>
      <c r="C367" s="282"/>
      <c r="D367" s="285"/>
      <c r="E367" s="313"/>
      <c r="F367" s="298"/>
    </row>
    <row r="368" spans="1:6" outlineLevel="1" x14ac:dyDescent="0.35">
      <c r="A368" s="279"/>
      <c r="B368" s="124"/>
      <c r="C368" s="282"/>
      <c r="D368" s="285"/>
      <c r="E368" s="313"/>
      <c r="F368" s="298"/>
    </row>
    <row r="369" spans="1:6" ht="36" outlineLevel="1" x14ac:dyDescent="0.35">
      <c r="A369" s="279"/>
      <c r="B369" s="129" t="s">
        <v>165</v>
      </c>
      <c r="C369" s="282"/>
      <c r="D369" s="285"/>
      <c r="E369" s="313"/>
      <c r="F369" s="298"/>
    </row>
    <row r="370" spans="1:6" outlineLevel="1" x14ac:dyDescent="0.35">
      <c r="A370" s="279"/>
      <c r="B370" s="129"/>
      <c r="C370" s="282"/>
      <c r="D370" s="285"/>
      <c r="E370" s="313"/>
      <c r="F370" s="298"/>
    </row>
    <row r="371" spans="1:6" ht="24" outlineLevel="1" x14ac:dyDescent="0.35">
      <c r="A371" s="279"/>
      <c r="B371" s="129" t="s">
        <v>422</v>
      </c>
      <c r="C371" s="282"/>
      <c r="D371" s="285"/>
      <c r="E371" s="313"/>
      <c r="F371" s="298"/>
    </row>
    <row r="372" spans="1:6" outlineLevel="1" x14ac:dyDescent="0.35">
      <c r="A372" s="279"/>
      <c r="B372" s="129"/>
      <c r="C372" s="282"/>
      <c r="D372" s="285"/>
      <c r="E372" s="313"/>
      <c r="F372" s="298"/>
    </row>
    <row r="373" spans="1:6" ht="23" outlineLevel="1" x14ac:dyDescent="0.35">
      <c r="A373" s="279"/>
      <c r="B373" s="128" t="s">
        <v>421</v>
      </c>
      <c r="C373" s="282"/>
      <c r="D373" s="285"/>
      <c r="E373" s="313"/>
      <c r="F373" s="298"/>
    </row>
    <row r="374" spans="1:6" outlineLevel="1" x14ac:dyDescent="0.35">
      <c r="A374" s="279"/>
      <c r="B374" s="128"/>
      <c r="C374" s="282"/>
      <c r="D374" s="285"/>
      <c r="E374" s="313"/>
      <c r="F374" s="298"/>
    </row>
    <row r="375" spans="1:6" outlineLevel="1" x14ac:dyDescent="0.35">
      <c r="A375" s="279"/>
      <c r="B375" s="128" t="s">
        <v>166</v>
      </c>
      <c r="C375" s="282"/>
      <c r="D375" s="285"/>
      <c r="E375" s="313"/>
      <c r="F375" s="298"/>
    </row>
    <row r="376" spans="1:6" outlineLevel="1" x14ac:dyDescent="0.35">
      <c r="A376" s="279"/>
      <c r="B376" s="128"/>
      <c r="C376" s="282"/>
      <c r="D376" s="285"/>
      <c r="E376" s="313"/>
      <c r="F376" s="298"/>
    </row>
    <row r="377" spans="1:6" outlineLevel="1" x14ac:dyDescent="0.35">
      <c r="A377" s="279"/>
      <c r="B377" s="151" t="s">
        <v>167</v>
      </c>
      <c r="C377" s="282"/>
      <c r="D377" s="285"/>
      <c r="E377" s="313"/>
      <c r="F377" s="298"/>
    </row>
    <row r="378" spans="1:6" outlineLevel="1" x14ac:dyDescent="0.35">
      <c r="A378" s="279"/>
      <c r="B378" s="151"/>
      <c r="C378" s="282"/>
      <c r="D378" s="285"/>
      <c r="E378" s="313"/>
      <c r="F378" s="298"/>
    </row>
    <row r="379" spans="1:6" outlineLevel="1" x14ac:dyDescent="0.35">
      <c r="A379" s="279"/>
      <c r="B379" s="129" t="s">
        <v>24</v>
      </c>
      <c r="C379" s="282"/>
      <c r="D379" s="285"/>
      <c r="E379" s="313"/>
      <c r="F379" s="298"/>
    </row>
    <row r="380" spans="1:6" outlineLevel="1" x14ac:dyDescent="0.35">
      <c r="A380" s="280"/>
      <c r="B380" s="130"/>
      <c r="C380" s="283"/>
      <c r="D380" s="286"/>
      <c r="E380" s="314"/>
      <c r="F380" s="299"/>
    </row>
    <row r="381" spans="1:6" x14ac:dyDescent="0.35">
      <c r="A381" s="278" t="s">
        <v>168</v>
      </c>
      <c r="B381" s="123" t="s">
        <v>169</v>
      </c>
      <c r="C381" s="281" t="s">
        <v>26</v>
      </c>
      <c r="D381" s="284">
        <v>1</v>
      </c>
      <c r="E381" s="312">
        <v>0</v>
      </c>
      <c r="F381" s="297">
        <f>D381*E381</f>
        <v>0</v>
      </c>
    </row>
    <row r="382" spans="1:6" x14ac:dyDescent="0.35">
      <c r="A382" s="279"/>
      <c r="B382" s="124" t="s">
        <v>479</v>
      </c>
      <c r="C382" s="282"/>
      <c r="D382" s="285"/>
      <c r="E382" s="313"/>
      <c r="F382" s="298"/>
    </row>
    <row r="383" spans="1:6" outlineLevel="1" x14ac:dyDescent="0.35">
      <c r="A383" s="279"/>
      <c r="B383" s="154"/>
      <c r="C383" s="282"/>
      <c r="D383" s="285"/>
      <c r="E383" s="313"/>
      <c r="F383" s="298"/>
    </row>
    <row r="384" spans="1:6" ht="23" outlineLevel="1" x14ac:dyDescent="0.35">
      <c r="A384" s="279"/>
      <c r="B384" s="128" t="s">
        <v>425</v>
      </c>
      <c r="C384" s="282"/>
      <c r="D384" s="285"/>
      <c r="E384" s="313"/>
      <c r="F384" s="298"/>
    </row>
    <row r="385" spans="1:7" outlineLevel="1" x14ac:dyDescent="0.35">
      <c r="A385" s="279"/>
      <c r="B385" s="128"/>
      <c r="C385" s="282"/>
      <c r="D385" s="285"/>
      <c r="E385" s="313"/>
      <c r="F385" s="298"/>
    </row>
    <row r="386" spans="1:7" ht="46" outlineLevel="1" x14ac:dyDescent="0.35">
      <c r="A386" s="279"/>
      <c r="B386" s="128" t="s">
        <v>477</v>
      </c>
      <c r="C386" s="282"/>
      <c r="D386" s="285"/>
      <c r="E386" s="313"/>
      <c r="F386" s="298"/>
    </row>
    <row r="387" spans="1:7" outlineLevel="1" x14ac:dyDescent="0.35">
      <c r="A387" s="279"/>
      <c r="B387" s="128"/>
      <c r="C387" s="282"/>
      <c r="D387" s="285"/>
      <c r="E387" s="313"/>
      <c r="F387" s="298"/>
    </row>
    <row r="388" spans="1:7" ht="34.5" outlineLevel="1" x14ac:dyDescent="0.35">
      <c r="A388" s="279"/>
      <c r="B388" s="128" t="s">
        <v>478</v>
      </c>
      <c r="C388" s="282"/>
      <c r="D388" s="285"/>
      <c r="E388" s="313"/>
      <c r="F388" s="298"/>
    </row>
    <row r="389" spans="1:7" outlineLevel="1" x14ac:dyDescent="0.35">
      <c r="A389" s="279"/>
      <c r="B389" s="128"/>
      <c r="C389" s="282"/>
      <c r="D389" s="285"/>
      <c r="E389" s="313"/>
      <c r="F389" s="298"/>
    </row>
    <row r="390" spans="1:7" ht="50.25" customHeight="1" outlineLevel="1" x14ac:dyDescent="0.35">
      <c r="A390" s="279"/>
      <c r="B390" s="128" t="s">
        <v>555</v>
      </c>
      <c r="C390" s="282"/>
      <c r="D390" s="285"/>
      <c r="E390" s="313"/>
      <c r="F390" s="298"/>
    </row>
    <row r="391" spans="1:7" ht="16.5" customHeight="1" outlineLevel="1" x14ac:dyDescent="0.35">
      <c r="A391" s="279"/>
      <c r="B391" s="128"/>
      <c r="C391" s="282"/>
      <c r="D391" s="285"/>
      <c r="E391" s="313"/>
      <c r="F391" s="298"/>
      <c r="G391" s="256"/>
    </row>
    <row r="392" spans="1:7" ht="39.75" customHeight="1" outlineLevel="1" x14ac:dyDescent="0.35">
      <c r="A392" s="279"/>
      <c r="B392" s="128" t="s">
        <v>558</v>
      </c>
      <c r="C392" s="282"/>
      <c r="D392" s="285"/>
      <c r="E392" s="313"/>
      <c r="F392" s="298"/>
      <c r="G392" s="256"/>
    </row>
    <row r="393" spans="1:7" outlineLevel="1" x14ac:dyDescent="0.35">
      <c r="A393" s="279"/>
      <c r="B393" s="128"/>
      <c r="C393" s="282"/>
      <c r="D393" s="285"/>
      <c r="E393" s="313"/>
      <c r="F393" s="298"/>
    </row>
    <row r="394" spans="1:7" outlineLevel="1" x14ac:dyDescent="0.35">
      <c r="A394" s="279"/>
      <c r="B394" s="128" t="s">
        <v>44</v>
      </c>
      <c r="C394" s="282"/>
      <c r="D394" s="285"/>
      <c r="E394" s="313"/>
      <c r="F394" s="298"/>
    </row>
    <row r="395" spans="1:7" outlineLevel="1" x14ac:dyDescent="0.35">
      <c r="A395" s="280"/>
      <c r="B395" s="155"/>
      <c r="C395" s="283"/>
      <c r="D395" s="286"/>
      <c r="E395" s="314"/>
      <c r="F395" s="299"/>
    </row>
    <row r="396" spans="1:7" x14ac:dyDescent="0.35">
      <c r="A396" s="278" t="s">
        <v>838</v>
      </c>
      <c r="B396" s="123" t="s">
        <v>172</v>
      </c>
      <c r="C396" s="281" t="s">
        <v>26</v>
      </c>
      <c r="D396" s="284">
        <v>1</v>
      </c>
      <c r="E396" s="312">
        <v>0</v>
      </c>
      <c r="F396" s="297">
        <f>D396*E396</f>
        <v>0</v>
      </c>
    </row>
    <row r="397" spans="1:7" x14ac:dyDescent="0.35">
      <c r="A397" s="279"/>
      <c r="B397" s="124" t="s">
        <v>173</v>
      </c>
      <c r="C397" s="282"/>
      <c r="D397" s="285"/>
      <c r="E397" s="313"/>
      <c r="F397" s="298"/>
    </row>
    <row r="398" spans="1:7" outlineLevel="1" x14ac:dyDescent="0.35">
      <c r="A398" s="279"/>
      <c r="B398" s="154"/>
      <c r="C398" s="282"/>
      <c r="D398" s="285"/>
      <c r="E398" s="313"/>
      <c r="F398" s="298"/>
    </row>
    <row r="399" spans="1:7" ht="34.5" outlineLevel="1" x14ac:dyDescent="0.35">
      <c r="A399" s="279"/>
      <c r="B399" s="134" t="s">
        <v>174</v>
      </c>
      <c r="C399" s="282"/>
      <c r="D399" s="285"/>
      <c r="E399" s="313"/>
      <c r="F399" s="298"/>
    </row>
    <row r="400" spans="1:7" outlineLevel="1" x14ac:dyDescent="0.35">
      <c r="A400" s="279"/>
      <c r="B400" s="156"/>
      <c r="C400" s="282"/>
      <c r="D400" s="285"/>
      <c r="E400" s="313"/>
      <c r="F400" s="298"/>
    </row>
    <row r="401" spans="1:6" ht="46" outlineLevel="1" x14ac:dyDescent="0.35">
      <c r="A401" s="279"/>
      <c r="B401" s="134" t="s">
        <v>426</v>
      </c>
      <c r="C401" s="282"/>
      <c r="D401" s="285"/>
      <c r="E401" s="313"/>
      <c r="F401" s="298"/>
    </row>
    <row r="402" spans="1:6" s="257" customFormat="1" outlineLevel="1" x14ac:dyDescent="0.35">
      <c r="A402" s="279"/>
      <c r="B402" s="156"/>
      <c r="C402" s="282"/>
      <c r="D402" s="285"/>
      <c r="E402" s="313"/>
      <c r="F402" s="298"/>
    </row>
    <row r="403" spans="1:6" s="257" customFormat="1" ht="23" outlineLevel="1" x14ac:dyDescent="0.35">
      <c r="A403" s="279"/>
      <c r="B403" s="134" t="s">
        <v>175</v>
      </c>
      <c r="C403" s="282"/>
      <c r="D403" s="285"/>
      <c r="E403" s="313"/>
      <c r="F403" s="298"/>
    </row>
    <row r="404" spans="1:6" outlineLevel="1" x14ac:dyDescent="0.35">
      <c r="A404" s="279"/>
      <c r="B404" s="156"/>
      <c r="C404" s="282"/>
      <c r="D404" s="285"/>
      <c r="E404" s="313"/>
      <c r="F404" s="298"/>
    </row>
    <row r="405" spans="1:6" ht="46" outlineLevel="1" x14ac:dyDescent="0.35">
      <c r="A405" s="279"/>
      <c r="B405" s="134" t="s">
        <v>562</v>
      </c>
      <c r="C405" s="282"/>
      <c r="D405" s="285"/>
      <c r="E405" s="313"/>
      <c r="F405" s="298"/>
    </row>
    <row r="406" spans="1:6" outlineLevel="1" x14ac:dyDescent="0.35">
      <c r="A406" s="279"/>
      <c r="B406" s="134" t="s">
        <v>561</v>
      </c>
      <c r="C406" s="282"/>
      <c r="D406" s="285"/>
      <c r="E406" s="313"/>
      <c r="F406" s="298"/>
    </row>
    <row r="407" spans="1:6" outlineLevel="1" x14ac:dyDescent="0.35">
      <c r="A407" s="279"/>
      <c r="B407" s="156"/>
      <c r="C407" s="282"/>
      <c r="D407" s="285"/>
      <c r="E407" s="313"/>
      <c r="F407" s="298"/>
    </row>
    <row r="408" spans="1:6" outlineLevel="1" x14ac:dyDescent="0.35">
      <c r="A408" s="279"/>
      <c r="B408" s="134" t="s">
        <v>176</v>
      </c>
      <c r="C408" s="282"/>
      <c r="D408" s="285"/>
      <c r="E408" s="313"/>
      <c r="F408" s="298"/>
    </row>
    <row r="409" spans="1:6" outlineLevel="1" x14ac:dyDescent="0.35">
      <c r="A409" s="279"/>
      <c r="B409" s="134"/>
      <c r="C409" s="282"/>
      <c r="D409" s="285"/>
      <c r="E409" s="313"/>
      <c r="F409" s="298"/>
    </row>
    <row r="410" spans="1:6" outlineLevel="1" x14ac:dyDescent="0.35">
      <c r="A410" s="279"/>
      <c r="B410" s="134" t="s">
        <v>546</v>
      </c>
      <c r="C410" s="282"/>
      <c r="D410" s="285"/>
      <c r="E410" s="313"/>
      <c r="F410" s="298"/>
    </row>
    <row r="411" spans="1:6" ht="203" outlineLevel="1" x14ac:dyDescent="0.35">
      <c r="A411" s="279"/>
      <c r="B411" s="157" t="s">
        <v>837</v>
      </c>
      <c r="C411" s="282"/>
      <c r="D411" s="285"/>
      <c r="E411" s="313"/>
      <c r="F411" s="298"/>
    </row>
    <row r="412" spans="1:6" outlineLevel="1" x14ac:dyDescent="0.35">
      <c r="A412" s="279"/>
      <c r="B412" s="156"/>
      <c r="C412" s="282"/>
      <c r="D412" s="285"/>
      <c r="E412" s="313"/>
      <c r="F412" s="298"/>
    </row>
    <row r="413" spans="1:6" outlineLevel="1" x14ac:dyDescent="0.35">
      <c r="A413" s="279"/>
      <c r="B413" s="128" t="s">
        <v>24</v>
      </c>
      <c r="C413" s="282"/>
      <c r="D413" s="285"/>
      <c r="E413" s="313"/>
      <c r="F413" s="298"/>
    </row>
    <row r="414" spans="1:6" outlineLevel="1" x14ac:dyDescent="0.35">
      <c r="A414" s="280"/>
      <c r="B414" s="130"/>
      <c r="C414" s="283"/>
      <c r="D414" s="286"/>
      <c r="E414" s="314"/>
      <c r="F414" s="299"/>
    </row>
    <row r="415" spans="1:6" x14ac:dyDescent="0.35">
      <c r="A415" s="278" t="s">
        <v>171</v>
      </c>
      <c r="B415" s="123" t="s">
        <v>178</v>
      </c>
      <c r="C415" s="281" t="s">
        <v>26</v>
      </c>
      <c r="D415" s="284">
        <v>1</v>
      </c>
      <c r="E415" s="312">
        <v>0</v>
      </c>
      <c r="F415" s="297">
        <f>D415*E415</f>
        <v>0</v>
      </c>
    </row>
    <row r="416" spans="1:6" x14ac:dyDescent="0.35">
      <c r="A416" s="279"/>
      <c r="B416" s="124" t="s">
        <v>564</v>
      </c>
      <c r="C416" s="282"/>
      <c r="D416" s="285"/>
      <c r="E416" s="313"/>
      <c r="F416" s="298"/>
    </row>
    <row r="417" spans="1:6" outlineLevel="1" x14ac:dyDescent="0.35">
      <c r="A417" s="279"/>
      <c r="B417" s="124"/>
      <c r="C417" s="282"/>
      <c r="D417" s="285"/>
      <c r="E417" s="313"/>
      <c r="F417" s="298"/>
    </row>
    <row r="418" spans="1:6" ht="23" outlineLevel="1" x14ac:dyDescent="0.35">
      <c r="A418" s="279"/>
      <c r="B418" s="134" t="s">
        <v>179</v>
      </c>
      <c r="C418" s="282"/>
      <c r="D418" s="285"/>
      <c r="E418" s="313"/>
      <c r="F418" s="298"/>
    </row>
    <row r="419" spans="1:6" outlineLevel="1" x14ac:dyDescent="0.35">
      <c r="A419" s="279"/>
      <c r="B419" s="128"/>
      <c r="C419" s="282"/>
      <c r="D419" s="285"/>
      <c r="E419" s="313"/>
      <c r="F419" s="298"/>
    </row>
    <row r="420" spans="1:6" outlineLevel="1" x14ac:dyDescent="0.35">
      <c r="A420" s="279"/>
      <c r="B420" s="128" t="s">
        <v>180</v>
      </c>
      <c r="C420" s="282"/>
      <c r="D420" s="285"/>
      <c r="E420" s="313"/>
      <c r="F420" s="298"/>
    </row>
    <row r="421" spans="1:6" ht="34.5" outlineLevel="1" x14ac:dyDescent="0.35">
      <c r="A421" s="279"/>
      <c r="B421" s="128" t="s">
        <v>181</v>
      </c>
      <c r="C421" s="282"/>
      <c r="D421" s="285"/>
      <c r="E421" s="313"/>
      <c r="F421" s="298"/>
    </row>
    <row r="422" spans="1:6" outlineLevel="1" x14ac:dyDescent="0.35">
      <c r="A422" s="279"/>
      <c r="B422" s="128"/>
      <c r="C422" s="282"/>
      <c r="D422" s="285"/>
      <c r="E422" s="313"/>
      <c r="F422" s="298"/>
    </row>
    <row r="423" spans="1:6" ht="46" outlineLevel="1" x14ac:dyDescent="0.35">
      <c r="A423" s="279"/>
      <c r="B423" s="134" t="s">
        <v>182</v>
      </c>
      <c r="C423" s="282"/>
      <c r="D423" s="285"/>
      <c r="E423" s="313"/>
      <c r="F423" s="298"/>
    </row>
    <row r="424" spans="1:6" outlineLevel="1" x14ac:dyDescent="0.35">
      <c r="A424" s="279"/>
      <c r="B424" s="128"/>
      <c r="C424" s="282"/>
      <c r="D424" s="285"/>
      <c r="E424" s="313"/>
      <c r="F424" s="298"/>
    </row>
    <row r="425" spans="1:6" ht="67.5" customHeight="1" outlineLevel="1" x14ac:dyDescent="0.35">
      <c r="A425" s="279"/>
      <c r="B425" s="134" t="s">
        <v>476</v>
      </c>
      <c r="C425" s="282"/>
      <c r="D425" s="285"/>
      <c r="E425" s="313"/>
      <c r="F425" s="298"/>
    </row>
    <row r="426" spans="1:6" outlineLevel="1" x14ac:dyDescent="0.35">
      <c r="A426" s="279"/>
      <c r="B426" s="128"/>
      <c r="C426" s="282"/>
      <c r="D426" s="285"/>
      <c r="E426" s="313"/>
      <c r="F426" s="298"/>
    </row>
    <row r="427" spans="1:6" ht="23" outlineLevel="1" x14ac:dyDescent="0.35">
      <c r="A427" s="279"/>
      <c r="B427" s="134" t="s">
        <v>559</v>
      </c>
      <c r="C427" s="282"/>
      <c r="D427" s="285"/>
      <c r="E427" s="313"/>
      <c r="F427" s="298"/>
    </row>
    <row r="428" spans="1:6" outlineLevel="1" x14ac:dyDescent="0.35">
      <c r="A428" s="279"/>
      <c r="B428" s="128"/>
      <c r="C428" s="282"/>
      <c r="D428" s="285"/>
      <c r="E428" s="313"/>
      <c r="F428" s="298"/>
    </row>
    <row r="429" spans="1:6" outlineLevel="1" x14ac:dyDescent="0.35">
      <c r="A429" s="279"/>
      <c r="B429" s="151" t="s">
        <v>183</v>
      </c>
      <c r="C429" s="282"/>
      <c r="D429" s="285"/>
      <c r="E429" s="313"/>
      <c r="F429" s="298"/>
    </row>
    <row r="430" spans="1:6" outlineLevel="1" x14ac:dyDescent="0.35">
      <c r="A430" s="280"/>
      <c r="B430" s="130"/>
      <c r="C430" s="283"/>
      <c r="D430" s="286"/>
      <c r="E430" s="314"/>
      <c r="F430" s="299"/>
    </row>
    <row r="431" spans="1:6" x14ac:dyDescent="0.35">
      <c r="A431" s="278" t="s">
        <v>177</v>
      </c>
      <c r="B431" s="123" t="s">
        <v>185</v>
      </c>
      <c r="C431" s="281" t="s">
        <v>26</v>
      </c>
      <c r="D431" s="284">
        <v>1</v>
      </c>
      <c r="E431" s="312">
        <v>0</v>
      </c>
      <c r="F431" s="297">
        <f>D431*E431</f>
        <v>0</v>
      </c>
    </row>
    <row r="432" spans="1:6" x14ac:dyDescent="0.35">
      <c r="A432" s="279"/>
      <c r="B432" s="124" t="s">
        <v>186</v>
      </c>
      <c r="C432" s="282"/>
      <c r="D432" s="285"/>
      <c r="E432" s="313"/>
      <c r="F432" s="298"/>
    </row>
    <row r="433" spans="1:6" outlineLevel="1" x14ac:dyDescent="0.35">
      <c r="A433" s="279"/>
      <c r="B433" s="158"/>
      <c r="C433" s="282"/>
      <c r="D433" s="285"/>
      <c r="E433" s="313"/>
      <c r="F433" s="298"/>
    </row>
    <row r="434" spans="1:6" ht="23" outlineLevel="1" x14ac:dyDescent="0.35">
      <c r="A434" s="279"/>
      <c r="B434" s="128" t="s">
        <v>187</v>
      </c>
      <c r="C434" s="282"/>
      <c r="D434" s="285"/>
      <c r="E434" s="313"/>
      <c r="F434" s="298"/>
    </row>
    <row r="435" spans="1:6" outlineLevel="1" x14ac:dyDescent="0.35">
      <c r="A435" s="279"/>
      <c r="B435" s="128"/>
      <c r="C435" s="282"/>
      <c r="D435" s="285"/>
      <c r="E435" s="313"/>
      <c r="F435" s="298"/>
    </row>
    <row r="436" spans="1:6" ht="23" outlineLevel="1" x14ac:dyDescent="0.35">
      <c r="A436" s="279"/>
      <c r="B436" s="128" t="s">
        <v>188</v>
      </c>
      <c r="C436" s="282"/>
      <c r="D436" s="285"/>
      <c r="E436" s="313"/>
      <c r="F436" s="298"/>
    </row>
    <row r="437" spans="1:6" outlineLevel="1" x14ac:dyDescent="0.35">
      <c r="A437" s="279"/>
      <c r="B437" s="128" t="s">
        <v>189</v>
      </c>
      <c r="C437" s="282"/>
      <c r="D437" s="285"/>
      <c r="E437" s="313"/>
      <c r="F437" s="298"/>
    </row>
    <row r="438" spans="1:6" ht="23" outlineLevel="1" x14ac:dyDescent="0.35">
      <c r="A438" s="279"/>
      <c r="B438" s="128" t="s">
        <v>190</v>
      </c>
      <c r="C438" s="282"/>
      <c r="D438" s="285"/>
      <c r="E438" s="313"/>
      <c r="F438" s="298"/>
    </row>
    <row r="439" spans="1:6" outlineLevel="1" x14ac:dyDescent="0.35">
      <c r="A439" s="279"/>
      <c r="B439" s="128"/>
      <c r="C439" s="282"/>
      <c r="D439" s="285"/>
      <c r="E439" s="313"/>
      <c r="F439" s="298"/>
    </row>
    <row r="440" spans="1:6" outlineLevel="1" x14ac:dyDescent="0.35">
      <c r="A440" s="279"/>
      <c r="B440" s="151" t="s">
        <v>183</v>
      </c>
      <c r="C440" s="282"/>
      <c r="D440" s="285"/>
      <c r="E440" s="313"/>
      <c r="F440" s="298"/>
    </row>
    <row r="441" spans="1:6" outlineLevel="1" x14ac:dyDescent="0.35">
      <c r="A441" s="280"/>
      <c r="B441" s="130"/>
      <c r="C441" s="283"/>
      <c r="D441" s="286"/>
      <c r="E441" s="314"/>
      <c r="F441" s="299"/>
    </row>
    <row r="442" spans="1:6" x14ac:dyDescent="0.35">
      <c r="A442" s="278" t="s">
        <v>184</v>
      </c>
      <c r="B442" s="123" t="s">
        <v>18</v>
      </c>
      <c r="C442" s="281" t="s">
        <v>26</v>
      </c>
      <c r="D442" s="284">
        <v>1</v>
      </c>
      <c r="E442" s="312">
        <v>0</v>
      </c>
      <c r="F442" s="297">
        <f>D442*E442</f>
        <v>0</v>
      </c>
    </row>
    <row r="443" spans="1:6" x14ac:dyDescent="0.35">
      <c r="A443" s="279"/>
      <c r="B443" s="124" t="s">
        <v>192</v>
      </c>
      <c r="C443" s="282"/>
      <c r="D443" s="285"/>
      <c r="E443" s="313"/>
      <c r="F443" s="298"/>
    </row>
    <row r="444" spans="1:6" outlineLevel="1" x14ac:dyDescent="0.35">
      <c r="A444" s="279"/>
      <c r="B444" s="158"/>
      <c r="C444" s="282"/>
      <c r="D444" s="285"/>
      <c r="E444" s="313"/>
      <c r="F444" s="298"/>
    </row>
    <row r="445" spans="1:6" outlineLevel="1" x14ac:dyDescent="0.35">
      <c r="A445" s="279"/>
      <c r="B445" s="128" t="s">
        <v>193</v>
      </c>
      <c r="C445" s="282"/>
      <c r="D445" s="285"/>
      <c r="E445" s="313"/>
      <c r="F445" s="298"/>
    </row>
    <row r="446" spans="1:6" outlineLevel="1" x14ac:dyDescent="0.35">
      <c r="A446" s="279"/>
      <c r="B446" s="128"/>
      <c r="C446" s="282"/>
      <c r="D446" s="285"/>
      <c r="E446" s="313"/>
      <c r="F446" s="298"/>
    </row>
    <row r="447" spans="1:6" ht="57.5" outlineLevel="1" x14ac:dyDescent="0.35">
      <c r="A447" s="279"/>
      <c r="B447" s="128" t="s">
        <v>427</v>
      </c>
      <c r="C447" s="282"/>
      <c r="D447" s="285"/>
      <c r="E447" s="313"/>
      <c r="F447" s="298"/>
    </row>
    <row r="448" spans="1:6" outlineLevel="1" x14ac:dyDescent="0.35">
      <c r="A448" s="279"/>
      <c r="B448" s="128"/>
      <c r="C448" s="282"/>
      <c r="D448" s="285"/>
      <c r="E448" s="313"/>
      <c r="F448" s="298"/>
    </row>
    <row r="449" spans="1:6" ht="34.5" outlineLevel="1" x14ac:dyDescent="0.35">
      <c r="A449" s="279"/>
      <c r="B449" s="128" t="s">
        <v>194</v>
      </c>
      <c r="C449" s="282"/>
      <c r="D449" s="285"/>
      <c r="E449" s="313"/>
      <c r="F449" s="298"/>
    </row>
    <row r="450" spans="1:6" outlineLevel="1" x14ac:dyDescent="0.35">
      <c r="A450" s="279"/>
      <c r="B450" s="156"/>
      <c r="C450" s="282"/>
      <c r="D450" s="285"/>
      <c r="E450" s="313"/>
      <c r="F450" s="298"/>
    </row>
    <row r="451" spans="1:6" outlineLevel="1" x14ac:dyDescent="0.35">
      <c r="A451" s="279"/>
      <c r="B451" s="134" t="s">
        <v>195</v>
      </c>
      <c r="C451" s="282"/>
      <c r="D451" s="285"/>
      <c r="E451" s="313"/>
      <c r="F451" s="298"/>
    </row>
    <row r="452" spans="1:6" outlineLevel="1" x14ac:dyDescent="0.35">
      <c r="A452" s="279"/>
      <c r="B452" s="134"/>
      <c r="C452" s="282"/>
      <c r="D452" s="285"/>
      <c r="E452" s="313"/>
      <c r="F452" s="298"/>
    </row>
    <row r="453" spans="1:6" outlineLevel="1" x14ac:dyDescent="0.35">
      <c r="A453" s="279"/>
      <c r="B453" s="151" t="s">
        <v>183</v>
      </c>
      <c r="C453" s="282"/>
      <c r="D453" s="285"/>
      <c r="E453" s="313"/>
      <c r="F453" s="298"/>
    </row>
    <row r="454" spans="1:6" outlineLevel="1" x14ac:dyDescent="0.35">
      <c r="A454" s="280"/>
      <c r="B454" s="130"/>
      <c r="C454" s="283"/>
      <c r="D454" s="286"/>
      <c r="E454" s="314"/>
      <c r="F454" s="299"/>
    </row>
    <row r="455" spans="1:6" x14ac:dyDescent="0.35">
      <c r="A455" s="118"/>
      <c r="B455" s="159" t="s">
        <v>196</v>
      </c>
      <c r="C455" s="116"/>
      <c r="D455" s="84"/>
      <c r="E455" s="26"/>
      <c r="F455" s="28">
        <f>SUM(F27:F454)</f>
        <v>0</v>
      </c>
    </row>
    <row r="456" spans="1:6" x14ac:dyDescent="0.35">
      <c r="A456" s="118" t="s">
        <v>197</v>
      </c>
      <c r="B456" s="269" t="s">
        <v>876</v>
      </c>
      <c r="C456" s="116"/>
      <c r="D456" s="84"/>
      <c r="E456" s="254"/>
      <c r="F456" s="254"/>
    </row>
    <row r="457" spans="1:6" x14ac:dyDescent="0.35">
      <c r="A457" s="278" t="s">
        <v>198</v>
      </c>
      <c r="B457" s="123" t="s">
        <v>443</v>
      </c>
      <c r="C457" s="281" t="s">
        <v>444</v>
      </c>
      <c r="D457" s="284">
        <v>1</v>
      </c>
      <c r="E457" s="287">
        <f>'D1 kap 3 Mengdeprising etabl'!E604</f>
        <v>0</v>
      </c>
      <c r="F457" s="287">
        <f>D457*E457</f>
        <v>0</v>
      </c>
    </row>
    <row r="458" spans="1:6" x14ac:dyDescent="0.35">
      <c r="A458" s="279"/>
      <c r="B458" s="124" t="s">
        <v>755</v>
      </c>
      <c r="C458" s="282"/>
      <c r="D458" s="285"/>
      <c r="E458" s="288"/>
      <c r="F458" s="288"/>
    </row>
    <row r="459" spans="1:6" outlineLevel="1" x14ac:dyDescent="0.35">
      <c r="A459" s="279"/>
      <c r="B459" s="125"/>
      <c r="C459" s="282"/>
      <c r="D459" s="285"/>
      <c r="E459" s="288"/>
      <c r="F459" s="288"/>
    </row>
    <row r="460" spans="1:6" ht="57.5" outlineLevel="1" x14ac:dyDescent="0.35">
      <c r="A460" s="279"/>
      <c r="B460" s="128" t="s">
        <v>794</v>
      </c>
      <c r="C460" s="282"/>
      <c r="D460" s="285"/>
      <c r="E460" s="288"/>
      <c r="F460" s="288"/>
    </row>
    <row r="461" spans="1:6" outlineLevel="1" x14ac:dyDescent="0.35">
      <c r="A461" s="279"/>
      <c r="B461" s="128"/>
      <c r="C461" s="282"/>
      <c r="D461" s="285"/>
      <c r="E461" s="288"/>
      <c r="F461" s="288"/>
    </row>
    <row r="462" spans="1:6" outlineLevel="1" x14ac:dyDescent="0.35">
      <c r="A462" s="279"/>
      <c r="B462" s="128" t="s">
        <v>756</v>
      </c>
      <c r="C462" s="282"/>
      <c r="D462" s="285"/>
      <c r="E462" s="288"/>
      <c r="F462" s="288"/>
    </row>
    <row r="463" spans="1:6" outlineLevel="1" x14ac:dyDescent="0.35">
      <c r="A463" s="279"/>
      <c r="B463" s="128"/>
      <c r="C463" s="282"/>
      <c r="D463" s="285"/>
      <c r="E463" s="288"/>
      <c r="F463" s="288"/>
    </row>
    <row r="464" spans="1:6" outlineLevel="1" x14ac:dyDescent="0.35">
      <c r="A464" s="279"/>
      <c r="B464" s="129" t="s">
        <v>183</v>
      </c>
      <c r="C464" s="282"/>
      <c r="D464" s="285"/>
      <c r="E464" s="288"/>
      <c r="F464" s="288"/>
    </row>
    <row r="465" spans="1:6" outlineLevel="1" x14ac:dyDescent="0.35">
      <c r="A465" s="280"/>
      <c r="B465" s="161"/>
      <c r="C465" s="283"/>
      <c r="D465" s="286"/>
      <c r="E465" s="289"/>
      <c r="F465" s="289"/>
    </row>
    <row r="466" spans="1:6" x14ac:dyDescent="0.35">
      <c r="A466" s="278" t="s">
        <v>209</v>
      </c>
      <c r="B466" s="123" t="s">
        <v>260</v>
      </c>
      <c r="C466" s="281" t="s">
        <v>468</v>
      </c>
      <c r="D466" s="284">
        <v>13</v>
      </c>
      <c r="E466" s="318">
        <f>'D1 kap 3 Mengdeprising etabl'!E626</f>
        <v>0</v>
      </c>
      <c r="F466" s="318">
        <f>D466*E466</f>
        <v>0</v>
      </c>
    </row>
    <row r="467" spans="1:6" x14ac:dyDescent="0.35">
      <c r="A467" s="279"/>
      <c r="B467" s="124" t="s">
        <v>753</v>
      </c>
      <c r="C467" s="282"/>
      <c r="D467" s="285"/>
      <c r="E467" s="319"/>
      <c r="F467" s="319"/>
    </row>
    <row r="468" spans="1:6" outlineLevel="1" x14ac:dyDescent="0.35">
      <c r="A468" s="279"/>
      <c r="B468" s="125"/>
      <c r="C468" s="282"/>
      <c r="D468" s="285"/>
      <c r="E468" s="319"/>
      <c r="F468" s="319"/>
    </row>
    <row r="469" spans="1:6" ht="57.5" outlineLevel="1" x14ac:dyDescent="0.35">
      <c r="A469" s="279"/>
      <c r="B469" s="128" t="s">
        <v>795</v>
      </c>
      <c r="C469" s="282"/>
      <c r="D469" s="285"/>
      <c r="E469" s="319"/>
      <c r="F469" s="319"/>
    </row>
    <row r="470" spans="1:6" outlineLevel="1" x14ac:dyDescent="0.35">
      <c r="A470" s="279"/>
      <c r="B470" s="128"/>
      <c r="C470" s="282"/>
      <c r="D470" s="285"/>
      <c r="E470" s="319"/>
      <c r="F470" s="319"/>
    </row>
    <row r="471" spans="1:6" ht="23" outlineLevel="1" x14ac:dyDescent="0.35">
      <c r="A471" s="279"/>
      <c r="B471" s="128" t="s">
        <v>796</v>
      </c>
      <c r="C471" s="282"/>
      <c r="D471" s="285"/>
      <c r="E471" s="319"/>
      <c r="F471" s="319"/>
    </row>
    <row r="472" spans="1:6" outlineLevel="1" x14ac:dyDescent="0.35">
      <c r="A472" s="279"/>
      <c r="B472" s="128"/>
      <c r="C472" s="282"/>
      <c r="D472" s="285"/>
      <c r="E472" s="319"/>
      <c r="F472" s="319"/>
    </row>
    <row r="473" spans="1:6" ht="23" outlineLevel="1" x14ac:dyDescent="0.35">
      <c r="A473" s="279"/>
      <c r="B473" s="128" t="s">
        <v>261</v>
      </c>
      <c r="C473" s="282"/>
      <c r="D473" s="285"/>
      <c r="E473" s="319"/>
      <c r="F473" s="319"/>
    </row>
    <row r="474" spans="1:6" outlineLevel="1" x14ac:dyDescent="0.35">
      <c r="A474" s="279"/>
      <c r="B474" s="128"/>
      <c r="C474" s="282"/>
      <c r="D474" s="285"/>
      <c r="E474" s="319"/>
      <c r="F474" s="319"/>
    </row>
    <row r="475" spans="1:6" outlineLevel="1" x14ac:dyDescent="0.35">
      <c r="A475" s="279"/>
      <c r="B475" s="128" t="s">
        <v>183</v>
      </c>
      <c r="C475" s="282"/>
      <c r="D475" s="285"/>
      <c r="E475" s="319"/>
      <c r="F475" s="319"/>
    </row>
    <row r="476" spans="1:6" outlineLevel="1" x14ac:dyDescent="0.35">
      <c r="A476" s="280"/>
      <c r="B476" s="153"/>
      <c r="C476" s="283"/>
      <c r="D476" s="286"/>
      <c r="E476" s="321"/>
      <c r="F476" s="321"/>
    </row>
    <row r="477" spans="1:6" x14ac:dyDescent="0.35">
      <c r="A477" s="327" t="s">
        <v>210</v>
      </c>
      <c r="B477" s="147" t="s">
        <v>260</v>
      </c>
      <c r="C477" s="328" t="s">
        <v>444</v>
      </c>
      <c r="D477" s="333">
        <v>2</v>
      </c>
      <c r="E477" s="326">
        <f>'D1 kap 3 Mengdeprising etabl'!E44</f>
        <v>0</v>
      </c>
      <c r="F477" s="326">
        <f>D477*E477</f>
        <v>0</v>
      </c>
    </row>
    <row r="478" spans="1:6" x14ac:dyDescent="0.35">
      <c r="A478" s="327"/>
      <c r="B478" s="3" t="s">
        <v>334</v>
      </c>
      <c r="C478" s="328"/>
      <c r="D478" s="333"/>
      <c r="E478" s="326"/>
      <c r="F478" s="326"/>
    </row>
    <row r="479" spans="1:6" outlineLevel="1" x14ac:dyDescent="0.35">
      <c r="A479" s="327"/>
      <c r="B479" s="3"/>
      <c r="C479" s="328"/>
      <c r="D479" s="333"/>
      <c r="E479" s="326"/>
      <c r="F479" s="326"/>
    </row>
    <row r="480" spans="1:6" ht="23" outlineLevel="1" x14ac:dyDescent="0.35">
      <c r="A480" s="327"/>
      <c r="B480" s="128" t="s">
        <v>850</v>
      </c>
      <c r="C480" s="328"/>
      <c r="D480" s="333"/>
      <c r="E480" s="326"/>
      <c r="F480" s="326"/>
    </row>
    <row r="481" spans="1:6" outlineLevel="1" x14ac:dyDescent="0.35">
      <c r="A481" s="327"/>
      <c r="B481" s="128"/>
      <c r="C481" s="328"/>
      <c r="D481" s="333"/>
      <c r="E481" s="326"/>
      <c r="F481" s="326"/>
    </row>
    <row r="482" spans="1:6" ht="34.5" outlineLevel="1" x14ac:dyDescent="0.35">
      <c r="A482" s="327"/>
      <c r="B482" s="128" t="s">
        <v>447</v>
      </c>
      <c r="C482" s="328"/>
      <c r="D482" s="333"/>
      <c r="E482" s="326"/>
      <c r="F482" s="326"/>
    </row>
    <row r="483" spans="1:6" outlineLevel="1" x14ac:dyDescent="0.35">
      <c r="A483" s="327"/>
      <c r="B483" s="128"/>
      <c r="C483" s="328"/>
      <c r="D483" s="333"/>
      <c r="E483" s="326"/>
      <c r="F483" s="326"/>
    </row>
    <row r="484" spans="1:6" ht="23" outlineLevel="1" x14ac:dyDescent="0.35">
      <c r="A484" s="327"/>
      <c r="B484" s="128" t="s">
        <v>448</v>
      </c>
      <c r="C484" s="328"/>
      <c r="D484" s="333"/>
      <c r="E484" s="326"/>
      <c r="F484" s="326"/>
    </row>
    <row r="485" spans="1:6" outlineLevel="1" x14ac:dyDescent="0.35">
      <c r="A485" s="327"/>
      <c r="B485" s="128"/>
      <c r="C485" s="328"/>
      <c r="D485" s="333"/>
      <c r="E485" s="326"/>
      <c r="F485" s="326"/>
    </row>
    <row r="486" spans="1:6" outlineLevel="1" x14ac:dyDescent="0.35">
      <c r="A486" s="327"/>
      <c r="B486" s="128" t="s">
        <v>335</v>
      </c>
      <c r="C486" s="328"/>
      <c r="D486" s="333"/>
      <c r="E486" s="326"/>
      <c r="F486" s="326"/>
    </row>
    <row r="487" spans="1:6" outlineLevel="1" x14ac:dyDescent="0.35">
      <c r="A487" s="327"/>
      <c r="B487" s="128"/>
      <c r="C487" s="328"/>
      <c r="D487" s="333"/>
      <c r="E487" s="326"/>
      <c r="F487" s="326"/>
    </row>
    <row r="488" spans="1:6" ht="34.5" outlineLevel="1" x14ac:dyDescent="0.35">
      <c r="A488" s="327"/>
      <c r="B488" s="128" t="s">
        <v>481</v>
      </c>
      <c r="C488" s="328"/>
      <c r="D488" s="333"/>
      <c r="E488" s="326"/>
      <c r="F488" s="326"/>
    </row>
    <row r="489" spans="1:6" outlineLevel="1" x14ac:dyDescent="0.35">
      <c r="A489" s="327"/>
      <c r="B489" s="128"/>
      <c r="C489" s="328"/>
      <c r="D489" s="333"/>
      <c r="E489" s="326"/>
      <c r="F489" s="326"/>
    </row>
    <row r="490" spans="1:6" outlineLevel="1" x14ac:dyDescent="0.35">
      <c r="A490" s="327"/>
      <c r="B490" s="128" t="s">
        <v>69</v>
      </c>
      <c r="C490" s="328"/>
      <c r="D490" s="333"/>
      <c r="E490" s="326"/>
      <c r="F490" s="326"/>
    </row>
    <row r="491" spans="1:6" outlineLevel="1" x14ac:dyDescent="0.35">
      <c r="A491" s="327"/>
      <c r="B491" s="163"/>
      <c r="C491" s="328"/>
      <c r="D491" s="333"/>
      <c r="E491" s="326"/>
      <c r="F491" s="326"/>
    </row>
    <row r="492" spans="1:6" x14ac:dyDescent="0.35">
      <c r="A492" s="278" t="s">
        <v>216</v>
      </c>
      <c r="B492" s="123" t="s">
        <v>959</v>
      </c>
      <c r="C492" s="281" t="s">
        <v>444</v>
      </c>
      <c r="D492" s="284">
        <v>1</v>
      </c>
      <c r="E492" s="287">
        <f>'D1 kap 3 Mengdeprising etabl'!E613</f>
        <v>0</v>
      </c>
      <c r="F492" s="318">
        <f>D492*E492</f>
        <v>0</v>
      </c>
    </row>
    <row r="493" spans="1:6" x14ac:dyDescent="0.35">
      <c r="A493" s="279"/>
      <c r="B493" s="124" t="s">
        <v>1031</v>
      </c>
      <c r="C493" s="282"/>
      <c r="D493" s="285"/>
      <c r="E493" s="288"/>
      <c r="F493" s="319"/>
    </row>
    <row r="494" spans="1:6" outlineLevel="1" x14ac:dyDescent="0.35">
      <c r="A494" s="279"/>
      <c r="B494" s="125"/>
      <c r="C494" s="282"/>
      <c r="D494" s="285"/>
      <c r="E494" s="288"/>
      <c r="F494" s="319"/>
    </row>
    <row r="495" spans="1:6" outlineLevel="1" x14ac:dyDescent="0.35">
      <c r="A495" s="279"/>
      <c r="B495" s="128" t="s">
        <v>767</v>
      </c>
      <c r="C495" s="282"/>
      <c r="D495" s="285"/>
      <c r="E495" s="288"/>
      <c r="F495" s="319"/>
    </row>
    <row r="496" spans="1:6" outlineLevel="1" x14ac:dyDescent="0.35">
      <c r="A496" s="279"/>
      <c r="B496" s="128"/>
      <c r="C496" s="282"/>
      <c r="D496" s="285"/>
      <c r="E496" s="288"/>
      <c r="F496" s="319"/>
    </row>
    <row r="497" spans="1:6" ht="46" outlineLevel="1" x14ac:dyDescent="0.35">
      <c r="A497" s="279"/>
      <c r="B497" s="128" t="s">
        <v>768</v>
      </c>
      <c r="C497" s="282"/>
      <c r="D497" s="285"/>
      <c r="E497" s="288"/>
      <c r="F497" s="319"/>
    </row>
    <row r="498" spans="1:6" outlineLevel="1" x14ac:dyDescent="0.35">
      <c r="A498" s="279"/>
      <c r="B498" s="128"/>
      <c r="C498" s="282"/>
      <c r="D498" s="285"/>
      <c r="E498" s="288"/>
      <c r="F498" s="319"/>
    </row>
    <row r="499" spans="1:6" ht="23" outlineLevel="1" x14ac:dyDescent="0.35">
      <c r="A499" s="279"/>
      <c r="B499" s="128" t="s">
        <v>797</v>
      </c>
      <c r="C499" s="282"/>
      <c r="D499" s="285"/>
      <c r="E499" s="288"/>
      <c r="F499" s="319"/>
    </row>
    <row r="500" spans="1:6" outlineLevel="1" x14ac:dyDescent="0.35">
      <c r="A500" s="279"/>
      <c r="B500" s="128"/>
      <c r="C500" s="282"/>
      <c r="D500" s="285"/>
      <c r="E500" s="288"/>
      <c r="F500" s="319"/>
    </row>
    <row r="501" spans="1:6" ht="14.15" customHeight="1" outlineLevel="1" x14ac:dyDescent="0.35">
      <c r="A501" s="279"/>
      <c r="B501" s="128" t="s">
        <v>261</v>
      </c>
      <c r="C501" s="282"/>
      <c r="D501" s="285"/>
      <c r="E501" s="288"/>
      <c r="F501" s="319"/>
    </row>
    <row r="502" spans="1:6" outlineLevel="1" x14ac:dyDescent="0.35">
      <c r="A502" s="279"/>
      <c r="B502" s="128"/>
      <c r="C502" s="282"/>
      <c r="D502" s="285"/>
      <c r="E502" s="288"/>
      <c r="F502" s="319"/>
    </row>
    <row r="503" spans="1:6" outlineLevel="1" x14ac:dyDescent="0.35">
      <c r="A503" s="279"/>
      <c r="B503" s="128" t="s">
        <v>745</v>
      </c>
      <c r="C503" s="282"/>
      <c r="D503" s="285"/>
      <c r="E503" s="288"/>
      <c r="F503" s="319"/>
    </row>
    <row r="504" spans="1:6" outlineLevel="1" x14ac:dyDescent="0.35">
      <c r="A504" s="280"/>
      <c r="B504" s="153"/>
      <c r="C504" s="283"/>
      <c r="D504" s="286"/>
      <c r="E504" s="289"/>
      <c r="F504" s="321"/>
    </row>
    <row r="505" spans="1:6" x14ac:dyDescent="0.35">
      <c r="A505" s="278" t="s">
        <v>224</v>
      </c>
      <c r="B505" s="123" t="s">
        <v>260</v>
      </c>
      <c r="C505" s="281" t="s">
        <v>468</v>
      </c>
      <c r="D505" s="284">
        <v>70</v>
      </c>
      <c r="E505" s="318">
        <f>'D1 kap 3 Mengdeprising etabl'!E95</f>
        <v>0</v>
      </c>
      <c r="F505" s="318">
        <f>D505*E505</f>
        <v>0</v>
      </c>
    </row>
    <row r="506" spans="1:6" ht="29" x14ac:dyDescent="0.35">
      <c r="A506" s="279"/>
      <c r="B506" s="124" t="s">
        <v>746</v>
      </c>
      <c r="C506" s="282"/>
      <c r="D506" s="285"/>
      <c r="E506" s="319"/>
      <c r="F506" s="319"/>
    </row>
    <row r="507" spans="1:6" outlineLevel="1" x14ac:dyDescent="0.35">
      <c r="A507" s="279"/>
      <c r="B507" s="125"/>
      <c r="C507" s="282"/>
      <c r="D507" s="285"/>
      <c r="E507" s="319"/>
      <c r="F507" s="319"/>
    </row>
    <row r="508" spans="1:6" outlineLevel="1" x14ac:dyDescent="0.35">
      <c r="A508" s="279"/>
      <c r="B508" s="128" t="s">
        <v>798</v>
      </c>
      <c r="C508" s="282"/>
      <c r="D508" s="285"/>
      <c r="E508" s="319"/>
      <c r="F508" s="319"/>
    </row>
    <row r="509" spans="1:6" outlineLevel="1" x14ac:dyDescent="0.35">
      <c r="A509" s="279"/>
      <c r="B509" s="128"/>
      <c r="C509" s="282"/>
      <c r="D509" s="285"/>
      <c r="E509" s="319"/>
      <c r="F509" s="319"/>
    </row>
    <row r="510" spans="1:6" ht="15" customHeight="1" outlineLevel="1" x14ac:dyDescent="0.35">
      <c r="A510" s="279"/>
      <c r="B510" s="128" t="s">
        <v>531</v>
      </c>
      <c r="C510" s="282"/>
      <c r="D510" s="285"/>
      <c r="E510" s="319"/>
      <c r="F510" s="319"/>
    </row>
    <row r="511" spans="1:6" outlineLevel="1" x14ac:dyDescent="0.35">
      <c r="A511" s="279"/>
      <c r="B511" s="128"/>
      <c r="C511" s="282"/>
      <c r="D511" s="285"/>
      <c r="E511" s="319"/>
      <c r="F511" s="319"/>
    </row>
    <row r="512" spans="1:6" ht="23" outlineLevel="1" x14ac:dyDescent="0.35">
      <c r="A512" s="279"/>
      <c r="B512" s="128" t="s">
        <v>261</v>
      </c>
      <c r="C512" s="282"/>
      <c r="D512" s="285"/>
      <c r="E512" s="319"/>
      <c r="F512" s="319"/>
    </row>
    <row r="513" spans="1:6" outlineLevel="1" x14ac:dyDescent="0.35">
      <c r="A513" s="279"/>
      <c r="B513" s="128"/>
      <c r="C513" s="282"/>
      <c r="D513" s="285"/>
      <c r="E513" s="319"/>
      <c r="F513" s="319"/>
    </row>
    <row r="514" spans="1:6" outlineLevel="1" x14ac:dyDescent="0.35">
      <c r="A514" s="279"/>
      <c r="B514" s="128" t="s">
        <v>457</v>
      </c>
      <c r="C514" s="282"/>
      <c r="D514" s="285"/>
      <c r="E514" s="319"/>
      <c r="F514" s="319"/>
    </row>
    <row r="515" spans="1:6" outlineLevel="1" x14ac:dyDescent="0.35">
      <c r="A515" s="280"/>
      <c r="B515" s="153"/>
      <c r="C515" s="283"/>
      <c r="D515" s="286"/>
      <c r="E515" s="321"/>
      <c r="F515" s="321"/>
    </row>
    <row r="516" spans="1:6" x14ac:dyDescent="0.35">
      <c r="A516" s="327" t="s">
        <v>229</v>
      </c>
      <c r="B516" s="123" t="s">
        <v>955</v>
      </c>
      <c r="C516" s="328" t="s">
        <v>444</v>
      </c>
      <c r="D516" s="284">
        <v>1</v>
      </c>
      <c r="E516" s="346">
        <f>'D1 kap 3 Mengdeprising etabl'!E637</f>
        <v>0</v>
      </c>
      <c r="F516" s="318">
        <f>D516*E516</f>
        <v>0</v>
      </c>
    </row>
    <row r="517" spans="1:6" x14ac:dyDescent="0.35">
      <c r="A517" s="327"/>
      <c r="B517" s="124" t="s">
        <v>747</v>
      </c>
      <c r="C517" s="328"/>
      <c r="D517" s="285"/>
      <c r="E517" s="346"/>
      <c r="F517" s="319"/>
    </row>
    <row r="518" spans="1:6" outlineLevel="1" x14ac:dyDescent="0.35">
      <c r="A518" s="327"/>
      <c r="B518" s="125"/>
      <c r="C518" s="328"/>
      <c r="D518" s="285"/>
      <c r="E518" s="346"/>
      <c r="F518" s="319"/>
    </row>
    <row r="519" spans="1:6" ht="23" outlineLevel="1" x14ac:dyDescent="0.35">
      <c r="A519" s="327"/>
      <c r="B519" s="128" t="s">
        <v>757</v>
      </c>
      <c r="C519" s="328"/>
      <c r="D519" s="285"/>
      <c r="E519" s="346"/>
      <c r="F519" s="319"/>
    </row>
    <row r="520" spans="1:6" outlineLevel="1" x14ac:dyDescent="0.35">
      <c r="A520" s="327"/>
      <c r="B520" s="128"/>
      <c r="C520" s="328"/>
      <c r="D520" s="285"/>
      <c r="E520" s="346"/>
      <c r="F520" s="319"/>
    </row>
    <row r="521" spans="1:6" ht="23" outlineLevel="1" x14ac:dyDescent="0.35">
      <c r="A521" s="327"/>
      <c r="B521" s="128" t="s">
        <v>765</v>
      </c>
      <c r="C521" s="328"/>
      <c r="D521" s="285"/>
      <c r="E521" s="346"/>
      <c r="F521" s="319"/>
    </row>
    <row r="522" spans="1:6" outlineLevel="1" x14ac:dyDescent="0.35">
      <c r="A522" s="327"/>
      <c r="B522" s="128"/>
      <c r="C522" s="328"/>
      <c r="D522" s="285"/>
      <c r="E522" s="346"/>
      <c r="F522" s="319"/>
    </row>
    <row r="523" spans="1:6" outlineLevel="1" x14ac:dyDescent="0.35">
      <c r="A523" s="327"/>
      <c r="B523" s="128" t="s">
        <v>273</v>
      </c>
      <c r="C523" s="328"/>
      <c r="D523" s="285"/>
      <c r="E523" s="346"/>
      <c r="F523" s="319"/>
    </row>
    <row r="524" spans="1:6" ht="16.399999999999999" customHeight="1" outlineLevel="1" x14ac:dyDescent="0.35">
      <c r="A524" s="327"/>
      <c r="B524" s="130"/>
      <c r="C524" s="328"/>
      <c r="D524" s="285"/>
      <c r="E524" s="346"/>
      <c r="F524" s="319"/>
    </row>
    <row r="525" spans="1:6" ht="16.399999999999999" customHeight="1" x14ac:dyDescent="0.35">
      <c r="A525" s="278" t="s">
        <v>233</v>
      </c>
      <c r="B525" s="123" t="s">
        <v>969</v>
      </c>
      <c r="C525" s="328" t="s">
        <v>444</v>
      </c>
      <c r="D525" s="284">
        <v>1</v>
      </c>
      <c r="E525" s="318">
        <f>'D1 kap 3 Mengdeprising etabl'!E646</f>
        <v>0</v>
      </c>
      <c r="F525" s="318">
        <f>D525*E525</f>
        <v>0</v>
      </c>
    </row>
    <row r="526" spans="1:6" ht="16.399999999999999" customHeight="1" x14ac:dyDescent="0.35">
      <c r="A526" s="279"/>
      <c r="B526" s="124" t="s">
        <v>316</v>
      </c>
      <c r="C526" s="328"/>
      <c r="D526" s="285"/>
      <c r="E526" s="319"/>
      <c r="F526" s="319"/>
    </row>
    <row r="527" spans="1:6" ht="16.399999999999999" customHeight="1" outlineLevel="1" x14ac:dyDescent="0.35">
      <c r="A527" s="279"/>
      <c r="B527" s="125"/>
      <c r="C527" s="328"/>
      <c r="D527" s="285"/>
      <c r="E527" s="319"/>
      <c r="F527" s="319"/>
    </row>
    <row r="528" spans="1:6" ht="57.5" outlineLevel="1" x14ac:dyDescent="0.35">
      <c r="A528" s="279"/>
      <c r="B528" s="128" t="s">
        <v>799</v>
      </c>
      <c r="C528" s="328"/>
      <c r="D528" s="285"/>
      <c r="E528" s="319"/>
      <c r="F528" s="319"/>
    </row>
    <row r="529" spans="1:6" outlineLevel="1" x14ac:dyDescent="0.35">
      <c r="A529" s="279"/>
      <c r="B529" s="128"/>
      <c r="C529" s="328"/>
      <c r="D529" s="285"/>
      <c r="E529" s="319"/>
      <c r="F529" s="319"/>
    </row>
    <row r="530" spans="1:6" outlineLevel="1" x14ac:dyDescent="0.35">
      <c r="A530" s="279"/>
      <c r="B530" s="128" t="s">
        <v>273</v>
      </c>
      <c r="C530" s="328"/>
      <c r="D530" s="285"/>
      <c r="E530" s="319"/>
      <c r="F530" s="319"/>
    </row>
    <row r="531" spans="1:6" ht="16.399999999999999" customHeight="1" outlineLevel="1" x14ac:dyDescent="0.35">
      <c r="A531" s="280"/>
      <c r="B531" s="130"/>
      <c r="C531" s="328"/>
      <c r="D531" s="285"/>
      <c r="E531" s="321"/>
      <c r="F531" s="321"/>
    </row>
    <row r="532" spans="1:6" x14ac:dyDescent="0.35">
      <c r="A532" s="278" t="s">
        <v>237</v>
      </c>
      <c r="B532" s="123" t="s">
        <v>960</v>
      </c>
      <c r="C532" s="281" t="s">
        <v>26</v>
      </c>
      <c r="D532" s="284">
        <v>1</v>
      </c>
      <c r="E532" s="315">
        <v>0</v>
      </c>
      <c r="F532" s="318">
        <f>D532*E532</f>
        <v>0</v>
      </c>
    </row>
    <row r="533" spans="1:6" x14ac:dyDescent="0.35">
      <c r="A533" s="279"/>
      <c r="B533" s="124" t="s">
        <v>1009</v>
      </c>
      <c r="C533" s="282"/>
      <c r="D533" s="285"/>
      <c r="E533" s="316"/>
      <c r="F533" s="319"/>
    </row>
    <row r="534" spans="1:6" outlineLevel="1" x14ac:dyDescent="0.35">
      <c r="A534" s="279"/>
      <c r="B534" s="125"/>
      <c r="C534" s="282"/>
      <c r="D534" s="285"/>
      <c r="E534" s="316"/>
      <c r="F534" s="319"/>
    </row>
    <row r="535" spans="1:6" ht="23.5" outlineLevel="1" x14ac:dyDescent="0.35">
      <c r="A535" s="279"/>
      <c r="B535" s="137" t="s">
        <v>748</v>
      </c>
      <c r="C535" s="282"/>
      <c r="D535" s="285"/>
      <c r="E535" s="316"/>
      <c r="F535" s="319"/>
    </row>
    <row r="536" spans="1:6" outlineLevel="1" x14ac:dyDescent="0.35">
      <c r="A536" s="279"/>
      <c r="B536" s="151"/>
      <c r="C536" s="282"/>
      <c r="D536" s="285"/>
      <c r="E536" s="316"/>
      <c r="F536" s="319"/>
    </row>
    <row r="537" spans="1:6" outlineLevel="1" x14ac:dyDescent="0.35">
      <c r="A537" s="279"/>
      <c r="B537" s="151" t="s">
        <v>183</v>
      </c>
      <c r="C537" s="282"/>
      <c r="D537" s="285"/>
      <c r="E537" s="316"/>
      <c r="F537" s="319"/>
    </row>
    <row r="538" spans="1:6" outlineLevel="1" x14ac:dyDescent="0.35">
      <c r="A538" s="280"/>
      <c r="B538" s="130"/>
      <c r="C538" s="283"/>
      <c r="D538" s="286"/>
      <c r="E538" s="317"/>
      <c r="F538" s="321"/>
    </row>
    <row r="539" spans="1:6" x14ac:dyDescent="0.35">
      <c r="A539" s="278" t="s">
        <v>240</v>
      </c>
      <c r="B539" s="123" t="s">
        <v>211</v>
      </c>
      <c r="C539" s="281" t="s">
        <v>26</v>
      </c>
      <c r="D539" s="284">
        <v>1</v>
      </c>
      <c r="E539" s="312">
        <v>0</v>
      </c>
      <c r="F539" s="297">
        <f>D539*E539</f>
        <v>0</v>
      </c>
    </row>
    <row r="540" spans="1:6" x14ac:dyDescent="0.35">
      <c r="A540" s="279"/>
      <c r="B540" s="124" t="s">
        <v>13</v>
      </c>
      <c r="C540" s="282"/>
      <c r="D540" s="285"/>
      <c r="E540" s="313"/>
      <c r="F540" s="298"/>
    </row>
    <row r="541" spans="1:6" outlineLevel="1" x14ac:dyDescent="0.35">
      <c r="A541" s="279"/>
      <c r="B541" s="125"/>
      <c r="C541" s="282"/>
      <c r="D541" s="285"/>
      <c r="E541" s="313"/>
      <c r="F541" s="298"/>
    </row>
    <row r="542" spans="1:6" outlineLevel="1" x14ac:dyDescent="0.35">
      <c r="A542" s="279"/>
      <c r="B542" s="129" t="s">
        <v>835</v>
      </c>
      <c r="C542" s="282"/>
      <c r="D542" s="285"/>
      <c r="E542" s="313"/>
      <c r="F542" s="298"/>
    </row>
    <row r="543" spans="1:6" outlineLevel="1" x14ac:dyDescent="0.35">
      <c r="A543" s="279"/>
      <c r="B543" s="128"/>
      <c r="C543" s="282"/>
      <c r="D543" s="285"/>
      <c r="E543" s="313"/>
      <c r="F543" s="298"/>
    </row>
    <row r="544" spans="1:6" ht="34.5" outlineLevel="1" x14ac:dyDescent="0.35">
      <c r="A544" s="279"/>
      <c r="B544" s="128" t="s">
        <v>212</v>
      </c>
      <c r="C544" s="282"/>
      <c r="D544" s="285"/>
      <c r="E544" s="313"/>
      <c r="F544" s="298"/>
    </row>
    <row r="545" spans="1:6" outlineLevel="1" x14ac:dyDescent="0.35">
      <c r="A545" s="279"/>
      <c r="B545" s="128"/>
      <c r="C545" s="282"/>
      <c r="D545" s="285"/>
      <c r="E545" s="313"/>
      <c r="F545" s="298"/>
    </row>
    <row r="546" spans="1:6" ht="23" outlineLevel="1" x14ac:dyDescent="0.35">
      <c r="A546" s="279"/>
      <c r="B546" s="128" t="s">
        <v>213</v>
      </c>
      <c r="C546" s="282"/>
      <c r="D546" s="285"/>
      <c r="E546" s="313"/>
      <c r="F546" s="298"/>
    </row>
    <row r="547" spans="1:6" outlineLevel="1" x14ac:dyDescent="0.35">
      <c r="A547" s="279"/>
      <c r="B547" s="128"/>
      <c r="C547" s="282"/>
      <c r="D547" s="285"/>
      <c r="E547" s="313"/>
      <c r="F547" s="298"/>
    </row>
    <row r="548" spans="1:6" outlineLevel="1" x14ac:dyDescent="0.35">
      <c r="A548" s="279"/>
      <c r="B548" s="128" t="s">
        <v>214</v>
      </c>
      <c r="C548" s="282"/>
      <c r="D548" s="285"/>
      <c r="E548" s="313"/>
      <c r="F548" s="298"/>
    </row>
    <row r="549" spans="1:6" outlineLevel="1" x14ac:dyDescent="0.35">
      <c r="A549" s="279"/>
      <c r="B549" s="128"/>
      <c r="C549" s="282"/>
      <c r="D549" s="285"/>
      <c r="E549" s="313"/>
      <c r="F549" s="298"/>
    </row>
    <row r="550" spans="1:6" ht="23" outlineLevel="1" x14ac:dyDescent="0.35">
      <c r="A550" s="279"/>
      <c r="B550" s="128" t="s">
        <v>215</v>
      </c>
      <c r="C550" s="282"/>
      <c r="D550" s="285"/>
      <c r="E550" s="313"/>
      <c r="F550" s="298"/>
    </row>
    <row r="551" spans="1:6" outlineLevel="1" x14ac:dyDescent="0.35">
      <c r="A551" s="279"/>
      <c r="B551" s="151"/>
      <c r="C551" s="282"/>
      <c r="D551" s="285"/>
      <c r="E551" s="313"/>
      <c r="F551" s="298"/>
    </row>
    <row r="552" spans="1:6" outlineLevel="1" x14ac:dyDescent="0.35">
      <c r="A552" s="279"/>
      <c r="B552" s="151" t="s">
        <v>134</v>
      </c>
      <c r="C552" s="282"/>
      <c r="D552" s="285"/>
      <c r="E552" s="313"/>
      <c r="F552" s="298"/>
    </row>
    <row r="553" spans="1:6" outlineLevel="1" x14ac:dyDescent="0.35">
      <c r="A553" s="280"/>
      <c r="B553" s="152"/>
      <c r="C553" s="283"/>
      <c r="D553" s="286"/>
      <c r="E553" s="314"/>
      <c r="F553" s="299"/>
    </row>
    <row r="554" spans="1:6" x14ac:dyDescent="0.35">
      <c r="A554" s="278" t="s">
        <v>245</v>
      </c>
      <c r="B554" s="123" t="s">
        <v>217</v>
      </c>
      <c r="C554" s="281" t="s">
        <v>26</v>
      </c>
      <c r="D554" s="284">
        <v>1</v>
      </c>
      <c r="E554" s="312">
        <v>0</v>
      </c>
      <c r="F554" s="297">
        <f>D554*E554</f>
        <v>0</v>
      </c>
    </row>
    <row r="555" spans="1:6" x14ac:dyDescent="0.35">
      <c r="A555" s="279"/>
      <c r="B555" s="124" t="s">
        <v>218</v>
      </c>
      <c r="C555" s="282"/>
      <c r="D555" s="285"/>
      <c r="E555" s="313"/>
      <c r="F555" s="298"/>
    </row>
    <row r="556" spans="1:6" outlineLevel="1" x14ac:dyDescent="0.35">
      <c r="A556" s="279"/>
      <c r="B556" s="125"/>
      <c r="C556" s="282"/>
      <c r="D556" s="285"/>
      <c r="E556" s="313"/>
      <c r="F556" s="298"/>
    </row>
    <row r="557" spans="1:6" outlineLevel="1" x14ac:dyDescent="0.35">
      <c r="A557" s="279"/>
      <c r="B557" s="129" t="s">
        <v>219</v>
      </c>
      <c r="C557" s="282"/>
      <c r="D557" s="285"/>
      <c r="E557" s="313"/>
      <c r="F557" s="298"/>
    </row>
    <row r="558" spans="1:6" outlineLevel="1" x14ac:dyDescent="0.35">
      <c r="A558" s="279"/>
      <c r="B558" s="125"/>
      <c r="C558" s="282"/>
      <c r="D558" s="285"/>
      <c r="E558" s="313"/>
      <c r="F558" s="298"/>
    </row>
    <row r="559" spans="1:6" ht="34.5" outlineLevel="1" x14ac:dyDescent="0.35">
      <c r="A559" s="279"/>
      <c r="B559" s="128" t="s">
        <v>266</v>
      </c>
      <c r="C559" s="282"/>
      <c r="D559" s="285"/>
      <c r="E559" s="313"/>
      <c r="F559" s="298"/>
    </row>
    <row r="560" spans="1:6" outlineLevel="1" x14ac:dyDescent="0.35">
      <c r="A560" s="279"/>
      <c r="B560" s="128" t="s">
        <v>220</v>
      </c>
      <c r="C560" s="282"/>
      <c r="D560" s="285"/>
      <c r="E560" s="313"/>
      <c r="F560" s="298"/>
    </row>
    <row r="561" spans="1:6" outlineLevel="1" x14ac:dyDescent="0.35">
      <c r="A561" s="279"/>
      <c r="B561" s="128"/>
      <c r="C561" s="282"/>
      <c r="D561" s="285"/>
      <c r="E561" s="313"/>
      <c r="F561" s="298"/>
    </row>
    <row r="562" spans="1:6" outlineLevel="1" x14ac:dyDescent="0.35">
      <c r="A562" s="279"/>
      <c r="B562" s="128" t="s">
        <v>749</v>
      </c>
      <c r="C562" s="282"/>
      <c r="D562" s="285"/>
      <c r="E562" s="313"/>
      <c r="F562" s="298"/>
    </row>
    <row r="563" spans="1:6" ht="23" outlineLevel="1" x14ac:dyDescent="0.35">
      <c r="A563" s="279"/>
      <c r="B563" s="128" t="s">
        <v>222</v>
      </c>
      <c r="C563" s="282"/>
      <c r="D563" s="285"/>
      <c r="E563" s="313"/>
      <c r="F563" s="298"/>
    </row>
    <row r="564" spans="1:6" outlineLevel="1" x14ac:dyDescent="0.35">
      <c r="A564" s="279"/>
      <c r="B564" s="128"/>
      <c r="C564" s="282"/>
      <c r="D564" s="285"/>
      <c r="E564" s="313"/>
      <c r="F564" s="298"/>
    </row>
    <row r="565" spans="1:6" outlineLevel="1" x14ac:dyDescent="0.35">
      <c r="A565" s="279"/>
      <c r="B565" s="134" t="s">
        <v>836</v>
      </c>
      <c r="C565" s="282"/>
      <c r="D565" s="285"/>
      <c r="E565" s="313"/>
      <c r="F565" s="298"/>
    </row>
    <row r="566" spans="1:6" outlineLevel="1" x14ac:dyDescent="0.35">
      <c r="A566" s="279"/>
      <c r="B566" s="128"/>
      <c r="C566" s="282"/>
      <c r="D566" s="285"/>
      <c r="E566" s="313"/>
      <c r="F566" s="298"/>
    </row>
    <row r="567" spans="1:6" outlineLevel="1" x14ac:dyDescent="0.35">
      <c r="A567" s="279"/>
      <c r="B567" s="151" t="s">
        <v>134</v>
      </c>
      <c r="C567" s="282"/>
      <c r="D567" s="285"/>
      <c r="E567" s="313"/>
      <c r="F567" s="298"/>
    </row>
    <row r="568" spans="1:6" outlineLevel="1" x14ac:dyDescent="0.35">
      <c r="A568" s="280"/>
      <c r="B568" s="130"/>
      <c r="C568" s="283"/>
      <c r="D568" s="286"/>
      <c r="E568" s="314"/>
      <c r="F568" s="299"/>
    </row>
    <row r="569" spans="1:6" x14ac:dyDescent="0.35">
      <c r="A569" s="278" t="s">
        <v>252</v>
      </c>
      <c r="B569" s="123" t="s">
        <v>225</v>
      </c>
      <c r="C569" s="281" t="s">
        <v>26</v>
      </c>
      <c r="D569" s="284">
        <v>1</v>
      </c>
      <c r="E569" s="312">
        <v>0</v>
      </c>
      <c r="F569" s="297">
        <f>D569*E569</f>
        <v>0</v>
      </c>
    </row>
    <row r="570" spans="1:6" x14ac:dyDescent="0.35">
      <c r="A570" s="279"/>
      <c r="B570" s="124" t="s">
        <v>226</v>
      </c>
      <c r="C570" s="282"/>
      <c r="D570" s="285"/>
      <c r="E570" s="313"/>
      <c r="F570" s="298"/>
    </row>
    <row r="571" spans="1:6" outlineLevel="1" x14ac:dyDescent="0.35">
      <c r="A571" s="279"/>
      <c r="B571" s="125"/>
      <c r="C571" s="282"/>
      <c r="D571" s="285"/>
      <c r="E571" s="313"/>
      <c r="F571" s="298"/>
    </row>
    <row r="572" spans="1:6" ht="23" outlineLevel="1" x14ac:dyDescent="0.35">
      <c r="A572" s="279"/>
      <c r="B572" s="134" t="s">
        <v>856</v>
      </c>
      <c r="C572" s="282"/>
      <c r="D572" s="285"/>
      <c r="E572" s="313"/>
      <c r="F572" s="298"/>
    </row>
    <row r="573" spans="1:6" outlineLevel="1" x14ac:dyDescent="0.35">
      <c r="A573" s="279"/>
      <c r="B573" s="128"/>
      <c r="C573" s="282"/>
      <c r="D573" s="285"/>
      <c r="E573" s="313"/>
      <c r="F573" s="298"/>
    </row>
    <row r="574" spans="1:6" outlineLevel="1" x14ac:dyDescent="0.35">
      <c r="A574" s="279"/>
      <c r="B574" s="128" t="s">
        <v>228</v>
      </c>
      <c r="C574" s="282"/>
      <c r="D574" s="285"/>
      <c r="E574" s="313"/>
      <c r="F574" s="298"/>
    </row>
    <row r="575" spans="1:6" outlineLevel="1" x14ac:dyDescent="0.35">
      <c r="A575" s="279"/>
      <c r="B575" s="128"/>
      <c r="C575" s="282"/>
      <c r="D575" s="285"/>
      <c r="E575" s="313"/>
      <c r="F575" s="298"/>
    </row>
    <row r="576" spans="1:6" outlineLevel="1" x14ac:dyDescent="0.35">
      <c r="A576" s="279"/>
      <c r="B576" s="151" t="s">
        <v>74</v>
      </c>
      <c r="C576" s="282"/>
      <c r="D576" s="285"/>
      <c r="E576" s="313"/>
      <c r="F576" s="298"/>
    </row>
    <row r="577" spans="1:6" outlineLevel="1" x14ac:dyDescent="0.35">
      <c r="A577" s="280"/>
      <c r="B577" s="130"/>
      <c r="C577" s="283"/>
      <c r="D577" s="286"/>
      <c r="E577" s="314"/>
      <c r="F577" s="299"/>
    </row>
    <row r="578" spans="1:6" x14ac:dyDescent="0.35">
      <c r="A578" s="278" t="s">
        <v>253</v>
      </c>
      <c r="B578" s="123" t="s">
        <v>970</v>
      </c>
      <c r="C578" s="281" t="s">
        <v>26</v>
      </c>
      <c r="D578" s="284">
        <v>1</v>
      </c>
      <c r="E578" s="312">
        <v>0</v>
      </c>
      <c r="F578" s="297">
        <f>D578*E578</f>
        <v>0</v>
      </c>
    </row>
    <row r="579" spans="1:6" x14ac:dyDescent="0.35">
      <c r="A579" s="279"/>
      <c r="B579" s="124" t="s">
        <v>759</v>
      </c>
      <c r="C579" s="282"/>
      <c r="D579" s="285"/>
      <c r="E579" s="313"/>
      <c r="F579" s="298"/>
    </row>
    <row r="580" spans="1:6" outlineLevel="1" x14ac:dyDescent="0.35">
      <c r="A580" s="279"/>
      <c r="B580" s="124"/>
      <c r="C580" s="282"/>
      <c r="D580" s="285"/>
      <c r="E580" s="313"/>
      <c r="F580" s="298"/>
    </row>
    <row r="581" spans="1:6" outlineLevel="1" x14ac:dyDescent="0.35">
      <c r="A581" s="279"/>
      <c r="B581" s="128" t="s">
        <v>761</v>
      </c>
      <c r="C581" s="282"/>
      <c r="D581" s="285"/>
      <c r="E581" s="313"/>
      <c r="F581" s="298"/>
    </row>
    <row r="582" spans="1:6" outlineLevel="1" x14ac:dyDescent="0.35">
      <c r="A582" s="279"/>
      <c r="B582" s="128"/>
      <c r="C582" s="282"/>
      <c r="D582" s="285"/>
      <c r="E582" s="313"/>
      <c r="F582" s="298"/>
    </row>
    <row r="583" spans="1:6" outlineLevel="1" x14ac:dyDescent="0.35">
      <c r="A583" s="279"/>
      <c r="B583" s="134" t="s">
        <v>760</v>
      </c>
      <c r="C583" s="282"/>
      <c r="D583" s="285"/>
      <c r="E583" s="313"/>
      <c r="F583" s="298"/>
    </row>
    <row r="584" spans="1:6" outlineLevel="1" x14ac:dyDescent="0.35">
      <c r="A584" s="279"/>
      <c r="B584" s="128"/>
      <c r="C584" s="282"/>
      <c r="D584" s="285"/>
      <c r="E584" s="313"/>
      <c r="F584" s="298"/>
    </row>
    <row r="585" spans="1:6" outlineLevel="1" x14ac:dyDescent="0.35">
      <c r="A585" s="279"/>
      <c r="B585" s="128" t="s">
        <v>814</v>
      </c>
      <c r="C585" s="282"/>
      <c r="D585" s="285"/>
      <c r="E585" s="313"/>
      <c r="F585" s="298"/>
    </row>
    <row r="586" spans="1:6" outlineLevel="1" x14ac:dyDescent="0.35">
      <c r="A586" s="279"/>
      <c r="B586" s="128"/>
      <c r="C586" s="282"/>
      <c r="D586" s="285"/>
      <c r="E586" s="313"/>
      <c r="F586" s="298"/>
    </row>
    <row r="587" spans="1:6" outlineLevel="1" x14ac:dyDescent="0.35">
      <c r="A587" s="279"/>
      <c r="B587" s="151" t="s">
        <v>74</v>
      </c>
      <c r="C587" s="282"/>
      <c r="D587" s="285"/>
      <c r="E587" s="313"/>
      <c r="F587" s="298"/>
    </row>
    <row r="588" spans="1:6" outlineLevel="1" x14ac:dyDescent="0.35">
      <c r="A588" s="280"/>
      <c r="B588"/>
      <c r="C588" s="283"/>
      <c r="D588" s="286"/>
      <c r="E588" s="314"/>
      <c r="F588" s="299"/>
    </row>
    <row r="589" spans="1:6" x14ac:dyDescent="0.35">
      <c r="A589" s="278" t="s">
        <v>254</v>
      </c>
      <c r="B589" s="123" t="s">
        <v>947</v>
      </c>
      <c r="C589" s="281" t="s">
        <v>234</v>
      </c>
      <c r="D589" s="284">
        <v>8</v>
      </c>
      <c r="E589" s="297">
        <f>'D1 kap 3 Mengdeprising etabl'!E595</f>
        <v>0</v>
      </c>
      <c r="F589" s="297">
        <f>D589*E589</f>
        <v>0</v>
      </c>
    </row>
    <row r="590" spans="1:6" x14ac:dyDescent="0.35">
      <c r="A590" s="279"/>
      <c r="B590" s="124" t="s">
        <v>963</v>
      </c>
      <c r="C590" s="282"/>
      <c r="D590" s="285"/>
      <c r="E590" s="298"/>
      <c r="F590" s="298"/>
    </row>
    <row r="591" spans="1:6" outlineLevel="1" x14ac:dyDescent="0.35">
      <c r="A591" s="279"/>
      <c r="B591" s="128"/>
      <c r="C591" s="282"/>
      <c r="D591" s="285"/>
      <c r="E591" s="298"/>
      <c r="F591" s="298"/>
    </row>
    <row r="592" spans="1:6" ht="23" outlineLevel="1" x14ac:dyDescent="0.35">
      <c r="A592" s="279"/>
      <c r="B592" s="128" t="s">
        <v>775</v>
      </c>
      <c r="C592" s="282"/>
      <c r="D592" s="285"/>
      <c r="E592" s="298"/>
      <c r="F592" s="298"/>
    </row>
    <row r="593" spans="1:6" outlineLevel="1" x14ac:dyDescent="0.35">
      <c r="A593" s="279"/>
      <c r="B593" s="128"/>
      <c r="C593" s="282"/>
      <c r="D593" s="285"/>
      <c r="E593" s="298"/>
      <c r="F593" s="298"/>
    </row>
    <row r="594" spans="1:6" ht="23" outlineLevel="1" x14ac:dyDescent="0.35">
      <c r="A594" s="279"/>
      <c r="B594" s="134" t="s">
        <v>966</v>
      </c>
      <c r="C594" s="282"/>
      <c r="D594" s="285"/>
      <c r="E594" s="298"/>
      <c r="F594" s="298"/>
    </row>
    <row r="595" spans="1:6" ht="15" customHeight="1" outlineLevel="1" x14ac:dyDescent="0.35">
      <c r="A595" s="279"/>
      <c r="B595" s="134"/>
      <c r="C595" s="282"/>
      <c r="D595" s="285"/>
      <c r="E595" s="298"/>
      <c r="F595" s="298"/>
    </row>
    <row r="596" spans="1:6" ht="15" customHeight="1" outlineLevel="1" x14ac:dyDescent="0.35">
      <c r="A596" s="279"/>
      <c r="B596" s="134" t="s">
        <v>776</v>
      </c>
      <c r="C596" s="282"/>
      <c r="D596" s="285"/>
      <c r="E596" s="298"/>
      <c r="F596" s="298"/>
    </row>
    <row r="597" spans="1:6" outlineLevel="1" x14ac:dyDescent="0.35">
      <c r="A597" s="279"/>
      <c r="B597" s="128"/>
      <c r="C597" s="282"/>
      <c r="D597" s="285"/>
      <c r="E597" s="298"/>
      <c r="F597" s="298"/>
    </row>
    <row r="598" spans="1:6" outlineLevel="1" x14ac:dyDescent="0.35">
      <c r="A598" s="279"/>
      <c r="B598" s="128" t="s">
        <v>251</v>
      </c>
      <c r="C598" s="282"/>
      <c r="D598" s="285"/>
      <c r="E598" s="298"/>
      <c r="F598" s="298"/>
    </row>
    <row r="599" spans="1:6" outlineLevel="1" x14ac:dyDescent="0.35">
      <c r="A599" s="280"/>
      <c r="B599" s="153"/>
      <c r="C599" s="283"/>
      <c r="D599" s="286"/>
      <c r="E599" s="299"/>
      <c r="F599" s="299"/>
    </row>
    <row r="600" spans="1:6" x14ac:dyDescent="0.35">
      <c r="A600" s="278" t="s">
        <v>257</v>
      </c>
      <c r="B600" s="123">
        <v>2.65</v>
      </c>
      <c r="C600" s="281" t="s">
        <v>234</v>
      </c>
      <c r="D600" s="284">
        <v>2</v>
      </c>
      <c r="E600" s="297">
        <f>'D1 kap 3 Mengdeprising etabl'!E586</f>
        <v>0</v>
      </c>
      <c r="F600" s="297">
        <f>D600*E600</f>
        <v>0</v>
      </c>
    </row>
    <row r="601" spans="1:6" x14ac:dyDescent="0.35">
      <c r="A601" s="279"/>
      <c r="B601" s="124" t="s">
        <v>964</v>
      </c>
      <c r="C601" s="282"/>
      <c r="D601" s="285"/>
      <c r="E601" s="298"/>
      <c r="F601" s="298"/>
    </row>
    <row r="602" spans="1:6" outlineLevel="1" x14ac:dyDescent="0.35">
      <c r="A602" s="279"/>
      <c r="B602" s="124"/>
      <c r="C602" s="282"/>
      <c r="D602" s="285"/>
      <c r="E602" s="298"/>
      <c r="F602" s="298"/>
    </row>
    <row r="603" spans="1:6" outlineLevel="1" x14ac:dyDescent="0.35">
      <c r="A603" s="279"/>
      <c r="B603" s="128" t="s">
        <v>762</v>
      </c>
      <c r="C603" s="282"/>
      <c r="D603" s="285"/>
      <c r="E603" s="298"/>
      <c r="F603" s="298"/>
    </row>
    <row r="604" spans="1:6" outlineLevel="1" x14ac:dyDescent="0.35">
      <c r="A604" s="279"/>
      <c r="B604" s="154"/>
      <c r="C604" s="282"/>
      <c r="D604" s="285"/>
      <c r="E604" s="298"/>
      <c r="F604" s="298"/>
    </row>
    <row r="605" spans="1:6" outlineLevel="1" x14ac:dyDescent="0.35">
      <c r="A605" s="279"/>
      <c r="B605" s="134" t="s">
        <v>763</v>
      </c>
      <c r="C605" s="282"/>
      <c r="D605" s="285"/>
      <c r="E605" s="298"/>
      <c r="F605" s="298"/>
    </row>
    <row r="606" spans="1:6" ht="15" customHeight="1" outlineLevel="1" x14ac:dyDescent="0.35">
      <c r="A606" s="279"/>
      <c r="B606" s="134"/>
      <c r="C606" s="282"/>
      <c r="D606" s="285"/>
      <c r="E606" s="298"/>
      <c r="F606" s="298"/>
    </row>
    <row r="607" spans="1:6" ht="15" customHeight="1" outlineLevel="1" x14ac:dyDescent="0.35">
      <c r="A607" s="279"/>
      <c r="B607" s="134" t="s">
        <v>776</v>
      </c>
      <c r="C607" s="282"/>
      <c r="D607" s="285"/>
      <c r="E607" s="298"/>
      <c r="F607" s="298"/>
    </row>
    <row r="608" spans="1:6" outlineLevel="1" x14ac:dyDescent="0.35">
      <c r="A608" s="279"/>
      <c r="B608" s="128"/>
      <c r="C608" s="282"/>
      <c r="D608" s="285"/>
      <c r="E608" s="298"/>
      <c r="F608" s="298"/>
    </row>
    <row r="609" spans="1:6" outlineLevel="1" x14ac:dyDescent="0.35">
      <c r="A609" s="279"/>
      <c r="B609" s="128" t="s">
        <v>251</v>
      </c>
      <c r="C609" s="282"/>
      <c r="D609" s="285"/>
      <c r="E609" s="298"/>
      <c r="F609" s="298"/>
    </row>
    <row r="610" spans="1:6" outlineLevel="1" x14ac:dyDescent="0.35">
      <c r="A610" s="280"/>
      <c r="B610" s="152"/>
      <c r="C610" s="283"/>
      <c r="D610" s="286"/>
      <c r="E610" s="299"/>
      <c r="F610" s="299"/>
    </row>
    <row r="611" spans="1:6" x14ac:dyDescent="0.35">
      <c r="A611" s="278" t="s">
        <v>459</v>
      </c>
      <c r="B611" s="123">
        <v>3.38</v>
      </c>
      <c r="C611" s="281" t="s">
        <v>26</v>
      </c>
      <c r="D611" s="284">
        <v>1</v>
      </c>
      <c r="E611" s="312">
        <v>0</v>
      </c>
      <c r="F611" s="297">
        <f>D611*E611</f>
        <v>0</v>
      </c>
    </row>
    <row r="612" spans="1:6" x14ac:dyDescent="0.35">
      <c r="A612" s="279"/>
      <c r="B612" s="124" t="s">
        <v>14</v>
      </c>
      <c r="C612" s="282"/>
      <c r="D612" s="285"/>
      <c r="E612" s="313"/>
      <c r="F612" s="298"/>
    </row>
    <row r="613" spans="1:6" outlineLevel="1" x14ac:dyDescent="0.35">
      <c r="A613" s="279"/>
      <c r="B613" s="125"/>
      <c r="C613" s="282"/>
      <c r="D613" s="285"/>
      <c r="E613" s="313"/>
      <c r="F613" s="298"/>
    </row>
    <row r="614" spans="1:6" outlineLevel="1" x14ac:dyDescent="0.35">
      <c r="A614" s="279"/>
      <c r="B614" s="128" t="s">
        <v>241</v>
      </c>
      <c r="C614" s="282"/>
      <c r="D614" s="285"/>
      <c r="E614" s="313"/>
      <c r="F614" s="298"/>
    </row>
    <row r="615" spans="1:6" outlineLevel="1" x14ac:dyDescent="0.35">
      <c r="A615" s="279"/>
      <c r="B615" s="128"/>
      <c r="C615" s="282"/>
      <c r="D615" s="285"/>
      <c r="E615" s="313"/>
      <c r="F615" s="298"/>
    </row>
    <row r="616" spans="1:6" outlineLevel="1" x14ac:dyDescent="0.35">
      <c r="A616" s="279"/>
      <c r="B616" s="128" t="s">
        <v>242</v>
      </c>
      <c r="C616" s="282"/>
      <c r="D616" s="285"/>
      <c r="E616" s="313"/>
      <c r="F616" s="298"/>
    </row>
    <row r="617" spans="1:6" outlineLevel="1" x14ac:dyDescent="0.35">
      <c r="A617" s="279"/>
      <c r="B617" s="128" t="s">
        <v>771</v>
      </c>
      <c r="C617" s="282"/>
      <c r="D617" s="285"/>
      <c r="E617" s="313"/>
      <c r="F617" s="298"/>
    </row>
    <row r="618" spans="1:6" outlineLevel="1" x14ac:dyDescent="0.35">
      <c r="A618" s="279"/>
      <c r="B618" s="128"/>
      <c r="C618" s="282"/>
      <c r="D618" s="285"/>
      <c r="E618" s="313"/>
      <c r="F618" s="298"/>
    </row>
    <row r="619" spans="1:6" ht="34.5" outlineLevel="1" x14ac:dyDescent="0.35">
      <c r="A619" s="279"/>
      <c r="B619" s="128" t="s">
        <v>556</v>
      </c>
      <c r="C619" s="282"/>
      <c r="D619" s="285"/>
      <c r="E619" s="313"/>
      <c r="F619" s="298"/>
    </row>
    <row r="620" spans="1:6" outlineLevel="1" x14ac:dyDescent="0.35">
      <c r="A620" s="279"/>
      <c r="B620" s="128" t="s">
        <v>10</v>
      </c>
      <c r="C620" s="282"/>
      <c r="D620" s="285"/>
      <c r="E620" s="313"/>
      <c r="F620" s="298"/>
    </row>
    <row r="621" spans="1:6" outlineLevel="1" x14ac:dyDescent="0.35">
      <c r="A621" s="279"/>
      <c r="B621" s="128" t="s">
        <v>243</v>
      </c>
      <c r="C621" s="282"/>
      <c r="D621" s="285"/>
      <c r="E621" s="313"/>
      <c r="F621" s="298"/>
    </row>
    <row r="622" spans="1:6" outlineLevel="1" x14ac:dyDescent="0.35">
      <c r="A622" s="279"/>
      <c r="B622" s="128" t="s">
        <v>773</v>
      </c>
      <c r="C622" s="282"/>
      <c r="D622" s="285"/>
      <c r="E622" s="313"/>
      <c r="F622" s="298"/>
    </row>
    <row r="623" spans="1:6" outlineLevel="1" x14ac:dyDescent="0.35">
      <c r="A623" s="279"/>
      <c r="B623" s="128"/>
      <c r="C623" s="282"/>
      <c r="D623" s="285"/>
      <c r="E623" s="313"/>
      <c r="F623" s="298"/>
    </row>
    <row r="624" spans="1:6" ht="46" outlineLevel="1" x14ac:dyDescent="0.35">
      <c r="A624" s="279"/>
      <c r="B624" s="134" t="s">
        <v>931</v>
      </c>
      <c r="C624" s="282"/>
      <c r="D624" s="285"/>
      <c r="E624" s="313"/>
      <c r="F624" s="298"/>
    </row>
    <row r="625" spans="1:7" outlineLevel="1" x14ac:dyDescent="0.35">
      <c r="A625" s="279"/>
      <c r="B625" s="128"/>
      <c r="C625" s="282"/>
      <c r="D625" s="285"/>
      <c r="E625" s="313"/>
      <c r="F625" s="298"/>
    </row>
    <row r="626" spans="1:7" ht="23" outlineLevel="1" x14ac:dyDescent="0.35">
      <c r="A626" s="279"/>
      <c r="B626" s="128" t="s">
        <v>244</v>
      </c>
      <c r="C626" s="282"/>
      <c r="D626" s="285"/>
      <c r="E626" s="313"/>
      <c r="F626" s="298"/>
    </row>
    <row r="627" spans="1:7" outlineLevel="1" x14ac:dyDescent="0.35">
      <c r="A627" s="279"/>
      <c r="B627" s="128"/>
      <c r="C627" s="282"/>
      <c r="D627" s="285"/>
      <c r="E627" s="313"/>
      <c r="F627" s="298"/>
    </row>
    <row r="628" spans="1:7" ht="15" customHeight="1" outlineLevel="1" x14ac:dyDescent="0.35">
      <c r="A628" s="279"/>
      <c r="B628" s="128" t="s">
        <v>930</v>
      </c>
      <c r="C628" s="282"/>
      <c r="D628" s="285"/>
      <c r="E628" s="313"/>
      <c r="F628" s="298"/>
    </row>
    <row r="629" spans="1:7" outlineLevel="1" x14ac:dyDescent="0.35">
      <c r="A629" s="279"/>
      <c r="B629" s="128"/>
      <c r="C629" s="282"/>
      <c r="D629" s="285"/>
      <c r="E629" s="313"/>
      <c r="F629" s="298"/>
    </row>
    <row r="630" spans="1:7" outlineLevel="1" x14ac:dyDescent="0.35">
      <c r="A630" s="279"/>
      <c r="B630" s="151" t="s">
        <v>103</v>
      </c>
      <c r="C630" s="282"/>
      <c r="D630" s="285"/>
      <c r="E630" s="313"/>
      <c r="F630" s="298"/>
    </row>
    <row r="631" spans="1:7" outlineLevel="1" x14ac:dyDescent="0.35">
      <c r="A631" s="280"/>
      <c r="B631" s="125"/>
      <c r="C631" s="283"/>
      <c r="D631" s="286"/>
      <c r="E631" s="314"/>
      <c r="F631" s="299"/>
    </row>
    <row r="632" spans="1:7" x14ac:dyDescent="0.35">
      <c r="A632" s="278" t="s">
        <v>460</v>
      </c>
      <c r="B632" s="123">
        <v>3.38</v>
      </c>
      <c r="C632" s="281" t="s">
        <v>234</v>
      </c>
      <c r="D632" s="340">
        <v>0</v>
      </c>
      <c r="E632" s="297">
        <f>'D1 kap 3 Mengdeprising etabl'!E508</f>
        <v>0</v>
      </c>
      <c r="F632" s="297">
        <f>D632*E632</f>
        <v>0</v>
      </c>
      <c r="G632" s="91"/>
    </row>
    <row r="633" spans="1:7" x14ac:dyDescent="0.35">
      <c r="A633" s="279"/>
      <c r="B633" s="124" t="s">
        <v>14</v>
      </c>
      <c r="C633" s="282"/>
      <c r="D633" s="341"/>
      <c r="E633" s="298"/>
      <c r="F633" s="298"/>
    </row>
    <row r="634" spans="1:7" outlineLevel="1" x14ac:dyDescent="0.35">
      <c r="A634" s="279"/>
      <c r="B634" s="125"/>
      <c r="C634" s="282"/>
      <c r="D634" s="341"/>
      <c r="E634" s="298"/>
      <c r="F634" s="298"/>
    </row>
    <row r="635" spans="1:7" outlineLevel="1" x14ac:dyDescent="0.35">
      <c r="A635" s="279"/>
      <c r="B635" s="128" t="s">
        <v>241</v>
      </c>
      <c r="C635" s="282"/>
      <c r="D635" s="341"/>
      <c r="E635" s="298"/>
      <c r="F635" s="298"/>
    </row>
    <row r="636" spans="1:7" outlineLevel="1" x14ac:dyDescent="0.35">
      <c r="A636" s="279"/>
      <c r="B636" s="128"/>
      <c r="C636" s="282"/>
      <c r="D636" s="341"/>
      <c r="E636" s="298"/>
      <c r="F636" s="298"/>
    </row>
    <row r="637" spans="1:7" outlineLevel="1" x14ac:dyDescent="0.35">
      <c r="A637" s="279"/>
      <c r="B637" s="128" t="s">
        <v>565</v>
      </c>
      <c r="C637" s="282"/>
      <c r="D637" s="341"/>
      <c r="E637" s="298"/>
      <c r="F637" s="298"/>
    </row>
    <row r="638" spans="1:7" outlineLevel="1" x14ac:dyDescent="0.35">
      <c r="A638" s="279"/>
      <c r="B638" s="128" t="s">
        <v>566</v>
      </c>
      <c r="C638" s="282"/>
      <c r="D638" s="341"/>
      <c r="E638" s="298"/>
      <c r="F638" s="298"/>
    </row>
    <row r="639" spans="1:7" outlineLevel="1" x14ac:dyDescent="0.35">
      <c r="A639" s="279"/>
      <c r="B639" s="128"/>
      <c r="C639" s="282"/>
      <c r="D639" s="341"/>
      <c r="E639" s="298"/>
      <c r="F639" s="298"/>
    </row>
    <row r="640" spans="1:7" outlineLevel="1" x14ac:dyDescent="0.35">
      <c r="A640" s="279"/>
      <c r="B640" s="128" t="s">
        <v>944</v>
      </c>
      <c r="C640" s="282"/>
      <c r="D640" s="341"/>
      <c r="E640" s="298"/>
      <c r="F640" s="298"/>
    </row>
    <row r="641" spans="1:6" outlineLevel="1" x14ac:dyDescent="0.35">
      <c r="A641" s="279"/>
      <c r="B641" s="128"/>
      <c r="C641" s="282"/>
      <c r="D641" s="341"/>
      <c r="E641" s="298"/>
      <c r="F641" s="298"/>
    </row>
    <row r="642" spans="1:6" ht="23" outlineLevel="1" x14ac:dyDescent="0.35">
      <c r="A642" s="279"/>
      <c r="B642" s="128" t="s">
        <v>568</v>
      </c>
      <c r="C642" s="282"/>
      <c r="D642" s="341"/>
      <c r="E642" s="298"/>
      <c r="F642" s="298"/>
    </row>
    <row r="643" spans="1:6" outlineLevel="1" x14ac:dyDescent="0.35">
      <c r="A643" s="279"/>
      <c r="B643" s="128"/>
      <c r="C643" s="282"/>
      <c r="D643" s="341"/>
      <c r="E643" s="298"/>
      <c r="F643" s="298"/>
    </row>
    <row r="644" spans="1:6" ht="14.25" customHeight="1" outlineLevel="1" x14ac:dyDescent="0.35">
      <c r="A644" s="279"/>
      <c r="B644" s="128" t="s">
        <v>932</v>
      </c>
      <c r="C644" s="282"/>
      <c r="D644" s="341"/>
      <c r="E644" s="298"/>
      <c r="F644" s="298"/>
    </row>
    <row r="645" spans="1:6" outlineLevel="1" x14ac:dyDescent="0.35">
      <c r="A645" s="279"/>
      <c r="B645" s="128"/>
      <c r="C645" s="282"/>
      <c r="D645" s="341"/>
      <c r="E645" s="298"/>
      <c r="F645" s="298"/>
    </row>
    <row r="646" spans="1:6" outlineLevel="1" x14ac:dyDescent="0.35">
      <c r="A646" s="279"/>
      <c r="B646" s="128" t="s">
        <v>924</v>
      </c>
      <c r="C646" s="282"/>
      <c r="D646" s="341"/>
      <c r="E646" s="298"/>
      <c r="F646" s="298"/>
    </row>
    <row r="647" spans="1:6" outlineLevel="1" x14ac:dyDescent="0.35">
      <c r="A647" s="280"/>
      <c r="B647" s="130"/>
      <c r="C647" s="283"/>
      <c r="D647" s="342"/>
      <c r="E647" s="299"/>
      <c r="F647" s="299"/>
    </row>
    <row r="648" spans="1:6" x14ac:dyDescent="0.35">
      <c r="A648" s="322" t="s">
        <v>465</v>
      </c>
      <c r="B648" s="123">
        <v>3.38</v>
      </c>
      <c r="C648" s="328" t="s">
        <v>570</v>
      </c>
      <c r="D648" s="340">
        <v>0</v>
      </c>
      <c r="E648" s="297">
        <f>'D1 kap 3 Mengdeprising etabl'!E524</f>
        <v>0</v>
      </c>
      <c r="F648" s="297">
        <f>D648*E648</f>
        <v>0</v>
      </c>
    </row>
    <row r="649" spans="1:6" x14ac:dyDescent="0.35">
      <c r="A649" s="323"/>
      <c r="B649" s="124" t="s">
        <v>907</v>
      </c>
      <c r="C649" s="328"/>
      <c r="D649" s="341"/>
      <c r="E649" s="298"/>
      <c r="F649" s="298"/>
    </row>
    <row r="650" spans="1:6" outlineLevel="1" x14ac:dyDescent="0.35">
      <c r="A650" s="323"/>
      <c r="B650" s="125"/>
      <c r="C650" s="328"/>
      <c r="D650" s="341"/>
      <c r="E650" s="298"/>
      <c r="F650" s="298"/>
    </row>
    <row r="651" spans="1:6" outlineLevel="1" x14ac:dyDescent="0.35">
      <c r="A651" s="323"/>
      <c r="B651" s="128" t="s">
        <v>908</v>
      </c>
      <c r="C651" s="328"/>
      <c r="D651" s="341"/>
      <c r="E651" s="298"/>
      <c r="F651" s="298"/>
    </row>
    <row r="652" spans="1:6" outlineLevel="1" x14ac:dyDescent="0.35">
      <c r="A652" s="323"/>
      <c r="B652" s="128"/>
      <c r="C652" s="328"/>
      <c r="D652" s="341"/>
      <c r="E652" s="298"/>
      <c r="F652" s="298"/>
    </row>
    <row r="653" spans="1:6" ht="23" outlineLevel="1" x14ac:dyDescent="0.35">
      <c r="A653" s="323"/>
      <c r="B653" s="128" t="s">
        <v>571</v>
      </c>
      <c r="C653" s="328"/>
      <c r="D653" s="341"/>
      <c r="E653" s="298"/>
      <c r="F653" s="298"/>
    </row>
    <row r="654" spans="1:6" outlineLevel="1" x14ac:dyDescent="0.35">
      <c r="A654" s="323"/>
      <c r="B654" s="128"/>
      <c r="C654" s="328"/>
      <c r="D654" s="341"/>
      <c r="E654" s="298"/>
      <c r="F654" s="298"/>
    </row>
    <row r="655" spans="1:6" outlineLevel="1" x14ac:dyDescent="0.35">
      <c r="A655" s="323"/>
      <c r="B655" s="128" t="s">
        <v>572</v>
      </c>
      <c r="C655" s="328"/>
      <c r="D655" s="341"/>
      <c r="E655" s="298"/>
      <c r="F655" s="298"/>
    </row>
    <row r="656" spans="1:6" outlineLevel="1" x14ac:dyDescent="0.35">
      <c r="A656" s="323"/>
      <c r="B656" s="128"/>
      <c r="C656" s="328"/>
      <c r="D656" s="341"/>
      <c r="E656" s="298"/>
      <c r="F656" s="298"/>
    </row>
    <row r="657" spans="1:6" outlineLevel="1" x14ac:dyDescent="0.35">
      <c r="A657" s="323"/>
      <c r="B657" s="128" t="s">
        <v>573</v>
      </c>
      <c r="C657" s="328"/>
      <c r="D657" s="341"/>
      <c r="E657" s="298"/>
      <c r="F657" s="298"/>
    </row>
    <row r="658" spans="1:6" outlineLevel="1" x14ac:dyDescent="0.35">
      <c r="A658" s="323"/>
      <c r="B658" s="128"/>
      <c r="C658" s="328"/>
      <c r="D658" s="341"/>
      <c r="E658" s="298"/>
      <c r="F658" s="298"/>
    </row>
    <row r="659" spans="1:6" ht="23" outlineLevel="1" x14ac:dyDescent="0.35">
      <c r="A659" s="323"/>
      <c r="B659" s="128" t="s">
        <v>574</v>
      </c>
      <c r="C659" s="328"/>
      <c r="D659" s="341"/>
      <c r="E659" s="298"/>
      <c r="F659" s="298"/>
    </row>
    <row r="660" spans="1:6" outlineLevel="1" x14ac:dyDescent="0.35">
      <c r="A660" s="323"/>
      <c r="B660" s="128"/>
      <c r="C660" s="328"/>
      <c r="D660" s="341"/>
      <c r="E660" s="298"/>
      <c r="F660" s="298"/>
    </row>
    <row r="661" spans="1:6" ht="15.75" customHeight="1" outlineLevel="1" x14ac:dyDescent="0.35">
      <c r="A661" s="323"/>
      <c r="B661" s="128" t="s">
        <v>930</v>
      </c>
      <c r="C661" s="328"/>
      <c r="D661" s="341"/>
      <c r="E661" s="298"/>
      <c r="F661" s="298"/>
    </row>
    <row r="662" spans="1:6" outlineLevel="1" x14ac:dyDescent="0.35">
      <c r="A662" s="323"/>
      <c r="B662" s="128" t="s">
        <v>10</v>
      </c>
      <c r="C662" s="328"/>
      <c r="D662" s="341"/>
      <c r="E662" s="298"/>
      <c r="F662" s="298"/>
    </row>
    <row r="663" spans="1:6" outlineLevel="1" x14ac:dyDescent="0.35">
      <c r="A663" s="323"/>
      <c r="B663" s="128" t="s">
        <v>925</v>
      </c>
      <c r="C663" s="328"/>
      <c r="D663" s="341"/>
      <c r="E663" s="298"/>
      <c r="F663" s="298"/>
    </row>
    <row r="664" spans="1:6" outlineLevel="1" x14ac:dyDescent="0.35">
      <c r="A664" s="324"/>
      <c r="B664" s="130"/>
      <c r="C664" s="328"/>
      <c r="D664" s="342"/>
      <c r="E664" s="299"/>
      <c r="F664" s="299"/>
    </row>
    <row r="665" spans="1:6" x14ac:dyDescent="0.35">
      <c r="A665" s="278" t="s">
        <v>548</v>
      </c>
      <c r="B665" s="123" t="s">
        <v>1027</v>
      </c>
      <c r="C665" s="281" t="s">
        <v>26</v>
      </c>
      <c r="D665" s="284">
        <v>1</v>
      </c>
      <c r="E665" s="315">
        <v>0</v>
      </c>
      <c r="F665" s="287">
        <f>D665*E665</f>
        <v>0</v>
      </c>
    </row>
    <row r="666" spans="1:6" x14ac:dyDescent="0.35">
      <c r="A666" s="279"/>
      <c r="B666" s="124" t="s">
        <v>1023</v>
      </c>
      <c r="C666" s="282"/>
      <c r="D666" s="285"/>
      <c r="E666" s="316"/>
      <c r="F666" s="288"/>
    </row>
    <row r="667" spans="1:6" outlineLevel="1" x14ac:dyDescent="0.35">
      <c r="A667" s="279"/>
      <c r="B667" s="125"/>
      <c r="C667" s="282"/>
      <c r="D667" s="285"/>
      <c r="E667" s="316"/>
      <c r="F667" s="288"/>
    </row>
    <row r="668" spans="1:6" ht="23" outlineLevel="1" x14ac:dyDescent="0.35">
      <c r="A668" s="279"/>
      <c r="B668" s="128" t="s">
        <v>1026</v>
      </c>
      <c r="C668" s="282"/>
      <c r="D668" s="285"/>
      <c r="E668" s="316"/>
      <c r="F668" s="288"/>
    </row>
    <row r="669" spans="1:6" outlineLevel="1" x14ac:dyDescent="0.35">
      <c r="A669" s="279"/>
      <c r="B669" s="128"/>
      <c r="C669" s="282"/>
      <c r="D669" s="285"/>
      <c r="E669" s="316"/>
      <c r="F669" s="288"/>
    </row>
    <row r="670" spans="1:6" outlineLevel="1" x14ac:dyDescent="0.35">
      <c r="A670" s="279"/>
      <c r="B670" s="128" t="s">
        <v>1025</v>
      </c>
      <c r="C670" s="282"/>
      <c r="D670" s="285"/>
      <c r="E670" s="316"/>
      <c r="F670" s="288"/>
    </row>
    <row r="671" spans="1:6" outlineLevel="1" x14ac:dyDescent="0.35">
      <c r="A671" s="280"/>
      <c r="B671" s="130"/>
      <c r="C671" s="283"/>
      <c r="D671" s="286"/>
      <c r="E671" s="317"/>
      <c r="F671" s="289"/>
    </row>
    <row r="672" spans="1:6" x14ac:dyDescent="0.35">
      <c r="A672" s="253"/>
      <c r="B672" s="159" t="s">
        <v>590</v>
      </c>
      <c r="C672" s="116"/>
      <c r="D672" s="84"/>
      <c r="E672" s="27"/>
      <c r="F672" s="267">
        <f>SUM(F457:F664)</f>
        <v>0</v>
      </c>
    </row>
  </sheetData>
  <sheetProtection algorithmName="SHA-512" hashValue="WljuzVPdc7dN3GEOCzuL/8DY8YQ5CsIHnm2tEmLkfCAmikwSw6WR+o3VabWfColQPrlGUN1stJH7y0UpksDWDg==" saltValue="qiPgbbnc40vNKECEQeB8wQ==" spinCount="100000" sheet="1" objects="1" scenarios="1"/>
  <protectedRanges>
    <protectedRange algorithmName="SHA-512" hashValue="E4G+2ESnzbEjOzpwwZ5xcKHJLEkMCRW9TLxHsPxtsR4Tu/wySHzlJDJkNLbO6a+dg3cnOx133x2r2OylP8MqRw==" saltValue="JkTFMQeEGMwhhWY5IXNIUA==" spinCount="100000" sqref="E457:E491" name="Område1"/>
    <protectedRange algorithmName="SHA-512" hashValue="E4G+2ESnzbEjOzpwwZ5xcKHJLEkMCRW9TLxHsPxtsR4Tu/wySHzlJDJkNLbO6a+dg3cnOx133x2r2OylP8MqRw==" saltValue="JkTFMQeEGMwhhWY5IXNIUA==" spinCount="100000" sqref="E492:E515" name="Område1_1"/>
    <protectedRange algorithmName="SHA-512" hashValue="E4G+2ESnzbEjOzpwwZ5xcKHJLEkMCRW9TLxHsPxtsR4Tu/wySHzlJDJkNLbO6a+dg3cnOx133x2r2OylP8MqRw==" saltValue="JkTFMQeEGMwhhWY5IXNIUA==" spinCount="100000" sqref="E516:E531" name="Område1_2"/>
    <protectedRange algorithmName="SHA-512" hashValue="E4G+2ESnzbEjOzpwwZ5xcKHJLEkMCRW9TLxHsPxtsR4Tu/wySHzlJDJkNLbO6a+dg3cnOx133x2r2OylP8MqRw==" saltValue="JkTFMQeEGMwhhWY5IXNIUA==" spinCount="100000" sqref="E665:E671" name="Område1_7"/>
  </protectedRanges>
  <mergeCells count="237">
    <mergeCell ref="A539:A553"/>
    <mergeCell ref="C539:C553"/>
    <mergeCell ref="D539:D553"/>
    <mergeCell ref="E539:E553"/>
    <mergeCell ref="F539:F553"/>
    <mergeCell ref="A554:A568"/>
    <mergeCell ref="C554:C568"/>
    <mergeCell ref="D554:D568"/>
    <mergeCell ref="E554:E568"/>
    <mergeCell ref="F554:F568"/>
    <mergeCell ref="C2:F2"/>
    <mergeCell ref="C3:F3"/>
    <mergeCell ref="A7:A25"/>
    <mergeCell ref="C7:C25"/>
    <mergeCell ref="D7:D25"/>
    <mergeCell ref="E7:E25"/>
    <mergeCell ref="F7:F25"/>
    <mergeCell ref="A27:A37"/>
    <mergeCell ref="C27:C37"/>
    <mergeCell ref="D27:D37"/>
    <mergeCell ref="E27:E37"/>
    <mergeCell ref="F27:F37"/>
    <mergeCell ref="A38:A51"/>
    <mergeCell ref="C38:C51"/>
    <mergeCell ref="D38:D51"/>
    <mergeCell ref="E38:E51"/>
    <mergeCell ref="F38:F51"/>
    <mergeCell ref="A52:A64"/>
    <mergeCell ref="C52:C64"/>
    <mergeCell ref="D52:D64"/>
    <mergeCell ref="E52:E64"/>
    <mergeCell ref="F52:F64"/>
    <mergeCell ref="A65:A79"/>
    <mergeCell ref="C65:C79"/>
    <mergeCell ref="D65:D79"/>
    <mergeCell ref="E65:E79"/>
    <mergeCell ref="F65:F79"/>
    <mergeCell ref="A80:A94"/>
    <mergeCell ref="C80:C94"/>
    <mergeCell ref="D80:D94"/>
    <mergeCell ref="E80:E94"/>
    <mergeCell ref="F80:F94"/>
    <mergeCell ref="A95:A107"/>
    <mergeCell ref="C95:C107"/>
    <mergeCell ref="D95:D107"/>
    <mergeCell ref="E95:E107"/>
    <mergeCell ref="F95:F107"/>
    <mergeCell ref="A108:A145"/>
    <mergeCell ref="C108:C145"/>
    <mergeCell ref="D108:D145"/>
    <mergeCell ref="E108:E145"/>
    <mergeCell ref="F108:F145"/>
    <mergeCell ref="A146:A156"/>
    <mergeCell ref="C146:C156"/>
    <mergeCell ref="D146:D156"/>
    <mergeCell ref="E146:E156"/>
    <mergeCell ref="F146:F156"/>
    <mergeCell ref="A157:A173"/>
    <mergeCell ref="C157:C173"/>
    <mergeCell ref="D157:D173"/>
    <mergeCell ref="E157:E173"/>
    <mergeCell ref="F157:F173"/>
    <mergeCell ref="A174:A186"/>
    <mergeCell ref="C174:C186"/>
    <mergeCell ref="D174:D186"/>
    <mergeCell ref="E174:E186"/>
    <mergeCell ref="F174:F186"/>
    <mergeCell ref="A187:A197"/>
    <mergeCell ref="C187:C197"/>
    <mergeCell ref="D187:D197"/>
    <mergeCell ref="E187:E197"/>
    <mergeCell ref="F187:F197"/>
    <mergeCell ref="A198:A206"/>
    <mergeCell ref="C198:C206"/>
    <mergeCell ref="D198:D206"/>
    <mergeCell ref="E198:E206"/>
    <mergeCell ref="F198:F206"/>
    <mergeCell ref="A207:A223"/>
    <mergeCell ref="C207:C223"/>
    <mergeCell ref="D207:D223"/>
    <mergeCell ref="E207:E223"/>
    <mergeCell ref="F207:F223"/>
    <mergeCell ref="A224:A240"/>
    <mergeCell ref="C224:C240"/>
    <mergeCell ref="D224:D240"/>
    <mergeCell ref="E224:E240"/>
    <mergeCell ref="F224:F240"/>
    <mergeCell ref="A241:A258"/>
    <mergeCell ref="C241:C258"/>
    <mergeCell ref="D241:D258"/>
    <mergeCell ref="E241:E258"/>
    <mergeCell ref="F241:F258"/>
    <mergeCell ref="A259:A280"/>
    <mergeCell ref="C259:C280"/>
    <mergeCell ref="D259:D280"/>
    <mergeCell ref="E259:E280"/>
    <mergeCell ref="F259:F280"/>
    <mergeCell ref="A281:A302"/>
    <mergeCell ref="C281:C302"/>
    <mergeCell ref="D281:D302"/>
    <mergeCell ref="E281:E302"/>
    <mergeCell ref="F281:F302"/>
    <mergeCell ref="A303:A316"/>
    <mergeCell ref="C303:C316"/>
    <mergeCell ref="D303:D316"/>
    <mergeCell ref="E303:E316"/>
    <mergeCell ref="F303:F316"/>
    <mergeCell ref="A317:A328"/>
    <mergeCell ref="C317:C328"/>
    <mergeCell ref="D317:D328"/>
    <mergeCell ref="E317:E328"/>
    <mergeCell ref="F317:F328"/>
    <mergeCell ref="A329:A341"/>
    <mergeCell ref="C329:C341"/>
    <mergeCell ref="D329:D341"/>
    <mergeCell ref="E329:E341"/>
    <mergeCell ref="F329:F341"/>
    <mergeCell ref="A342:A352"/>
    <mergeCell ref="C342:C352"/>
    <mergeCell ref="D342:D352"/>
    <mergeCell ref="E342:E352"/>
    <mergeCell ref="F342:F352"/>
    <mergeCell ref="A353:A365"/>
    <mergeCell ref="C353:C365"/>
    <mergeCell ref="D353:D365"/>
    <mergeCell ref="E353:E365"/>
    <mergeCell ref="F353:F365"/>
    <mergeCell ref="A366:A380"/>
    <mergeCell ref="C366:C380"/>
    <mergeCell ref="D366:D380"/>
    <mergeCell ref="E366:E380"/>
    <mergeCell ref="F366:F380"/>
    <mergeCell ref="A381:A395"/>
    <mergeCell ref="C381:C395"/>
    <mergeCell ref="D381:D395"/>
    <mergeCell ref="E381:E395"/>
    <mergeCell ref="F381:F395"/>
    <mergeCell ref="A396:A414"/>
    <mergeCell ref="C396:C414"/>
    <mergeCell ref="D396:D414"/>
    <mergeCell ref="E396:E414"/>
    <mergeCell ref="F396:F414"/>
    <mergeCell ref="A415:A430"/>
    <mergeCell ref="C415:C430"/>
    <mergeCell ref="D415:D430"/>
    <mergeCell ref="E415:E430"/>
    <mergeCell ref="F415:F430"/>
    <mergeCell ref="A431:A441"/>
    <mergeCell ref="C431:C441"/>
    <mergeCell ref="D431:D441"/>
    <mergeCell ref="E431:E441"/>
    <mergeCell ref="F431:F441"/>
    <mergeCell ref="A442:A454"/>
    <mergeCell ref="C442:C454"/>
    <mergeCell ref="D442:D454"/>
    <mergeCell ref="E442:E454"/>
    <mergeCell ref="F442:F454"/>
    <mergeCell ref="A457:A465"/>
    <mergeCell ref="C457:C465"/>
    <mergeCell ref="D457:D465"/>
    <mergeCell ref="E457:E465"/>
    <mergeCell ref="F457:F465"/>
    <mergeCell ref="A466:A476"/>
    <mergeCell ref="C466:C476"/>
    <mergeCell ref="D466:D476"/>
    <mergeCell ref="E466:E476"/>
    <mergeCell ref="F466:F476"/>
    <mergeCell ref="A477:A491"/>
    <mergeCell ref="C477:C491"/>
    <mergeCell ref="D477:D491"/>
    <mergeCell ref="E477:E491"/>
    <mergeCell ref="F477:F491"/>
    <mergeCell ref="A492:A504"/>
    <mergeCell ref="C492:C504"/>
    <mergeCell ref="D492:D504"/>
    <mergeCell ref="E492:E504"/>
    <mergeCell ref="F492:F504"/>
    <mergeCell ref="A505:A515"/>
    <mergeCell ref="C505:C515"/>
    <mergeCell ref="D505:D515"/>
    <mergeCell ref="E505:E515"/>
    <mergeCell ref="F505:F515"/>
    <mergeCell ref="A516:A524"/>
    <mergeCell ref="C516:C524"/>
    <mergeCell ref="D516:D524"/>
    <mergeCell ref="E516:E524"/>
    <mergeCell ref="F516:F524"/>
    <mergeCell ref="A532:A538"/>
    <mergeCell ref="C532:C538"/>
    <mergeCell ref="D532:D538"/>
    <mergeCell ref="E532:E538"/>
    <mergeCell ref="F532:F538"/>
    <mergeCell ref="A525:A531"/>
    <mergeCell ref="C525:C531"/>
    <mergeCell ref="D525:D531"/>
    <mergeCell ref="F525:F531"/>
    <mergeCell ref="E525:E531"/>
    <mergeCell ref="F569:F577"/>
    <mergeCell ref="A578:A588"/>
    <mergeCell ref="C578:C588"/>
    <mergeCell ref="D578:D588"/>
    <mergeCell ref="E578:E588"/>
    <mergeCell ref="F578:F588"/>
    <mergeCell ref="A569:A577"/>
    <mergeCell ref="C569:C577"/>
    <mergeCell ref="D569:D577"/>
    <mergeCell ref="E569:E577"/>
    <mergeCell ref="A589:A599"/>
    <mergeCell ref="C589:C599"/>
    <mergeCell ref="D589:D599"/>
    <mergeCell ref="E589:E599"/>
    <mergeCell ref="F589:F599"/>
    <mergeCell ref="A600:A610"/>
    <mergeCell ref="C600:C610"/>
    <mergeCell ref="D600:D610"/>
    <mergeCell ref="E600:E610"/>
    <mergeCell ref="F600:F610"/>
    <mergeCell ref="A665:A671"/>
    <mergeCell ref="C665:C671"/>
    <mergeCell ref="D665:D671"/>
    <mergeCell ref="E665:E671"/>
    <mergeCell ref="F665:F671"/>
    <mergeCell ref="A611:A631"/>
    <mergeCell ref="C611:C631"/>
    <mergeCell ref="D611:D631"/>
    <mergeCell ref="E611:E631"/>
    <mergeCell ref="F611:F631"/>
    <mergeCell ref="A648:A664"/>
    <mergeCell ref="C648:C664"/>
    <mergeCell ref="D648:D664"/>
    <mergeCell ref="E648:E664"/>
    <mergeCell ref="F648:F664"/>
    <mergeCell ref="A632:A647"/>
    <mergeCell ref="C632:C647"/>
    <mergeCell ref="D632:D647"/>
    <mergeCell ref="E632:E647"/>
    <mergeCell ref="F632:F647"/>
  </mergeCells>
  <phoneticPr fontId="28" type="noConversion"/>
  <pageMargins left="0.7" right="0.7" top="0.75" bottom="0.75" header="0.3" footer="0.3"/>
  <pageSetup paperSize="9" scale="62" fitToHeight="0" orientation="portrait" r:id="rId1"/>
  <headerFooter>
    <oddHeader>&amp;R&amp;"Arial"&amp;10&amp;KFF8C00I N T E R N&amp;1#</oddHeader>
    <oddFooter>&amp;L&amp;1#&amp;"Arial"&amp;10&amp;KFF8C00I N T E R 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E6060-23E2-48B5-A9BC-31B0D74A0C25}">
  <sheetPr>
    <tabColor rgb="FFFFFFCC"/>
    <pageSetUpPr fitToPage="1"/>
  </sheetPr>
  <dimension ref="A1:G672"/>
  <sheetViews>
    <sheetView zoomScaleNormal="100" workbookViewId="0">
      <selection activeCell="B3" sqref="B3"/>
    </sheetView>
  </sheetViews>
  <sheetFormatPr baseColWidth="10" defaultColWidth="11.453125" defaultRowHeight="14.5" outlineLevelRow="1" x14ac:dyDescent="0.35"/>
  <cols>
    <col min="1" max="1" width="11.453125" style="12"/>
    <col min="2" max="2" width="70.54296875" style="12" bestFit="1" customWidth="1"/>
    <col min="3"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42" customHeight="1" x14ac:dyDescent="0.35">
      <c r="A3" s="1"/>
      <c r="B3"/>
      <c r="C3" s="362" t="s">
        <v>878</v>
      </c>
      <c r="D3" s="363"/>
      <c r="E3" s="363"/>
      <c r="F3" s="364"/>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8.75" customHeight="1" x14ac:dyDescent="0.35">
      <c r="A7" s="278" t="s">
        <v>15</v>
      </c>
      <c r="B7" s="268" t="s">
        <v>890</v>
      </c>
      <c r="C7" s="281"/>
      <c r="D7" s="284"/>
      <c r="E7" s="356"/>
      <c r="F7" s="356"/>
    </row>
    <row r="8" spans="1:6" x14ac:dyDescent="0.35">
      <c r="A8" s="279"/>
      <c r="B8" s="125"/>
      <c r="C8" s="282"/>
      <c r="D8" s="285"/>
      <c r="E8" s="357"/>
      <c r="F8" s="357"/>
    </row>
    <row r="9" spans="1:6" ht="45.65" customHeight="1" x14ac:dyDescent="0.35">
      <c r="A9" s="279"/>
      <c r="B9" s="176" t="s">
        <v>592</v>
      </c>
      <c r="C9" s="282"/>
      <c r="D9" s="285"/>
      <c r="E9" s="357"/>
      <c r="F9" s="357"/>
    </row>
    <row r="10" spans="1:6" ht="46" x14ac:dyDescent="0.35">
      <c r="A10" s="279"/>
      <c r="B10" s="176" t="s">
        <v>938</v>
      </c>
      <c r="C10" s="282"/>
      <c r="D10" s="285"/>
      <c r="E10" s="357"/>
      <c r="F10" s="357"/>
    </row>
    <row r="11" spans="1:6" ht="34.5" x14ac:dyDescent="0.35">
      <c r="A11" s="279"/>
      <c r="B11" s="176" t="s">
        <v>868</v>
      </c>
      <c r="C11" s="282"/>
      <c r="D11" s="285"/>
      <c r="E11" s="357"/>
      <c r="F11" s="357"/>
    </row>
    <row r="12" spans="1:6" ht="46" x14ac:dyDescent="0.35">
      <c r="A12" s="279"/>
      <c r="B12" s="176" t="s">
        <v>869</v>
      </c>
      <c r="C12" s="282"/>
      <c r="D12" s="285"/>
      <c r="E12" s="357"/>
      <c r="F12" s="357"/>
    </row>
    <row r="13" spans="1:6" ht="23" x14ac:dyDescent="0.35">
      <c r="A13" s="279"/>
      <c r="B13" s="176" t="s">
        <v>750</v>
      </c>
      <c r="C13" s="282"/>
      <c r="D13" s="285"/>
      <c r="E13" s="357"/>
      <c r="F13" s="357"/>
    </row>
    <row r="14" spans="1:6" x14ac:dyDescent="0.35">
      <c r="A14" s="279"/>
      <c r="B14" s="176"/>
      <c r="C14" s="282"/>
      <c r="D14" s="285"/>
      <c r="E14" s="357"/>
      <c r="F14" s="357"/>
    </row>
    <row r="15" spans="1:6" ht="34.5" x14ac:dyDescent="0.35">
      <c r="A15" s="279"/>
      <c r="B15" s="176" t="s">
        <v>751</v>
      </c>
      <c r="C15" s="282"/>
      <c r="D15" s="285"/>
      <c r="E15" s="357"/>
      <c r="F15" s="357"/>
    </row>
    <row r="16" spans="1:6" ht="23" x14ac:dyDescent="0.35">
      <c r="A16" s="279"/>
      <c r="B16" s="176" t="s">
        <v>870</v>
      </c>
      <c r="C16" s="282"/>
      <c r="D16" s="285"/>
      <c r="E16" s="357"/>
      <c r="F16" s="357"/>
    </row>
    <row r="17" spans="1:6" x14ac:dyDescent="0.35">
      <c r="A17" s="279"/>
      <c r="B17" s="176"/>
      <c r="C17" s="282"/>
      <c r="D17" s="285"/>
      <c r="E17" s="357"/>
      <c r="F17" s="357"/>
    </row>
    <row r="18" spans="1:6" x14ac:dyDescent="0.35">
      <c r="A18" s="279"/>
      <c r="B18" s="142" t="s">
        <v>871</v>
      </c>
      <c r="C18" s="282"/>
      <c r="D18" s="285"/>
      <c r="E18" s="357"/>
      <c r="F18" s="357"/>
    </row>
    <row r="19" spans="1:6" x14ac:dyDescent="0.35">
      <c r="A19" s="279"/>
      <c r="B19" s="142" t="s">
        <v>595</v>
      </c>
      <c r="C19" s="282"/>
      <c r="D19" s="285"/>
      <c r="E19" s="357"/>
      <c r="F19" s="357"/>
    </row>
    <row r="20" spans="1:6" x14ac:dyDescent="0.35">
      <c r="A20" s="279"/>
      <c r="B20" s="142" t="s">
        <v>752</v>
      </c>
      <c r="C20" s="282"/>
      <c r="D20" s="285"/>
      <c r="E20" s="357"/>
      <c r="F20" s="357"/>
    </row>
    <row r="21" spans="1:6" x14ac:dyDescent="0.35">
      <c r="A21" s="279"/>
      <c r="B21" s="142" t="s">
        <v>596</v>
      </c>
      <c r="C21" s="282"/>
      <c r="D21" s="285"/>
      <c r="E21" s="357"/>
      <c r="F21" s="357"/>
    </row>
    <row r="22" spans="1:6" x14ac:dyDescent="0.35">
      <c r="A22" s="279"/>
      <c r="B22" s="142" t="s">
        <v>793</v>
      </c>
      <c r="C22" s="282"/>
      <c r="D22" s="285"/>
      <c r="E22" s="357"/>
      <c r="F22" s="357"/>
    </row>
    <row r="23" spans="1:6" x14ac:dyDescent="0.35">
      <c r="A23" s="279"/>
      <c r="B23" s="24"/>
      <c r="C23" s="282"/>
      <c r="D23" s="285"/>
      <c r="E23" s="357"/>
      <c r="F23" s="357"/>
    </row>
    <row r="24" spans="1:6" ht="23" x14ac:dyDescent="0.35">
      <c r="A24" s="279"/>
      <c r="B24" s="176" t="s">
        <v>872</v>
      </c>
      <c r="C24" s="282"/>
      <c r="D24" s="285"/>
      <c r="E24" s="357"/>
      <c r="F24" s="357"/>
    </row>
    <row r="25" spans="1:6" x14ac:dyDescent="0.35">
      <c r="A25" s="280"/>
      <c r="B25"/>
      <c r="C25" s="283"/>
      <c r="D25" s="286"/>
      <c r="E25" s="358"/>
      <c r="F25" s="358"/>
    </row>
    <row r="26" spans="1:6" x14ac:dyDescent="0.35">
      <c r="A26" s="118" t="s">
        <v>16</v>
      </c>
      <c r="B26" s="119" t="s">
        <v>396</v>
      </c>
      <c r="C26" s="120"/>
      <c r="D26" s="121"/>
      <c r="E26" s="122"/>
      <c r="F26" s="122"/>
    </row>
    <row r="27" spans="1:6" x14ac:dyDescent="0.35">
      <c r="A27" s="278" t="s">
        <v>17</v>
      </c>
      <c r="B27" s="123" t="s">
        <v>18</v>
      </c>
      <c r="C27" s="281" t="s">
        <v>19</v>
      </c>
      <c r="D27" s="284">
        <v>1</v>
      </c>
      <c r="E27" s="350">
        <v>0</v>
      </c>
      <c r="F27" s="290">
        <f>D27*E27</f>
        <v>0</v>
      </c>
    </row>
    <row r="28" spans="1:6" x14ac:dyDescent="0.35">
      <c r="A28" s="279"/>
      <c r="B28" s="124" t="s">
        <v>20</v>
      </c>
      <c r="C28" s="282"/>
      <c r="D28" s="285"/>
      <c r="E28" s="351"/>
      <c r="F28" s="291"/>
    </row>
    <row r="29" spans="1:6" outlineLevel="1" x14ac:dyDescent="0.35">
      <c r="A29" s="279"/>
      <c r="B29" s="125"/>
      <c r="C29" s="282"/>
      <c r="D29" s="285"/>
      <c r="E29" s="351"/>
      <c r="F29" s="291"/>
    </row>
    <row r="30" spans="1:6" ht="25.75" customHeight="1" outlineLevel="1" x14ac:dyDescent="0.35">
      <c r="A30" s="279"/>
      <c r="B30" s="126" t="s">
        <v>21</v>
      </c>
      <c r="C30" s="282"/>
      <c r="D30" s="285"/>
      <c r="E30" s="351"/>
      <c r="F30" s="291"/>
    </row>
    <row r="31" spans="1:6" outlineLevel="1" x14ac:dyDescent="0.35">
      <c r="A31" s="279"/>
      <c r="B31" s="127"/>
      <c r="C31" s="282"/>
      <c r="D31" s="285"/>
      <c r="E31" s="351"/>
      <c r="F31" s="291"/>
    </row>
    <row r="32" spans="1:6" ht="22.75" customHeight="1" outlineLevel="1" x14ac:dyDescent="0.35">
      <c r="A32" s="279"/>
      <c r="B32" s="128" t="s">
        <v>22</v>
      </c>
      <c r="C32" s="282"/>
      <c r="D32" s="285"/>
      <c r="E32" s="351"/>
      <c r="F32" s="291"/>
    </row>
    <row r="33" spans="1:6" outlineLevel="1" x14ac:dyDescent="0.35">
      <c r="A33" s="279"/>
      <c r="B33" s="128"/>
      <c r="C33" s="282"/>
      <c r="D33" s="285"/>
      <c r="E33" s="351"/>
      <c r="F33" s="291"/>
    </row>
    <row r="34" spans="1:6" ht="34.4" customHeight="1" outlineLevel="1" x14ac:dyDescent="0.35">
      <c r="A34" s="279"/>
      <c r="B34" s="128" t="s">
        <v>12</v>
      </c>
      <c r="C34" s="282"/>
      <c r="D34" s="285"/>
      <c r="E34" s="351"/>
      <c r="F34" s="291"/>
    </row>
    <row r="35" spans="1:6" outlineLevel="1" x14ac:dyDescent="0.35">
      <c r="A35" s="279"/>
      <c r="B35" s="128" t="s">
        <v>23</v>
      </c>
      <c r="C35" s="282"/>
      <c r="D35" s="285"/>
      <c r="E35" s="351"/>
      <c r="F35" s="291"/>
    </row>
    <row r="36" spans="1:6" outlineLevel="1" x14ac:dyDescent="0.35">
      <c r="A36" s="279"/>
      <c r="B36" s="129" t="s">
        <v>24</v>
      </c>
      <c r="C36" s="282"/>
      <c r="D36" s="285"/>
      <c r="E36" s="351"/>
      <c r="F36" s="291"/>
    </row>
    <row r="37" spans="1:6" outlineLevel="1" x14ac:dyDescent="0.35">
      <c r="A37" s="280"/>
      <c r="B37" s="130"/>
      <c r="C37" s="283"/>
      <c r="D37" s="286"/>
      <c r="E37" s="352"/>
      <c r="F37" s="292"/>
    </row>
    <row r="38" spans="1:6" x14ac:dyDescent="0.35">
      <c r="A38" s="278" t="s">
        <v>25</v>
      </c>
      <c r="B38" s="131" t="s">
        <v>18</v>
      </c>
      <c r="C38" s="281" t="s">
        <v>26</v>
      </c>
      <c r="D38" s="284">
        <v>1</v>
      </c>
      <c r="E38" s="350">
        <v>0</v>
      </c>
      <c r="F38" s="290">
        <f>D38*E38</f>
        <v>0</v>
      </c>
    </row>
    <row r="39" spans="1:6" x14ac:dyDescent="0.35">
      <c r="A39" s="279"/>
      <c r="B39" s="132" t="s">
        <v>27</v>
      </c>
      <c r="C39" s="282"/>
      <c r="D39" s="285"/>
      <c r="E39" s="351"/>
      <c r="F39" s="291"/>
    </row>
    <row r="40" spans="1:6" outlineLevel="1" x14ac:dyDescent="0.35">
      <c r="A40" s="279"/>
      <c r="B40" s="133"/>
      <c r="C40" s="282"/>
      <c r="D40" s="285"/>
      <c r="E40" s="351"/>
      <c r="F40" s="291"/>
    </row>
    <row r="41" spans="1:6" outlineLevel="1" x14ac:dyDescent="0.35">
      <c r="A41" s="279"/>
      <c r="B41" s="134" t="s">
        <v>28</v>
      </c>
      <c r="C41" s="282"/>
      <c r="D41" s="285"/>
      <c r="E41" s="351"/>
      <c r="F41" s="291"/>
    </row>
    <row r="42" spans="1:6" outlineLevel="1" x14ac:dyDescent="0.35">
      <c r="A42" s="279"/>
      <c r="B42" s="135"/>
      <c r="C42" s="282"/>
      <c r="D42" s="285"/>
      <c r="E42" s="351"/>
      <c r="F42" s="291"/>
    </row>
    <row r="43" spans="1:6" ht="34.4" customHeight="1" outlineLevel="1" x14ac:dyDescent="0.35">
      <c r="A43" s="279"/>
      <c r="B43" s="134" t="s">
        <v>29</v>
      </c>
      <c r="C43" s="282"/>
      <c r="D43" s="285"/>
      <c r="E43" s="351"/>
      <c r="F43" s="291"/>
    </row>
    <row r="44" spans="1:6" outlineLevel="1" x14ac:dyDescent="0.35">
      <c r="A44" s="279"/>
      <c r="B44" s="136"/>
      <c r="C44" s="282"/>
      <c r="D44" s="285"/>
      <c r="E44" s="351"/>
      <c r="F44" s="291"/>
    </row>
    <row r="45" spans="1:6" ht="42.75" customHeight="1" outlineLevel="1" x14ac:dyDescent="0.35">
      <c r="A45" s="279"/>
      <c r="B45" s="134" t="s">
        <v>30</v>
      </c>
      <c r="C45" s="282"/>
      <c r="D45" s="285"/>
      <c r="E45" s="351"/>
      <c r="F45" s="291"/>
    </row>
    <row r="46" spans="1:6" ht="22.75" customHeight="1" outlineLevel="1" x14ac:dyDescent="0.35">
      <c r="A46" s="279"/>
      <c r="B46" s="134" t="s">
        <v>31</v>
      </c>
      <c r="C46" s="282"/>
      <c r="D46" s="285"/>
      <c r="E46" s="351"/>
      <c r="F46" s="291"/>
    </row>
    <row r="47" spans="1:6" outlineLevel="1" x14ac:dyDescent="0.35">
      <c r="A47" s="279"/>
      <c r="B47" s="134"/>
      <c r="C47" s="282"/>
      <c r="D47" s="285"/>
      <c r="E47" s="351"/>
      <c r="F47" s="291"/>
    </row>
    <row r="48" spans="1:6" outlineLevel="1" x14ac:dyDescent="0.35">
      <c r="A48" s="279"/>
      <c r="B48" s="134" t="s">
        <v>32</v>
      </c>
      <c r="C48" s="282"/>
      <c r="D48" s="285"/>
      <c r="E48" s="351"/>
      <c r="F48" s="291"/>
    </row>
    <row r="49" spans="1:6" outlineLevel="1" x14ac:dyDescent="0.35">
      <c r="A49" s="279"/>
      <c r="B49" s="134" t="s">
        <v>23</v>
      </c>
      <c r="C49" s="282"/>
      <c r="D49" s="285"/>
      <c r="E49" s="351"/>
      <c r="F49" s="291"/>
    </row>
    <row r="50" spans="1:6" outlineLevel="1" x14ac:dyDescent="0.35">
      <c r="A50" s="279"/>
      <c r="B50" s="137" t="s">
        <v>33</v>
      </c>
      <c r="C50" s="282"/>
      <c r="D50" s="285"/>
      <c r="E50" s="351"/>
      <c r="F50" s="291"/>
    </row>
    <row r="51" spans="1:6" outlineLevel="1" x14ac:dyDescent="0.35">
      <c r="A51" s="280"/>
      <c r="B51" s="138"/>
      <c r="C51" s="283"/>
      <c r="D51" s="286"/>
      <c r="E51" s="352"/>
      <c r="F51" s="292"/>
    </row>
    <row r="52" spans="1:6" x14ac:dyDescent="0.35">
      <c r="A52" s="278" t="s">
        <v>34</v>
      </c>
      <c r="B52" s="131" t="s">
        <v>18</v>
      </c>
      <c r="C52" s="281" t="s">
        <v>26</v>
      </c>
      <c r="D52" s="284">
        <v>1</v>
      </c>
      <c r="E52" s="312">
        <v>0</v>
      </c>
      <c r="F52" s="297">
        <f>D52*E52</f>
        <v>0</v>
      </c>
    </row>
    <row r="53" spans="1:6" x14ac:dyDescent="0.35">
      <c r="A53" s="279"/>
      <c r="B53" s="132" t="s">
        <v>35</v>
      </c>
      <c r="C53" s="282"/>
      <c r="D53" s="285"/>
      <c r="E53" s="313"/>
      <c r="F53" s="298"/>
    </row>
    <row r="54" spans="1:6" outlineLevel="1" x14ac:dyDescent="0.35">
      <c r="A54" s="279"/>
      <c r="B54" s="133"/>
      <c r="C54" s="282"/>
      <c r="D54" s="285"/>
      <c r="E54" s="313"/>
      <c r="F54" s="298"/>
    </row>
    <row r="55" spans="1:6" ht="22.75" customHeight="1" outlineLevel="1" x14ac:dyDescent="0.35">
      <c r="A55" s="279"/>
      <c r="B55" s="134" t="s">
        <v>397</v>
      </c>
      <c r="C55" s="282"/>
      <c r="D55" s="285"/>
      <c r="E55" s="313"/>
      <c r="F55" s="298"/>
    </row>
    <row r="56" spans="1:6" outlineLevel="1" x14ac:dyDescent="0.35">
      <c r="A56" s="279"/>
      <c r="B56" s="136"/>
      <c r="C56" s="282"/>
      <c r="D56" s="285"/>
      <c r="E56" s="313"/>
      <c r="F56" s="298"/>
    </row>
    <row r="57" spans="1:6" ht="45.65" customHeight="1" outlineLevel="1" x14ac:dyDescent="0.35">
      <c r="A57" s="279"/>
      <c r="B57" s="134" t="s">
        <v>398</v>
      </c>
      <c r="C57" s="282"/>
      <c r="D57" s="285"/>
      <c r="E57" s="313"/>
      <c r="F57" s="298"/>
    </row>
    <row r="58" spans="1:6" outlineLevel="1" x14ac:dyDescent="0.35">
      <c r="A58" s="279"/>
      <c r="B58" s="134"/>
      <c r="C58" s="282"/>
      <c r="D58" s="285"/>
      <c r="E58" s="313"/>
      <c r="F58" s="298"/>
    </row>
    <row r="59" spans="1:6" ht="22.75" customHeight="1" outlineLevel="1" x14ac:dyDescent="0.35">
      <c r="A59" s="279"/>
      <c r="B59" s="134" t="s">
        <v>36</v>
      </c>
      <c r="C59" s="282"/>
      <c r="D59" s="285"/>
      <c r="E59" s="313"/>
      <c r="F59" s="298"/>
    </row>
    <row r="60" spans="1:6" outlineLevel="1" x14ac:dyDescent="0.35">
      <c r="A60" s="279"/>
      <c r="B60" s="134"/>
      <c r="C60" s="282"/>
      <c r="D60" s="285"/>
      <c r="E60" s="313"/>
      <c r="F60" s="298"/>
    </row>
    <row r="61" spans="1:6" outlineLevel="1" x14ac:dyDescent="0.35">
      <c r="A61" s="279"/>
      <c r="B61" s="134" t="s">
        <v>37</v>
      </c>
      <c r="C61" s="282"/>
      <c r="D61" s="285"/>
      <c r="E61" s="313"/>
      <c r="F61" s="298"/>
    </row>
    <row r="62" spans="1:6" outlineLevel="1" x14ac:dyDescent="0.35">
      <c r="A62" s="279"/>
      <c r="B62" s="136"/>
      <c r="C62" s="282"/>
      <c r="D62" s="285"/>
      <c r="E62" s="313"/>
      <c r="F62" s="298"/>
    </row>
    <row r="63" spans="1:6" outlineLevel="1" x14ac:dyDescent="0.35">
      <c r="A63" s="279"/>
      <c r="B63" s="137" t="s">
        <v>33</v>
      </c>
      <c r="C63" s="282"/>
      <c r="D63" s="285"/>
      <c r="E63" s="313"/>
      <c r="F63" s="298"/>
    </row>
    <row r="64" spans="1:6" outlineLevel="1" x14ac:dyDescent="0.35">
      <c r="A64" s="280"/>
      <c r="B64" s="138"/>
      <c r="C64" s="283"/>
      <c r="D64" s="286"/>
      <c r="E64" s="314"/>
      <c r="F64" s="299"/>
    </row>
    <row r="65" spans="1:6" x14ac:dyDescent="0.35">
      <c r="A65" s="278" t="s">
        <v>38</v>
      </c>
      <c r="B65" s="131" t="s">
        <v>18</v>
      </c>
      <c r="C65" s="281" t="s">
        <v>26</v>
      </c>
      <c r="D65" s="284">
        <v>1</v>
      </c>
      <c r="E65" s="312">
        <v>0</v>
      </c>
      <c r="F65" s="297">
        <f>D65*E65</f>
        <v>0</v>
      </c>
    </row>
    <row r="66" spans="1:6" x14ac:dyDescent="0.35">
      <c r="A66" s="279"/>
      <c r="B66" s="132" t="s">
        <v>39</v>
      </c>
      <c r="C66" s="282"/>
      <c r="D66" s="285"/>
      <c r="E66" s="313"/>
      <c r="F66" s="298"/>
    </row>
    <row r="67" spans="1:6" outlineLevel="1" x14ac:dyDescent="0.35">
      <c r="A67" s="279"/>
      <c r="B67" s="139"/>
      <c r="C67" s="282"/>
      <c r="D67" s="285"/>
      <c r="E67" s="313"/>
      <c r="F67" s="298"/>
    </row>
    <row r="68" spans="1:6" ht="25.75" customHeight="1" outlineLevel="1" x14ac:dyDescent="0.35">
      <c r="A68" s="279"/>
      <c r="B68" s="140" t="s">
        <v>40</v>
      </c>
      <c r="C68" s="282"/>
      <c r="D68" s="285"/>
      <c r="E68" s="313"/>
      <c r="F68" s="298"/>
    </row>
    <row r="69" spans="1:6" outlineLevel="1" x14ac:dyDescent="0.35">
      <c r="A69" s="279"/>
      <c r="B69" s="136"/>
      <c r="C69" s="282"/>
      <c r="D69" s="285"/>
      <c r="E69" s="313"/>
      <c r="F69" s="298"/>
    </row>
    <row r="70" spans="1:6" outlineLevel="1" x14ac:dyDescent="0.35">
      <c r="A70" s="279"/>
      <c r="B70" s="134" t="s">
        <v>41</v>
      </c>
      <c r="C70" s="282"/>
      <c r="D70" s="285"/>
      <c r="E70" s="313"/>
      <c r="F70" s="298"/>
    </row>
    <row r="71" spans="1:6" outlineLevel="1" x14ac:dyDescent="0.35">
      <c r="A71" s="279"/>
      <c r="B71" s="136"/>
      <c r="C71" s="282"/>
      <c r="D71" s="285"/>
      <c r="E71" s="313"/>
      <c r="F71" s="298"/>
    </row>
    <row r="72" spans="1:6" ht="22.75" customHeight="1" outlineLevel="1" x14ac:dyDescent="0.35">
      <c r="A72" s="279"/>
      <c r="B72" s="134" t="s">
        <v>428</v>
      </c>
      <c r="C72" s="282"/>
      <c r="D72" s="285"/>
      <c r="E72" s="313"/>
      <c r="F72" s="298"/>
    </row>
    <row r="73" spans="1:6" outlineLevel="1" x14ac:dyDescent="0.35">
      <c r="A73" s="279"/>
      <c r="B73" s="134"/>
      <c r="C73" s="282"/>
      <c r="D73" s="285"/>
      <c r="E73" s="313"/>
      <c r="F73" s="298"/>
    </row>
    <row r="74" spans="1:6" ht="22.75" customHeight="1" outlineLevel="1" x14ac:dyDescent="0.35">
      <c r="A74" s="279"/>
      <c r="B74" s="134" t="s">
        <v>42</v>
      </c>
      <c r="C74" s="282"/>
      <c r="D74" s="285"/>
      <c r="E74" s="313"/>
      <c r="F74" s="298"/>
    </row>
    <row r="75" spans="1:6" outlineLevel="1" x14ac:dyDescent="0.35">
      <c r="A75" s="279"/>
      <c r="B75" s="134"/>
      <c r="C75" s="282"/>
      <c r="D75" s="285"/>
      <c r="E75" s="313"/>
      <c r="F75" s="298"/>
    </row>
    <row r="76" spans="1:6" outlineLevel="1" x14ac:dyDescent="0.35">
      <c r="A76" s="279"/>
      <c r="B76" s="134" t="s">
        <v>43</v>
      </c>
      <c r="C76" s="282"/>
      <c r="D76" s="285"/>
      <c r="E76" s="313"/>
      <c r="F76" s="298"/>
    </row>
    <row r="77" spans="1:6" outlineLevel="1" x14ac:dyDescent="0.35">
      <c r="A77" s="279"/>
      <c r="B77" s="134" t="s">
        <v>23</v>
      </c>
      <c r="C77" s="282"/>
      <c r="D77" s="285"/>
      <c r="E77" s="313"/>
      <c r="F77" s="298"/>
    </row>
    <row r="78" spans="1:6" outlineLevel="1" x14ac:dyDescent="0.35">
      <c r="A78" s="279"/>
      <c r="B78" s="137" t="s">
        <v>44</v>
      </c>
      <c r="C78" s="282"/>
      <c r="D78" s="285"/>
      <c r="E78" s="313"/>
      <c r="F78" s="298"/>
    </row>
    <row r="79" spans="1:6" outlineLevel="1" x14ac:dyDescent="0.35">
      <c r="A79" s="280"/>
      <c r="B79" s="138"/>
      <c r="C79" s="283"/>
      <c r="D79" s="286"/>
      <c r="E79" s="314"/>
      <c r="F79" s="299"/>
    </row>
    <row r="80" spans="1:6" x14ac:dyDescent="0.35">
      <c r="A80" s="278" t="s">
        <v>45</v>
      </c>
      <c r="B80" s="123" t="s">
        <v>18</v>
      </c>
      <c r="C80" s="281" t="s">
        <v>26</v>
      </c>
      <c r="D80" s="284">
        <v>1</v>
      </c>
      <c r="E80" s="312">
        <v>0</v>
      </c>
      <c r="F80" s="297">
        <f>D80*E80</f>
        <v>0</v>
      </c>
    </row>
    <row r="81" spans="1:6" x14ac:dyDescent="0.35">
      <c r="A81" s="279"/>
      <c r="B81" s="124" t="s">
        <v>46</v>
      </c>
      <c r="C81" s="282"/>
      <c r="D81" s="285"/>
      <c r="E81" s="313"/>
      <c r="F81" s="298"/>
    </row>
    <row r="82" spans="1:6" outlineLevel="1" x14ac:dyDescent="0.35">
      <c r="A82" s="279"/>
      <c r="B82" s="125"/>
      <c r="C82" s="282"/>
      <c r="D82" s="285"/>
      <c r="E82" s="313"/>
      <c r="F82" s="298"/>
    </row>
    <row r="83" spans="1:6" outlineLevel="1" x14ac:dyDescent="0.35">
      <c r="A83" s="279"/>
      <c r="B83" s="126" t="s">
        <v>47</v>
      </c>
      <c r="C83" s="282"/>
      <c r="D83" s="285"/>
      <c r="E83" s="313"/>
      <c r="F83" s="298"/>
    </row>
    <row r="84" spans="1:6" outlineLevel="1" x14ac:dyDescent="0.35">
      <c r="A84" s="279"/>
      <c r="B84" s="127"/>
      <c r="C84" s="282"/>
      <c r="D84" s="285"/>
      <c r="E84" s="313"/>
      <c r="F84" s="298"/>
    </row>
    <row r="85" spans="1:6" ht="22.75" customHeight="1" outlineLevel="1" x14ac:dyDescent="0.35">
      <c r="A85" s="279"/>
      <c r="B85" s="128" t="s">
        <v>48</v>
      </c>
      <c r="C85" s="282"/>
      <c r="D85" s="285"/>
      <c r="E85" s="313"/>
      <c r="F85" s="298"/>
    </row>
    <row r="86" spans="1:6" outlineLevel="1" x14ac:dyDescent="0.35">
      <c r="A86" s="279"/>
      <c r="B86" s="128"/>
      <c r="C86" s="282"/>
      <c r="D86" s="285"/>
      <c r="E86" s="313"/>
      <c r="F86" s="298"/>
    </row>
    <row r="87" spans="1:6" ht="22.75" customHeight="1" outlineLevel="1" x14ac:dyDescent="0.35">
      <c r="A87" s="279"/>
      <c r="B87" s="134" t="s">
        <v>49</v>
      </c>
      <c r="C87" s="282"/>
      <c r="D87" s="285"/>
      <c r="E87" s="313"/>
      <c r="F87" s="298"/>
    </row>
    <row r="88" spans="1:6" outlineLevel="1" x14ac:dyDescent="0.35">
      <c r="A88" s="279"/>
      <c r="B88" s="128"/>
      <c r="C88" s="282"/>
      <c r="D88" s="285"/>
      <c r="E88" s="313"/>
      <c r="F88" s="298"/>
    </row>
    <row r="89" spans="1:6" ht="22.75" customHeight="1" outlineLevel="1" x14ac:dyDescent="0.35">
      <c r="A89" s="279"/>
      <c r="B89" s="128" t="s">
        <v>50</v>
      </c>
      <c r="C89" s="282"/>
      <c r="D89" s="285"/>
      <c r="E89" s="313"/>
      <c r="F89" s="298"/>
    </row>
    <row r="90" spans="1:6" outlineLevel="1" x14ac:dyDescent="0.35">
      <c r="A90" s="279"/>
      <c r="B90" s="128"/>
      <c r="C90" s="282"/>
      <c r="D90" s="285"/>
      <c r="E90" s="313"/>
      <c r="F90" s="298"/>
    </row>
    <row r="91" spans="1:6" ht="22.75" customHeight="1" outlineLevel="1" x14ac:dyDescent="0.35">
      <c r="A91" s="279"/>
      <c r="B91" s="128" t="s">
        <v>399</v>
      </c>
      <c r="C91" s="282"/>
      <c r="D91" s="285"/>
      <c r="E91" s="313"/>
      <c r="F91" s="298"/>
    </row>
    <row r="92" spans="1:6" outlineLevel="1" x14ac:dyDescent="0.35">
      <c r="A92" s="279"/>
      <c r="B92" s="128"/>
      <c r="C92" s="282"/>
      <c r="D92" s="285"/>
      <c r="E92" s="313"/>
      <c r="F92" s="298"/>
    </row>
    <row r="93" spans="1:6" outlineLevel="1" x14ac:dyDescent="0.35">
      <c r="A93" s="279"/>
      <c r="B93" s="129" t="s">
        <v>24</v>
      </c>
      <c r="C93" s="282"/>
      <c r="D93" s="285"/>
      <c r="E93" s="313"/>
      <c r="F93" s="298"/>
    </row>
    <row r="94" spans="1:6" outlineLevel="1" x14ac:dyDescent="0.35">
      <c r="A94" s="280"/>
      <c r="B94" s="141"/>
      <c r="C94" s="283"/>
      <c r="D94" s="286"/>
      <c r="E94" s="314"/>
      <c r="F94" s="299"/>
    </row>
    <row r="95" spans="1:6" x14ac:dyDescent="0.35">
      <c r="A95" s="278" t="s">
        <v>51</v>
      </c>
      <c r="B95" s="123" t="s">
        <v>18</v>
      </c>
      <c r="C95" s="281" t="s">
        <v>26</v>
      </c>
      <c r="D95" s="284">
        <v>1</v>
      </c>
      <c r="E95" s="312">
        <v>0</v>
      </c>
      <c r="F95" s="297">
        <f>D95*E95</f>
        <v>0</v>
      </c>
    </row>
    <row r="96" spans="1:6" x14ac:dyDescent="0.35">
      <c r="A96" s="279"/>
      <c r="B96" s="124" t="s">
        <v>429</v>
      </c>
      <c r="C96" s="282"/>
      <c r="D96" s="285"/>
      <c r="E96" s="313"/>
      <c r="F96" s="298"/>
    </row>
    <row r="97" spans="1:6" outlineLevel="1" x14ac:dyDescent="0.35">
      <c r="A97" s="279"/>
      <c r="B97" s="125"/>
      <c r="C97" s="282"/>
      <c r="D97" s="285"/>
      <c r="E97" s="313"/>
      <c r="F97" s="298"/>
    </row>
    <row r="98" spans="1:6" outlineLevel="1" x14ac:dyDescent="0.35">
      <c r="A98" s="279"/>
      <c r="B98" s="126" t="s">
        <v>400</v>
      </c>
      <c r="C98" s="282"/>
      <c r="D98" s="285"/>
      <c r="E98" s="313"/>
      <c r="F98" s="298"/>
    </row>
    <row r="99" spans="1:6" outlineLevel="1" x14ac:dyDescent="0.35">
      <c r="A99" s="279"/>
      <c r="B99" s="127"/>
      <c r="C99" s="282"/>
      <c r="D99" s="285"/>
      <c r="E99" s="313"/>
      <c r="F99" s="298"/>
    </row>
    <row r="100" spans="1:6" ht="34.4" customHeight="1" outlineLevel="1" x14ac:dyDescent="0.35">
      <c r="A100" s="279"/>
      <c r="B100" s="128" t="s">
        <v>430</v>
      </c>
      <c r="C100" s="282"/>
      <c r="D100" s="285"/>
      <c r="E100" s="313"/>
      <c r="F100" s="298"/>
    </row>
    <row r="101" spans="1:6" outlineLevel="1" x14ac:dyDescent="0.35">
      <c r="A101" s="279"/>
      <c r="B101" s="128"/>
      <c r="C101" s="282"/>
      <c r="D101" s="285"/>
      <c r="E101" s="313"/>
      <c r="F101" s="298"/>
    </row>
    <row r="102" spans="1:6" ht="22.75" customHeight="1" outlineLevel="1" x14ac:dyDescent="0.35">
      <c r="A102" s="279"/>
      <c r="B102" s="134" t="s">
        <v>401</v>
      </c>
      <c r="C102" s="282"/>
      <c r="D102" s="285"/>
      <c r="E102" s="313"/>
      <c r="F102" s="298"/>
    </row>
    <row r="103" spans="1:6" outlineLevel="1" x14ac:dyDescent="0.35">
      <c r="A103" s="279"/>
      <c r="B103" s="134"/>
      <c r="C103" s="282"/>
      <c r="D103" s="285"/>
      <c r="E103" s="313"/>
      <c r="F103" s="298"/>
    </row>
    <row r="104" spans="1:6" ht="115.4" customHeight="1" outlineLevel="1" x14ac:dyDescent="0.35">
      <c r="A104" s="279"/>
      <c r="B104" s="134" t="s">
        <v>432</v>
      </c>
      <c r="C104" s="282"/>
      <c r="D104" s="285"/>
      <c r="E104" s="313"/>
      <c r="F104" s="298"/>
    </row>
    <row r="105" spans="1:6" outlineLevel="1" x14ac:dyDescent="0.35">
      <c r="A105" s="279"/>
      <c r="B105" s="134"/>
      <c r="C105" s="282"/>
      <c r="D105" s="285"/>
      <c r="E105" s="313"/>
      <c r="F105" s="298"/>
    </row>
    <row r="106" spans="1:6" outlineLevel="1" x14ac:dyDescent="0.35">
      <c r="A106" s="279"/>
      <c r="B106" s="129" t="s">
        <v>170</v>
      </c>
      <c r="C106" s="282"/>
      <c r="D106" s="285"/>
      <c r="E106" s="313"/>
      <c r="F106" s="298"/>
    </row>
    <row r="107" spans="1:6" outlineLevel="1" x14ac:dyDescent="0.35">
      <c r="A107" s="280"/>
      <c r="B107" s="141"/>
      <c r="C107" s="283"/>
      <c r="D107" s="286"/>
      <c r="E107" s="314"/>
      <c r="F107" s="299"/>
    </row>
    <row r="108" spans="1:6" x14ac:dyDescent="0.35">
      <c r="A108" s="278" t="s">
        <v>52</v>
      </c>
      <c r="B108" s="123" t="s">
        <v>53</v>
      </c>
      <c r="C108" s="281" t="s">
        <v>26</v>
      </c>
      <c r="D108" s="284">
        <v>1</v>
      </c>
      <c r="E108" s="312">
        <v>0</v>
      </c>
      <c r="F108" s="297">
        <f>D108*E108</f>
        <v>0</v>
      </c>
    </row>
    <row r="109" spans="1:6" x14ac:dyDescent="0.35">
      <c r="A109" s="279"/>
      <c r="B109" s="124" t="s">
        <v>54</v>
      </c>
      <c r="C109" s="282"/>
      <c r="D109" s="285"/>
      <c r="E109" s="313"/>
      <c r="F109" s="298"/>
    </row>
    <row r="110" spans="1:6" outlineLevel="1" x14ac:dyDescent="0.35">
      <c r="A110" s="279"/>
      <c r="B110" s="125"/>
      <c r="C110" s="282"/>
      <c r="D110" s="285"/>
      <c r="E110" s="313"/>
      <c r="F110" s="298"/>
    </row>
    <row r="111" spans="1:6" ht="22.75" customHeight="1" outlineLevel="1" x14ac:dyDescent="0.35">
      <c r="A111" s="279"/>
      <c r="B111" s="129" t="s">
        <v>55</v>
      </c>
      <c r="C111" s="282"/>
      <c r="D111" s="285"/>
      <c r="E111" s="313"/>
      <c r="F111" s="298"/>
    </row>
    <row r="112" spans="1:6" outlineLevel="1" x14ac:dyDescent="0.35">
      <c r="A112" s="279"/>
      <c r="B112" s="129"/>
      <c r="C112" s="282"/>
      <c r="D112" s="285"/>
      <c r="E112" s="313"/>
      <c r="F112" s="298"/>
    </row>
    <row r="113" spans="1:6" ht="54" customHeight="1" outlineLevel="1" x14ac:dyDescent="0.35">
      <c r="A113" s="279"/>
      <c r="B113" s="128" t="s">
        <v>56</v>
      </c>
      <c r="C113" s="282"/>
      <c r="D113" s="285"/>
      <c r="E113" s="313"/>
      <c r="F113" s="298"/>
    </row>
    <row r="114" spans="1:6" ht="22.75" customHeight="1" outlineLevel="1" x14ac:dyDescent="0.35">
      <c r="A114" s="279"/>
      <c r="B114" s="128" t="s">
        <v>57</v>
      </c>
      <c r="C114" s="282"/>
      <c r="D114" s="285"/>
      <c r="E114" s="313"/>
      <c r="F114" s="298"/>
    </row>
    <row r="115" spans="1:6" ht="22.75" customHeight="1" outlineLevel="1" x14ac:dyDescent="0.35">
      <c r="A115" s="279"/>
      <c r="B115" s="128" t="s">
        <v>58</v>
      </c>
      <c r="C115" s="282"/>
      <c r="D115" s="285"/>
      <c r="E115" s="313"/>
      <c r="F115" s="298"/>
    </row>
    <row r="116" spans="1:6" outlineLevel="1" x14ac:dyDescent="0.35">
      <c r="A116" s="279"/>
      <c r="B116" s="128"/>
      <c r="C116" s="282"/>
      <c r="D116" s="285"/>
      <c r="E116" s="313"/>
      <c r="F116" s="298"/>
    </row>
    <row r="117" spans="1:6" outlineLevel="1" x14ac:dyDescent="0.35">
      <c r="A117" s="279"/>
      <c r="B117" s="128" t="s">
        <v>59</v>
      </c>
      <c r="C117" s="282"/>
      <c r="D117" s="285"/>
      <c r="E117" s="313"/>
      <c r="F117" s="298"/>
    </row>
    <row r="118" spans="1:6" outlineLevel="1" x14ac:dyDescent="0.35">
      <c r="A118" s="279"/>
      <c r="B118" s="128"/>
      <c r="C118" s="282"/>
      <c r="D118" s="285"/>
      <c r="E118" s="313"/>
      <c r="F118" s="298"/>
    </row>
    <row r="119" spans="1:6" ht="22.75" customHeight="1" outlineLevel="1" x14ac:dyDescent="0.35">
      <c r="A119" s="279"/>
      <c r="B119" s="142" t="s">
        <v>60</v>
      </c>
      <c r="C119" s="282"/>
      <c r="D119" s="285"/>
      <c r="E119" s="313"/>
      <c r="F119" s="298"/>
    </row>
    <row r="120" spans="1:6" outlineLevel="1" x14ac:dyDescent="0.35">
      <c r="A120" s="279"/>
      <c r="B120" s="128"/>
      <c r="C120" s="282"/>
      <c r="D120" s="285"/>
      <c r="E120" s="313"/>
      <c r="F120" s="298"/>
    </row>
    <row r="121" spans="1:6" outlineLevel="1" x14ac:dyDescent="0.35">
      <c r="A121" s="279"/>
      <c r="B121" s="143" t="s">
        <v>402</v>
      </c>
      <c r="C121" s="282"/>
      <c r="D121" s="285"/>
      <c r="E121" s="313"/>
      <c r="F121" s="298"/>
    </row>
    <row r="122" spans="1:6" outlineLevel="1" x14ac:dyDescent="0.35">
      <c r="A122" s="279"/>
      <c r="B122" s="144" t="s">
        <v>62</v>
      </c>
      <c r="C122" s="282"/>
      <c r="D122" s="285"/>
      <c r="E122" s="313"/>
      <c r="F122" s="298"/>
    </row>
    <row r="123" spans="1:6" outlineLevel="1" x14ac:dyDescent="0.35">
      <c r="A123" s="279"/>
      <c r="B123" s="144" t="s">
        <v>403</v>
      </c>
      <c r="C123" s="282"/>
      <c r="D123" s="285"/>
      <c r="E123" s="313"/>
      <c r="F123" s="298"/>
    </row>
    <row r="124" spans="1:6" outlineLevel="1" x14ac:dyDescent="0.35">
      <c r="A124" s="279"/>
      <c r="B124" s="144" t="s">
        <v>404</v>
      </c>
      <c r="C124" s="282"/>
      <c r="D124" s="285"/>
      <c r="E124" s="313"/>
      <c r="F124" s="298"/>
    </row>
    <row r="125" spans="1:6" outlineLevel="1" x14ac:dyDescent="0.35">
      <c r="A125" s="279"/>
      <c r="B125" s="128"/>
      <c r="C125" s="282"/>
      <c r="D125" s="285"/>
      <c r="E125" s="313"/>
      <c r="F125" s="298"/>
    </row>
    <row r="126" spans="1:6" outlineLevel="1" x14ac:dyDescent="0.35">
      <c r="A126" s="279"/>
      <c r="B126" s="145" t="s">
        <v>61</v>
      </c>
      <c r="C126" s="282"/>
      <c r="D126" s="285"/>
      <c r="E126" s="313"/>
      <c r="F126" s="298"/>
    </row>
    <row r="127" spans="1:6" outlineLevel="1" x14ac:dyDescent="0.35">
      <c r="A127" s="279"/>
      <c r="B127" s="128" t="s">
        <v>62</v>
      </c>
      <c r="C127" s="282"/>
      <c r="D127" s="285"/>
      <c r="E127" s="313"/>
      <c r="F127" s="298"/>
    </row>
    <row r="128" spans="1:6" outlineLevel="1" x14ac:dyDescent="0.35">
      <c r="A128" s="279"/>
      <c r="B128" s="128" t="s">
        <v>63</v>
      </c>
      <c r="C128" s="282"/>
      <c r="D128" s="285"/>
      <c r="E128" s="313"/>
      <c r="F128" s="298"/>
    </row>
    <row r="129" spans="1:6" outlineLevel="1" x14ac:dyDescent="0.35">
      <c r="A129" s="279"/>
      <c r="B129" s="128" t="s">
        <v>64</v>
      </c>
      <c r="C129" s="282"/>
      <c r="D129" s="285"/>
      <c r="E129" s="313"/>
      <c r="F129" s="298"/>
    </row>
    <row r="130" spans="1:6" outlineLevel="1" x14ac:dyDescent="0.35">
      <c r="A130" s="279"/>
      <c r="B130" s="128" t="s">
        <v>65</v>
      </c>
      <c r="C130" s="282"/>
      <c r="D130" s="285"/>
      <c r="E130" s="313"/>
      <c r="F130" s="298"/>
    </row>
    <row r="131" spans="1:6" outlineLevel="1" x14ac:dyDescent="0.35">
      <c r="A131" s="279"/>
      <c r="B131" s="128" t="s">
        <v>923</v>
      </c>
      <c r="C131" s="282"/>
      <c r="D131" s="285"/>
      <c r="E131" s="313"/>
      <c r="F131" s="298"/>
    </row>
    <row r="132" spans="1:6" outlineLevel="1" x14ac:dyDescent="0.35">
      <c r="A132" s="279"/>
      <c r="B132" s="128"/>
      <c r="C132" s="282"/>
      <c r="D132" s="285"/>
      <c r="E132" s="313"/>
      <c r="F132" s="298"/>
    </row>
    <row r="133" spans="1:6" outlineLevel="1" x14ac:dyDescent="0.35">
      <c r="A133" s="279"/>
      <c r="B133" s="145" t="s">
        <v>66</v>
      </c>
      <c r="C133" s="282"/>
      <c r="D133" s="285"/>
      <c r="E133" s="313"/>
      <c r="F133" s="298"/>
    </row>
    <row r="134" spans="1:6" outlineLevel="1" x14ac:dyDescent="0.35">
      <c r="A134" s="279"/>
      <c r="B134" s="128" t="s">
        <v>62</v>
      </c>
      <c r="C134" s="282"/>
      <c r="D134" s="285"/>
      <c r="E134" s="313"/>
      <c r="F134" s="298"/>
    </row>
    <row r="135" spans="1:6" outlineLevel="1" x14ac:dyDescent="0.35">
      <c r="A135" s="279"/>
      <c r="B135" s="128" t="s">
        <v>67</v>
      </c>
      <c r="C135" s="282"/>
      <c r="D135" s="285"/>
      <c r="E135" s="313"/>
      <c r="F135" s="298"/>
    </row>
    <row r="136" spans="1:6" outlineLevel="1" x14ac:dyDescent="0.35">
      <c r="A136" s="279"/>
      <c r="B136" s="128" t="s">
        <v>68</v>
      </c>
      <c r="C136" s="282"/>
      <c r="D136" s="285"/>
      <c r="E136" s="313"/>
      <c r="F136" s="298"/>
    </row>
    <row r="137" spans="1:6" outlineLevel="1" x14ac:dyDescent="0.35">
      <c r="A137" s="279"/>
      <c r="B137" s="134" t="s">
        <v>405</v>
      </c>
      <c r="C137" s="282"/>
      <c r="D137" s="285"/>
      <c r="E137" s="313"/>
      <c r="F137" s="298"/>
    </row>
    <row r="138" spans="1:6" outlineLevel="1" x14ac:dyDescent="0.35">
      <c r="A138" s="279"/>
      <c r="B138" s="134" t="s">
        <v>406</v>
      </c>
      <c r="C138" s="282"/>
      <c r="D138" s="285"/>
      <c r="E138" s="313"/>
      <c r="F138" s="298"/>
    </row>
    <row r="139" spans="1:6" outlineLevel="1" x14ac:dyDescent="0.35">
      <c r="A139" s="279"/>
      <c r="B139" s="134" t="s">
        <v>407</v>
      </c>
      <c r="C139" s="282"/>
      <c r="D139" s="285"/>
      <c r="E139" s="313"/>
      <c r="F139" s="298"/>
    </row>
    <row r="140" spans="1:6" outlineLevel="1" x14ac:dyDescent="0.35">
      <c r="A140" s="279"/>
      <c r="B140" s="134" t="s">
        <v>922</v>
      </c>
      <c r="C140" s="282"/>
      <c r="D140" s="285"/>
      <c r="E140" s="313"/>
      <c r="F140" s="298"/>
    </row>
    <row r="141" spans="1:6" outlineLevel="1" x14ac:dyDescent="0.35">
      <c r="A141" s="279"/>
      <c r="B141" s="128"/>
      <c r="C141" s="282"/>
      <c r="D141" s="285"/>
      <c r="E141" s="313"/>
      <c r="F141" s="298"/>
    </row>
    <row r="142" spans="1:6" outlineLevel="1" x14ac:dyDescent="0.35">
      <c r="A142" s="279"/>
      <c r="B142" s="128" t="s">
        <v>431</v>
      </c>
      <c r="C142" s="282"/>
      <c r="D142" s="285"/>
      <c r="E142" s="313"/>
      <c r="F142" s="298"/>
    </row>
    <row r="143" spans="1:6" outlineLevel="1" x14ac:dyDescent="0.35">
      <c r="A143" s="279"/>
      <c r="B143" s="125"/>
      <c r="C143" s="282"/>
      <c r="D143" s="285"/>
      <c r="E143" s="313"/>
      <c r="F143" s="298"/>
    </row>
    <row r="144" spans="1:6" outlineLevel="1" x14ac:dyDescent="0.35">
      <c r="A144" s="279"/>
      <c r="B144" s="129" t="s">
        <v>83</v>
      </c>
      <c r="C144" s="282"/>
      <c r="D144" s="285"/>
      <c r="E144" s="313"/>
      <c r="F144" s="298"/>
    </row>
    <row r="145" spans="1:6" outlineLevel="1" x14ac:dyDescent="0.35">
      <c r="A145" s="280"/>
      <c r="B145" s="130"/>
      <c r="C145" s="283"/>
      <c r="D145" s="286"/>
      <c r="E145" s="314"/>
      <c r="F145" s="299"/>
    </row>
    <row r="146" spans="1:6" x14ac:dyDescent="0.35">
      <c r="A146" s="278" t="s">
        <v>70</v>
      </c>
      <c r="B146" s="123" t="s">
        <v>53</v>
      </c>
      <c r="C146" s="281" t="s">
        <v>26</v>
      </c>
      <c r="D146" s="284">
        <v>1</v>
      </c>
      <c r="E146" s="312">
        <v>0</v>
      </c>
      <c r="F146" s="297">
        <f>D146*E146</f>
        <v>0</v>
      </c>
    </row>
    <row r="147" spans="1:6" x14ac:dyDescent="0.35">
      <c r="A147" s="279"/>
      <c r="B147" s="124" t="s">
        <v>71</v>
      </c>
      <c r="C147" s="282"/>
      <c r="D147" s="285"/>
      <c r="E147" s="313"/>
      <c r="F147" s="298"/>
    </row>
    <row r="148" spans="1:6" outlineLevel="1" x14ac:dyDescent="0.35">
      <c r="A148" s="279"/>
      <c r="B148" s="125"/>
      <c r="C148" s="282"/>
      <c r="D148" s="285"/>
      <c r="E148" s="313"/>
      <c r="F148" s="298"/>
    </row>
    <row r="149" spans="1:6" outlineLevel="1" x14ac:dyDescent="0.35">
      <c r="A149" s="279"/>
      <c r="B149" s="129" t="s">
        <v>72</v>
      </c>
      <c r="C149" s="282"/>
      <c r="D149" s="285"/>
      <c r="E149" s="313"/>
      <c r="F149" s="298"/>
    </row>
    <row r="150" spans="1:6" outlineLevel="1" x14ac:dyDescent="0.35">
      <c r="A150" s="279"/>
      <c r="B150" s="127"/>
      <c r="C150" s="282"/>
      <c r="D150" s="285"/>
      <c r="E150" s="313"/>
      <c r="F150" s="298"/>
    </row>
    <row r="151" spans="1:6" ht="34.5" outlineLevel="1" x14ac:dyDescent="0.35">
      <c r="A151" s="279"/>
      <c r="B151" s="128" t="s">
        <v>967</v>
      </c>
      <c r="C151" s="282"/>
      <c r="D151" s="285"/>
      <c r="E151" s="313"/>
      <c r="F151" s="298"/>
    </row>
    <row r="152" spans="1:6" outlineLevel="1" x14ac:dyDescent="0.35">
      <c r="A152" s="279"/>
      <c r="B152" s="128"/>
      <c r="C152" s="282"/>
      <c r="D152" s="285"/>
      <c r="E152" s="313"/>
      <c r="F152" s="298"/>
    </row>
    <row r="153" spans="1:6" ht="22.75" customHeight="1" outlineLevel="1" x14ac:dyDescent="0.35">
      <c r="A153" s="279"/>
      <c r="B153" s="134" t="s">
        <v>73</v>
      </c>
      <c r="C153" s="282"/>
      <c r="D153" s="285"/>
      <c r="E153" s="313"/>
      <c r="F153" s="298"/>
    </row>
    <row r="154" spans="1:6" outlineLevel="1" x14ac:dyDescent="0.35">
      <c r="A154" s="279"/>
      <c r="B154" s="128"/>
      <c r="C154" s="282"/>
      <c r="D154" s="285"/>
      <c r="E154" s="313"/>
      <c r="F154" s="298"/>
    </row>
    <row r="155" spans="1:6" outlineLevel="1" x14ac:dyDescent="0.35">
      <c r="A155" s="279"/>
      <c r="B155" s="128" t="s">
        <v>74</v>
      </c>
      <c r="C155" s="282"/>
      <c r="D155" s="285"/>
      <c r="E155" s="313"/>
      <c r="F155" s="298"/>
    </row>
    <row r="156" spans="1:6" outlineLevel="1" x14ac:dyDescent="0.35">
      <c r="A156" s="280"/>
      <c r="B156" s="130"/>
      <c r="C156" s="283"/>
      <c r="D156" s="286"/>
      <c r="E156" s="314"/>
      <c r="F156" s="299"/>
    </row>
    <row r="157" spans="1:6" x14ac:dyDescent="0.35">
      <c r="A157" s="278" t="s">
        <v>75</v>
      </c>
      <c r="B157" s="123" t="s">
        <v>76</v>
      </c>
      <c r="C157" s="281" t="s">
        <v>26</v>
      </c>
      <c r="D157" s="284">
        <v>1</v>
      </c>
      <c r="E157" s="312">
        <v>0</v>
      </c>
      <c r="F157" s="297">
        <f>D157*E157</f>
        <v>0</v>
      </c>
    </row>
    <row r="158" spans="1:6" x14ac:dyDescent="0.35">
      <c r="A158" s="279"/>
      <c r="B158" s="124" t="s">
        <v>968</v>
      </c>
      <c r="C158" s="282"/>
      <c r="D158" s="285"/>
      <c r="E158" s="313"/>
      <c r="F158" s="298"/>
    </row>
    <row r="159" spans="1:6" outlineLevel="1" x14ac:dyDescent="0.35">
      <c r="A159" s="279"/>
      <c r="B159" s="125"/>
      <c r="C159" s="282"/>
      <c r="D159" s="285"/>
      <c r="E159" s="313"/>
      <c r="F159" s="298"/>
    </row>
    <row r="160" spans="1:6" ht="68.5" customHeight="1" outlineLevel="1" x14ac:dyDescent="0.35">
      <c r="A160" s="279"/>
      <c r="B160" s="129" t="s">
        <v>78</v>
      </c>
      <c r="C160" s="282"/>
      <c r="D160" s="285"/>
      <c r="E160" s="313"/>
      <c r="F160" s="298"/>
    </row>
    <row r="161" spans="1:6" outlineLevel="1" x14ac:dyDescent="0.35">
      <c r="A161" s="279"/>
      <c r="B161" s="129"/>
      <c r="C161" s="282"/>
      <c r="D161" s="285"/>
      <c r="E161" s="313"/>
      <c r="F161" s="298"/>
    </row>
    <row r="162" spans="1:6" outlineLevel="1" x14ac:dyDescent="0.35">
      <c r="A162" s="279"/>
      <c r="B162" s="128" t="s">
        <v>79</v>
      </c>
      <c r="C162" s="282"/>
      <c r="D162" s="285"/>
      <c r="E162" s="313"/>
      <c r="F162" s="298"/>
    </row>
    <row r="163" spans="1:6" outlineLevel="1" x14ac:dyDescent="0.35">
      <c r="A163" s="279"/>
      <c r="B163" s="128"/>
      <c r="C163" s="282"/>
      <c r="D163" s="285"/>
      <c r="E163" s="313"/>
      <c r="F163" s="298"/>
    </row>
    <row r="164" spans="1:6" ht="34.4" customHeight="1" outlineLevel="1" x14ac:dyDescent="0.35">
      <c r="A164" s="279"/>
      <c r="B164" s="128" t="s">
        <v>80</v>
      </c>
      <c r="C164" s="282"/>
      <c r="D164" s="285"/>
      <c r="E164" s="313"/>
      <c r="F164" s="298"/>
    </row>
    <row r="165" spans="1:6" outlineLevel="1" x14ac:dyDescent="0.35">
      <c r="A165" s="279"/>
      <c r="B165" s="128"/>
      <c r="C165" s="282"/>
      <c r="D165" s="285"/>
      <c r="E165" s="313"/>
      <c r="F165" s="298"/>
    </row>
    <row r="166" spans="1:6" ht="57" customHeight="1" outlineLevel="1" x14ac:dyDescent="0.35">
      <c r="A166" s="279"/>
      <c r="B166" s="128" t="s">
        <v>81</v>
      </c>
      <c r="C166" s="282"/>
      <c r="D166" s="285"/>
      <c r="E166" s="313"/>
      <c r="F166" s="298"/>
    </row>
    <row r="167" spans="1:6" outlineLevel="1" x14ac:dyDescent="0.35">
      <c r="A167" s="279"/>
      <c r="B167" s="128"/>
      <c r="C167" s="282"/>
      <c r="D167" s="285"/>
      <c r="E167" s="313"/>
      <c r="F167" s="298"/>
    </row>
    <row r="168" spans="1:6" ht="34.4" customHeight="1" outlineLevel="1" x14ac:dyDescent="0.35">
      <c r="A168" s="279"/>
      <c r="B168" s="128" t="s">
        <v>408</v>
      </c>
      <c r="C168" s="282"/>
      <c r="D168" s="285"/>
      <c r="E168" s="313"/>
      <c r="F168" s="298"/>
    </row>
    <row r="169" spans="1:6" outlineLevel="1" x14ac:dyDescent="0.35">
      <c r="A169" s="279"/>
      <c r="B169" s="128"/>
      <c r="C169" s="282"/>
      <c r="D169" s="285"/>
      <c r="E169" s="313"/>
      <c r="F169" s="298"/>
    </row>
    <row r="170" spans="1:6" outlineLevel="1" x14ac:dyDescent="0.35">
      <c r="A170" s="279"/>
      <c r="B170" s="128" t="s">
        <v>82</v>
      </c>
      <c r="C170" s="282"/>
      <c r="D170" s="285"/>
      <c r="E170" s="313"/>
      <c r="F170" s="298"/>
    </row>
    <row r="171" spans="1:6" outlineLevel="1" x14ac:dyDescent="0.35">
      <c r="A171" s="279"/>
      <c r="B171" s="128"/>
      <c r="C171" s="282"/>
      <c r="D171" s="285"/>
      <c r="E171" s="313"/>
      <c r="F171" s="298"/>
    </row>
    <row r="172" spans="1:6" outlineLevel="1" x14ac:dyDescent="0.35">
      <c r="A172" s="279"/>
      <c r="B172" s="128" t="s">
        <v>83</v>
      </c>
      <c r="C172" s="282"/>
      <c r="D172" s="285"/>
      <c r="E172" s="313"/>
      <c r="F172" s="298"/>
    </row>
    <row r="173" spans="1:6" outlineLevel="1" x14ac:dyDescent="0.35">
      <c r="A173" s="280"/>
      <c r="B173" s="130"/>
      <c r="C173" s="283"/>
      <c r="D173" s="286"/>
      <c r="E173" s="314"/>
      <c r="F173" s="299"/>
    </row>
    <row r="174" spans="1:6" x14ac:dyDescent="0.35">
      <c r="A174" s="278" t="s">
        <v>84</v>
      </c>
      <c r="B174" s="123" t="s">
        <v>76</v>
      </c>
      <c r="C174" s="281" t="s">
        <v>26</v>
      </c>
      <c r="D174" s="284">
        <v>1</v>
      </c>
      <c r="E174" s="312">
        <v>0</v>
      </c>
      <c r="F174" s="297">
        <f>D174*E174</f>
        <v>0</v>
      </c>
    </row>
    <row r="175" spans="1:6" x14ac:dyDescent="0.35">
      <c r="A175" s="279"/>
      <c r="B175" s="124" t="s">
        <v>77</v>
      </c>
      <c r="C175" s="282"/>
      <c r="D175" s="285"/>
      <c r="E175" s="313"/>
      <c r="F175" s="298"/>
    </row>
    <row r="176" spans="1:6" outlineLevel="1" x14ac:dyDescent="0.35">
      <c r="A176" s="279"/>
      <c r="B176" s="128"/>
      <c r="C176" s="282"/>
      <c r="D176" s="285"/>
      <c r="E176" s="313"/>
      <c r="F176" s="298"/>
    </row>
    <row r="177" spans="1:6" ht="22.75" customHeight="1" outlineLevel="1" x14ac:dyDescent="0.35">
      <c r="A177" s="279"/>
      <c r="B177" s="128" t="s">
        <v>983</v>
      </c>
      <c r="C177" s="282"/>
      <c r="D177" s="285"/>
      <c r="E177" s="313"/>
      <c r="F177" s="298"/>
    </row>
    <row r="178" spans="1:6" outlineLevel="1" x14ac:dyDescent="0.35">
      <c r="A178" s="279"/>
      <c r="B178" s="128"/>
      <c r="C178" s="282"/>
      <c r="D178" s="285"/>
      <c r="E178" s="313"/>
      <c r="F178" s="298"/>
    </row>
    <row r="179" spans="1:6" outlineLevel="1" x14ac:dyDescent="0.35">
      <c r="A179" s="279"/>
      <c r="B179" s="128" t="s">
        <v>85</v>
      </c>
      <c r="C179" s="282"/>
      <c r="D179" s="285"/>
      <c r="E179" s="313"/>
      <c r="F179" s="298"/>
    </row>
    <row r="180" spans="1:6" outlineLevel="1" x14ac:dyDescent="0.35">
      <c r="A180" s="279"/>
      <c r="B180" s="134" t="s">
        <v>409</v>
      </c>
      <c r="C180" s="282"/>
      <c r="D180" s="285"/>
      <c r="E180" s="313"/>
      <c r="F180" s="298"/>
    </row>
    <row r="181" spans="1:6" outlineLevel="1" x14ac:dyDescent="0.35">
      <c r="A181" s="279"/>
      <c r="B181" s="134" t="s">
        <v>86</v>
      </c>
      <c r="C181" s="282"/>
      <c r="D181" s="285"/>
      <c r="E181" s="313"/>
      <c r="F181" s="298"/>
    </row>
    <row r="182" spans="1:6" outlineLevel="1" x14ac:dyDescent="0.35">
      <c r="A182" s="279"/>
      <c r="B182" s="134" t="s">
        <v>87</v>
      </c>
      <c r="C182" s="282"/>
      <c r="D182" s="285"/>
      <c r="E182" s="313"/>
      <c r="F182" s="298"/>
    </row>
    <row r="183" spans="1:6" outlineLevel="1" x14ac:dyDescent="0.35">
      <c r="A183" s="279"/>
      <c r="B183" s="134" t="s">
        <v>557</v>
      </c>
      <c r="C183" s="282"/>
      <c r="D183" s="285"/>
      <c r="E183" s="313"/>
      <c r="F183" s="298"/>
    </row>
    <row r="184" spans="1:6" outlineLevel="1" x14ac:dyDescent="0.35">
      <c r="A184" s="279"/>
      <c r="B184" s="128"/>
      <c r="C184" s="282"/>
      <c r="D184" s="285"/>
      <c r="E184" s="313"/>
      <c r="F184" s="298"/>
    </row>
    <row r="185" spans="1:6" outlineLevel="1" x14ac:dyDescent="0.35">
      <c r="A185" s="279"/>
      <c r="B185" s="128" t="s">
        <v>183</v>
      </c>
      <c r="C185" s="282"/>
      <c r="D185" s="285"/>
      <c r="E185" s="313"/>
      <c r="F185" s="298"/>
    </row>
    <row r="186" spans="1:6" outlineLevel="1" x14ac:dyDescent="0.35">
      <c r="A186" s="280"/>
      <c r="B186" s="130"/>
      <c r="C186" s="283"/>
      <c r="D186" s="286"/>
      <c r="E186" s="314"/>
      <c r="F186" s="299"/>
    </row>
    <row r="187" spans="1:6" x14ac:dyDescent="0.35">
      <c r="A187" s="278" t="s">
        <v>88</v>
      </c>
      <c r="B187" s="123" t="s">
        <v>76</v>
      </c>
      <c r="C187" s="281" t="s">
        <v>26</v>
      </c>
      <c r="D187" s="284">
        <v>1</v>
      </c>
      <c r="E187" s="312">
        <v>0</v>
      </c>
      <c r="F187" s="297">
        <f>D187*E187</f>
        <v>0</v>
      </c>
    </row>
    <row r="188" spans="1:6" x14ac:dyDescent="0.35">
      <c r="A188" s="279"/>
      <c r="B188" s="124" t="s">
        <v>973</v>
      </c>
      <c r="C188" s="282"/>
      <c r="D188" s="285"/>
      <c r="E188" s="313"/>
      <c r="F188" s="298"/>
    </row>
    <row r="189" spans="1:6" outlineLevel="1" x14ac:dyDescent="0.35">
      <c r="A189" s="279"/>
      <c r="B189" s="125"/>
      <c r="C189" s="282"/>
      <c r="D189" s="285"/>
      <c r="E189" s="313"/>
      <c r="F189" s="298"/>
    </row>
    <row r="190" spans="1:6" ht="24" outlineLevel="1" x14ac:dyDescent="0.35">
      <c r="A190" s="279"/>
      <c r="B190" s="129" t="s">
        <v>976</v>
      </c>
      <c r="C190" s="282"/>
      <c r="D190" s="285"/>
      <c r="E190" s="313"/>
      <c r="F190" s="298"/>
    </row>
    <row r="191" spans="1:6" outlineLevel="1" x14ac:dyDescent="0.35">
      <c r="A191" s="279"/>
      <c r="B191" s="127"/>
      <c r="C191" s="282"/>
      <c r="D191" s="285"/>
      <c r="E191" s="313"/>
      <c r="F191" s="298"/>
    </row>
    <row r="192" spans="1:6" ht="34.5" outlineLevel="1" x14ac:dyDescent="0.35">
      <c r="A192" s="279"/>
      <c r="B192" s="128" t="s">
        <v>975</v>
      </c>
      <c r="C192" s="282"/>
      <c r="D192" s="285"/>
      <c r="E192" s="313"/>
      <c r="F192" s="298"/>
    </row>
    <row r="193" spans="1:6" outlineLevel="1" x14ac:dyDescent="0.35">
      <c r="A193" s="279"/>
      <c r="B193" s="128"/>
      <c r="C193" s="282"/>
      <c r="D193" s="285"/>
      <c r="E193" s="313"/>
      <c r="F193" s="298"/>
    </row>
    <row r="194" spans="1:6" ht="23" outlineLevel="1" x14ac:dyDescent="0.35">
      <c r="A194" s="279"/>
      <c r="B194" s="128" t="s">
        <v>977</v>
      </c>
      <c r="C194" s="282"/>
      <c r="D194" s="285"/>
      <c r="E194" s="313"/>
      <c r="F194" s="298"/>
    </row>
    <row r="195" spans="1:6" outlineLevel="1" x14ac:dyDescent="0.35">
      <c r="A195" s="279"/>
      <c r="B195" s="128"/>
      <c r="C195" s="282"/>
      <c r="D195" s="285"/>
      <c r="E195" s="313"/>
      <c r="F195" s="298"/>
    </row>
    <row r="196" spans="1:6" outlineLevel="1" x14ac:dyDescent="0.35">
      <c r="A196" s="279"/>
      <c r="B196" s="128" t="s">
        <v>74</v>
      </c>
      <c r="C196" s="282"/>
      <c r="D196" s="285"/>
      <c r="E196" s="313"/>
      <c r="F196" s="298"/>
    </row>
    <row r="197" spans="1:6" outlineLevel="1" x14ac:dyDescent="0.35">
      <c r="A197" s="280"/>
      <c r="B197" s="130"/>
      <c r="C197" s="283"/>
      <c r="D197" s="286"/>
      <c r="E197" s="314"/>
      <c r="F197" s="299"/>
    </row>
    <row r="198" spans="1:6" x14ac:dyDescent="0.35">
      <c r="A198" s="278" t="s">
        <v>89</v>
      </c>
      <c r="B198" s="123" t="s">
        <v>76</v>
      </c>
      <c r="C198" s="281" t="s">
        <v>26</v>
      </c>
      <c r="D198" s="284">
        <v>1</v>
      </c>
      <c r="E198" s="312">
        <v>0</v>
      </c>
      <c r="F198" s="297">
        <f>D198*E198</f>
        <v>0</v>
      </c>
    </row>
    <row r="199" spans="1:6" x14ac:dyDescent="0.35">
      <c r="A199" s="279"/>
      <c r="B199" s="124" t="s">
        <v>974</v>
      </c>
      <c r="C199" s="282"/>
      <c r="D199" s="285"/>
      <c r="E199" s="313"/>
      <c r="F199" s="298"/>
    </row>
    <row r="200" spans="1:6" outlineLevel="1" x14ac:dyDescent="0.35">
      <c r="A200" s="279"/>
      <c r="B200" s="125"/>
      <c r="C200" s="282"/>
      <c r="D200" s="285"/>
      <c r="E200" s="313"/>
      <c r="F200" s="298"/>
    </row>
    <row r="201" spans="1:6" outlineLevel="1" x14ac:dyDescent="0.35">
      <c r="A201" s="279"/>
      <c r="B201" s="129" t="s">
        <v>90</v>
      </c>
      <c r="C201" s="282"/>
      <c r="D201" s="285"/>
      <c r="E201" s="313"/>
      <c r="F201" s="298"/>
    </row>
    <row r="202" spans="1:6" outlineLevel="1" x14ac:dyDescent="0.35">
      <c r="A202" s="279"/>
      <c r="B202" s="127"/>
      <c r="C202" s="282"/>
      <c r="D202" s="285"/>
      <c r="E202" s="313"/>
      <c r="F202" s="298"/>
    </row>
    <row r="203" spans="1:6" ht="45.65" customHeight="1" outlineLevel="1" x14ac:dyDescent="0.35">
      <c r="A203" s="279"/>
      <c r="B203" s="128" t="s">
        <v>989</v>
      </c>
      <c r="C203" s="282"/>
      <c r="D203" s="285"/>
      <c r="E203" s="313"/>
      <c r="F203" s="298"/>
    </row>
    <row r="204" spans="1:6" outlineLevel="1" x14ac:dyDescent="0.35">
      <c r="A204" s="279"/>
      <c r="B204" s="128"/>
      <c r="C204" s="282"/>
      <c r="D204" s="285"/>
      <c r="E204" s="313"/>
      <c r="F204" s="298"/>
    </row>
    <row r="205" spans="1:6" outlineLevel="1" x14ac:dyDescent="0.35">
      <c r="A205" s="279"/>
      <c r="B205" s="128" t="s">
        <v>74</v>
      </c>
      <c r="C205" s="282"/>
      <c r="D205" s="285"/>
      <c r="E205" s="313"/>
      <c r="F205" s="298"/>
    </row>
    <row r="206" spans="1:6" outlineLevel="1" x14ac:dyDescent="0.35">
      <c r="A206" s="280"/>
      <c r="B206" s="130"/>
      <c r="C206" s="283"/>
      <c r="D206" s="286"/>
      <c r="E206" s="314"/>
      <c r="F206" s="299"/>
    </row>
    <row r="207" spans="1:6" x14ac:dyDescent="0.35">
      <c r="A207" s="278" t="s">
        <v>91</v>
      </c>
      <c r="B207" s="123" t="s">
        <v>92</v>
      </c>
      <c r="C207" s="281" t="s">
        <v>26</v>
      </c>
      <c r="D207" s="284">
        <v>1</v>
      </c>
      <c r="E207" s="312">
        <v>0</v>
      </c>
      <c r="F207" s="297">
        <f>D207*E207</f>
        <v>0</v>
      </c>
    </row>
    <row r="208" spans="1:6" x14ac:dyDescent="0.35">
      <c r="A208" s="279"/>
      <c r="B208" s="124" t="s">
        <v>93</v>
      </c>
      <c r="C208" s="282"/>
      <c r="D208" s="285"/>
      <c r="E208" s="313"/>
      <c r="F208" s="298"/>
    </row>
    <row r="209" spans="1:6" outlineLevel="1" x14ac:dyDescent="0.35">
      <c r="A209" s="279"/>
      <c r="B209" s="125"/>
      <c r="C209" s="282"/>
      <c r="D209" s="285"/>
      <c r="E209" s="313"/>
      <c r="F209" s="298"/>
    </row>
    <row r="210" spans="1:6" outlineLevel="1" x14ac:dyDescent="0.35">
      <c r="A210" s="279"/>
      <c r="B210" s="128" t="s">
        <v>475</v>
      </c>
      <c r="C210" s="282"/>
      <c r="D210" s="285"/>
      <c r="E210" s="313"/>
      <c r="F210" s="298"/>
    </row>
    <row r="211" spans="1:6" outlineLevel="1" x14ac:dyDescent="0.35">
      <c r="A211" s="279"/>
      <c r="B211" s="127"/>
      <c r="C211" s="282"/>
      <c r="D211" s="285"/>
      <c r="E211" s="313"/>
      <c r="F211" s="298"/>
    </row>
    <row r="212" spans="1:6" ht="45.65" customHeight="1" outlineLevel="1" x14ac:dyDescent="0.35">
      <c r="A212" s="279"/>
      <c r="B212" s="128" t="s">
        <v>94</v>
      </c>
      <c r="C212" s="282"/>
      <c r="D212" s="285"/>
      <c r="E212" s="313"/>
      <c r="F212" s="298"/>
    </row>
    <row r="213" spans="1:6" outlineLevel="1" x14ac:dyDescent="0.35">
      <c r="A213" s="279"/>
      <c r="B213" s="128"/>
      <c r="C213" s="282"/>
      <c r="D213" s="285"/>
      <c r="E213" s="313"/>
      <c r="F213" s="298"/>
    </row>
    <row r="214" spans="1:6" ht="68.5" customHeight="1" outlineLevel="1" x14ac:dyDescent="0.35">
      <c r="A214" s="279"/>
      <c r="B214" s="128" t="s">
        <v>410</v>
      </c>
      <c r="C214" s="282"/>
      <c r="D214" s="285"/>
      <c r="E214" s="313"/>
      <c r="F214" s="298"/>
    </row>
    <row r="215" spans="1:6" outlineLevel="1" x14ac:dyDescent="0.35">
      <c r="A215" s="279"/>
      <c r="B215" s="128"/>
      <c r="C215" s="282"/>
      <c r="D215" s="285"/>
      <c r="E215" s="313"/>
      <c r="F215" s="298"/>
    </row>
    <row r="216" spans="1:6" ht="22.75" customHeight="1" outlineLevel="1" x14ac:dyDescent="0.35">
      <c r="A216" s="279"/>
      <c r="B216" s="128" t="s">
        <v>95</v>
      </c>
      <c r="C216" s="282"/>
      <c r="D216" s="285"/>
      <c r="E216" s="313"/>
      <c r="F216" s="298"/>
    </row>
    <row r="217" spans="1:6" outlineLevel="1" x14ac:dyDescent="0.35">
      <c r="A217" s="279"/>
      <c r="B217" s="128"/>
      <c r="C217" s="282"/>
      <c r="D217" s="285"/>
      <c r="E217" s="313"/>
      <c r="F217" s="298"/>
    </row>
    <row r="218" spans="1:6" ht="22.75" customHeight="1" outlineLevel="1" x14ac:dyDescent="0.35">
      <c r="A218" s="279"/>
      <c r="B218" s="128" t="s">
        <v>96</v>
      </c>
      <c r="C218" s="282"/>
      <c r="D218" s="285"/>
      <c r="E218" s="313"/>
      <c r="F218" s="298"/>
    </row>
    <row r="219" spans="1:6" outlineLevel="1" x14ac:dyDescent="0.35">
      <c r="A219" s="279"/>
      <c r="B219" s="128"/>
      <c r="C219" s="282"/>
      <c r="D219" s="285"/>
      <c r="E219" s="313"/>
      <c r="F219" s="298"/>
    </row>
    <row r="220" spans="1:6" ht="34.4" customHeight="1" outlineLevel="1" x14ac:dyDescent="0.35">
      <c r="A220" s="279"/>
      <c r="B220" s="128" t="s">
        <v>97</v>
      </c>
      <c r="C220" s="282"/>
      <c r="D220" s="285"/>
      <c r="E220" s="313"/>
      <c r="F220" s="298"/>
    </row>
    <row r="221" spans="1:6" outlineLevel="1" x14ac:dyDescent="0.35">
      <c r="A221" s="279"/>
      <c r="B221" s="128"/>
      <c r="C221" s="282"/>
      <c r="D221" s="285"/>
      <c r="E221" s="313"/>
      <c r="F221" s="298"/>
    </row>
    <row r="222" spans="1:6" outlineLevel="1" x14ac:dyDescent="0.35">
      <c r="A222" s="279"/>
      <c r="B222" s="129" t="s">
        <v>24</v>
      </c>
      <c r="C222" s="282"/>
      <c r="D222" s="285"/>
      <c r="E222" s="313"/>
      <c r="F222" s="298"/>
    </row>
    <row r="223" spans="1:6" outlineLevel="1" x14ac:dyDescent="0.35">
      <c r="A223" s="280"/>
      <c r="B223" s="130"/>
      <c r="C223" s="283"/>
      <c r="D223" s="286"/>
      <c r="E223" s="314"/>
      <c r="F223" s="299"/>
    </row>
    <row r="224" spans="1:6" x14ac:dyDescent="0.35">
      <c r="A224" s="278" t="s">
        <v>98</v>
      </c>
      <c r="B224" s="123" t="s">
        <v>99</v>
      </c>
      <c r="C224" s="300" t="s">
        <v>26</v>
      </c>
      <c r="D224" s="284">
        <v>1</v>
      </c>
      <c r="E224" s="312">
        <v>0</v>
      </c>
      <c r="F224" s="297">
        <f>D224*E224</f>
        <v>0</v>
      </c>
    </row>
    <row r="225" spans="1:6" x14ac:dyDescent="0.35">
      <c r="A225" s="279"/>
      <c r="B225" s="124" t="s">
        <v>992</v>
      </c>
      <c r="C225" s="301"/>
      <c r="D225" s="285"/>
      <c r="E225" s="313"/>
      <c r="F225" s="298"/>
    </row>
    <row r="226" spans="1:6" outlineLevel="1" x14ac:dyDescent="0.35">
      <c r="A226" s="279"/>
      <c r="B226" s="125"/>
      <c r="C226" s="301"/>
      <c r="D226" s="285"/>
      <c r="E226" s="313"/>
      <c r="F226" s="298"/>
    </row>
    <row r="227" spans="1:6" ht="22.75" customHeight="1" outlineLevel="1" x14ac:dyDescent="0.35">
      <c r="A227" s="279"/>
      <c r="B227" s="129" t="s">
        <v>101</v>
      </c>
      <c r="C227" s="301"/>
      <c r="D227" s="285"/>
      <c r="E227" s="313"/>
      <c r="F227" s="298"/>
    </row>
    <row r="228" spans="1:6" outlineLevel="1" x14ac:dyDescent="0.35">
      <c r="A228" s="279"/>
      <c r="B228" s="128"/>
      <c r="C228" s="301"/>
      <c r="D228" s="285"/>
      <c r="E228" s="313"/>
      <c r="F228" s="298"/>
    </row>
    <row r="229" spans="1:6" ht="34.4" customHeight="1" outlineLevel="1" x14ac:dyDescent="0.35">
      <c r="A229" s="279"/>
      <c r="B229" s="128" t="s">
        <v>102</v>
      </c>
      <c r="C229" s="301"/>
      <c r="D229" s="285"/>
      <c r="E229" s="313"/>
      <c r="F229" s="298"/>
    </row>
    <row r="230" spans="1:6" outlineLevel="1" x14ac:dyDescent="0.35">
      <c r="A230" s="279"/>
      <c r="B230" s="128"/>
      <c r="C230" s="301"/>
      <c r="D230" s="285"/>
      <c r="E230" s="313"/>
      <c r="F230" s="298"/>
    </row>
    <row r="231" spans="1:6" ht="23" outlineLevel="1" x14ac:dyDescent="0.35">
      <c r="A231" s="279"/>
      <c r="B231" s="128" t="s">
        <v>993</v>
      </c>
      <c r="C231" s="301"/>
      <c r="D231" s="285"/>
      <c r="E231" s="313"/>
      <c r="F231" s="298"/>
    </row>
    <row r="232" spans="1:6" outlineLevel="1" x14ac:dyDescent="0.35">
      <c r="A232" s="279"/>
      <c r="B232" s="128"/>
      <c r="C232" s="301"/>
      <c r="D232" s="285"/>
      <c r="E232" s="313"/>
      <c r="F232" s="298"/>
    </row>
    <row r="233" spans="1:6" ht="22.75" customHeight="1" outlineLevel="1" x14ac:dyDescent="0.35">
      <c r="A233" s="279"/>
      <c r="B233" s="128" t="s">
        <v>997</v>
      </c>
      <c r="C233" s="301"/>
      <c r="D233" s="285"/>
      <c r="E233" s="313"/>
      <c r="F233" s="298"/>
    </row>
    <row r="234" spans="1:6" outlineLevel="1" x14ac:dyDescent="0.35">
      <c r="A234" s="279"/>
      <c r="B234" s="128"/>
      <c r="C234" s="301"/>
      <c r="D234" s="285"/>
      <c r="E234" s="313"/>
      <c r="F234" s="298"/>
    </row>
    <row r="235" spans="1:6" ht="22.75" customHeight="1" outlineLevel="1" x14ac:dyDescent="0.35">
      <c r="A235" s="279"/>
      <c r="B235" s="128" t="s">
        <v>998</v>
      </c>
      <c r="C235" s="301"/>
      <c r="D235" s="285"/>
      <c r="E235" s="313"/>
      <c r="F235" s="298"/>
    </row>
    <row r="236" spans="1:6" outlineLevel="1" x14ac:dyDescent="0.35">
      <c r="A236" s="279"/>
      <c r="B236" s="128"/>
      <c r="C236" s="301"/>
      <c r="D236" s="285"/>
      <c r="E236" s="313"/>
      <c r="F236" s="298"/>
    </row>
    <row r="237" spans="1:6" ht="22.75" customHeight="1" outlineLevel="1" x14ac:dyDescent="0.35">
      <c r="A237" s="279"/>
      <c r="B237" s="128" t="s">
        <v>990</v>
      </c>
      <c r="C237" s="301"/>
      <c r="D237" s="285"/>
      <c r="E237" s="313"/>
      <c r="F237" s="298"/>
    </row>
    <row r="238" spans="1:6" outlineLevel="1" x14ac:dyDescent="0.35">
      <c r="A238" s="279"/>
      <c r="B238" s="128"/>
      <c r="C238" s="301"/>
      <c r="D238" s="285"/>
      <c r="E238" s="313"/>
      <c r="F238" s="298"/>
    </row>
    <row r="239" spans="1:6" outlineLevel="1" x14ac:dyDescent="0.35">
      <c r="A239" s="279"/>
      <c r="B239" s="128" t="s">
        <v>103</v>
      </c>
      <c r="C239" s="301"/>
      <c r="D239" s="285"/>
      <c r="E239" s="313"/>
      <c r="F239" s="298"/>
    </row>
    <row r="240" spans="1:6" outlineLevel="1" x14ac:dyDescent="0.35">
      <c r="A240" s="280"/>
      <c r="B240" s="146"/>
      <c r="C240" s="302"/>
      <c r="D240" s="286"/>
      <c r="E240" s="314"/>
      <c r="F240" s="299"/>
    </row>
    <row r="241" spans="1:6" x14ac:dyDescent="0.35">
      <c r="A241" s="278" t="s">
        <v>104</v>
      </c>
      <c r="B241" s="123" t="s">
        <v>105</v>
      </c>
      <c r="C241" s="303" t="s">
        <v>26</v>
      </c>
      <c r="D241" s="306">
        <v>1</v>
      </c>
      <c r="E241" s="347">
        <v>0</v>
      </c>
      <c r="F241" s="309">
        <f>D241*E241</f>
        <v>0</v>
      </c>
    </row>
    <row r="242" spans="1:6" x14ac:dyDescent="0.35">
      <c r="A242" s="279"/>
      <c r="B242" s="124" t="s">
        <v>106</v>
      </c>
      <c r="C242" s="304"/>
      <c r="D242" s="307"/>
      <c r="E242" s="348"/>
      <c r="F242" s="310"/>
    </row>
    <row r="243" spans="1:6" outlineLevel="1" x14ac:dyDescent="0.35">
      <c r="A243" s="279"/>
      <c r="B243" s="124"/>
      <c r="C243" s="304"/>
      <c r="D243" s="307"/>
      <c r="E243" s="348"/>
      <c r="F243" s="310"/>
    </row>
    <row r="244" spans="1:6" ht="45.65" customHeight="1" outlineLevel="1" x14ac:dyDescent="0.35">
      <c r="A244" s="279"/>
      <c r="B244" s="128" t="s">
        <v>107</v>
      </c>
      <c r="C244" s="304"/>
      <c r="D244" s="307"/>
      <c r="E244" s="348"/>
      <c r="F244" s="310"/>
    </row>
    <row r="245" spans="1:6" ht="22.75" customHeight="1" outlineLevel="1" x14ac:dyDescent="0.35">
      <c r="A245" s="279"/>
      <c r="B245" s="128" t="s">
        <v>108</v>
      </c>
      <c r="C245" s="304"/>
      <c r="D245" s="307"/>
      <c r="E245" s="348"/>
      <c r="F245" s="310"/>
    </row>
    <row r="246" spans="1:6" outlineLevel="1" x14ac:dyDescent="0.35">
      <c r="A246" s="279"/>
      <c r="B246" s="128"/>
      <c r="C246" s="304"/>
      <c r="D246" s="307"/>
      <c r="E246" s="348"/>
      <c r="F246" s="310"/>
    </row>
    <row r="247" spans="1:6" ht="22.75" customHeight="1" outlineLevel="1" x14ac:dyDescent="0.35">
      <c r="A247" s="279"/>
      <c r="B247" s="128" t="s">
        <v>109</v>
      </c>
      <c r="C247" s="304"/>
      <c r="D247" s="307"/>
      <c r="E247" s="348"/>
      <c r="F247" s="310"/>
    </row>
    <row r="248" spans="1:6" outlineLevel="1" x14ac:dyDescent="0.35">
      <c r="A248" s="279"/>
      <c r="B248" s="128"/>
      <c r="C248" s="304"/>
      <c r="D248" s="307"/>
      <c r="E248" s="348"/>
      <c r="F248" s="310"/>
    </row>
    <row r="249" spans="1:6" ht="34.4" customHeight="1" outlineLevel="1" x14ac:dyDescent="0.35">
      <c r="A249" s="279"/>
      <c r="B249" s="128" t="s">
        <v>411</v>
      </c>
      <c r="C249" s="304"/>
      <c r="D249" s="307"/>
      <c r="E249" s="348"/>
      <c r="F249" s="310"/>
    </row>
    <row r="250" spans="1:6" outlineLevel="1" x14ac:dyDescent="0.35">
      <c r="A250" s="279"/>
      <c r="B250" s="128"/>
      <c r="C250" s="304"/>
      <c r="D250" s="307"/>
      <c r="E250" s="348"/>
      <c r="F250" s="310"/>
    </row>
    <row r="251" spans="1:6" outlineLevel="1" x14ac:dyDescent="0.35">
      <c r="A251" s="279"/>
      <c r="B251" s="128" t="s">
        <v>110</v>
      </c>
      <c r="C251" s="304"/>
      <c r="D251" s="307"/>
      <c r="E251" s="348"/>
      <c r="F251" s="310"/>
    </row>
    <row r="252" spans="1:6" outlineLevel="1" x14ac:dyDescent="0.35">
      <c r="A252" s="279"/>
      <c r="B252" s="128"/>
      <c r="C252" s="304"/>
      <c r="D252" s="307"/>
      <c r="E252" s="348"/>
      <c r="F252" s="310"/>
    </row>
    <row r="253" spans="1:6" ht="34.4" customHeight="1" outlineLevel="1" x14ac:dyDescent="0.35">
      <c r="A253" s="279"/>
      <c r="B253" s="128" t="s">
        <v>111</v>
      </c>
      <c r="C253" s="304"/>
      <c r="D253" s="307"/>
      <c r="E253" s="348"/>
      <c r="F253" s="310"/>
    </row>
    <row r="254" spans="1:6" outlineLevel="1" x14ac:dyDescent="0.35">
      <c r="A254" s="279"/>
      <c r="B254" s="128"/>
      <c r="C254" s="304"/>
      <c r="D254" s="307"/>
      <c r="E254" s="348"/>
      <c r="F254" s="310"/>
    </row>
    <row r="255" spans="1:6" ht="22.75" customHeight="1" outlineLevel="1" x14ac:dyDescent="0.35">
      <c r="A255" s="279"/>
      <c r="B255" s="128" t="s">
        <v>112</v>
      </c>
      <c r="C255" s="304"/>
      <c r="D255" s="307"/>
      <c r="E255" s="348"/>
      <c r="F255" s="310"/>
    </row>
    <row r="256" spans="1:6" outlineLevel="1" x14ac:dyDescent="0.35">
      <c r="A256" s="279"/>
      <c r="B256" s="128"/>
      <c r="C256" s="304"/>
      <c r="D256" s="307"/>
      <c r="E256" s="348"/>
      <c r="F256" s="310"/>
    </row>
    <row r="257" spans="1:6" outlineLevel="1" x14ac:dyDescent="0.35">
      <c r="A257" s="279"/>
      <c r="B257" s="127" t="s">
        <v>83</v>
      </c>
      <c r="C257" s="304"/>
      <c r="D257" s="307"/>
      <c r="E257" s="348"/>
      <c r="F257" s="310"/>
    </row>
    <row r="258" spans="1:6" outlineLevel="1" x14ac:dyDescent="0.35">
      <c r="A258" s="280"/>
      <c r="B258" s="141"/>
      <c r="C258" s="305"/>
      <c r="D258" s="308"/>
      <c r="E258" s="349"/>
      <c r="F258" s="311"/>
    </row>
    <row r="259" spans="1:6" x14ac:dyDescent="0.35">
      <c r="A259" s="278" t="s">
        <v>113</v>
      </c>
      <c r="B259" s="147" t="s">
        <v>114</v>
      </c>
      <c r="C259" s="281" t="s">
        <v>26</v>
      </c>
      <c r="D259" s="284">
        <v>1</v>
      </c>
      <c r="E259" s="312">
        <v>0</v>
      </c>
      <c r="F259" s="297">
        <f>D259*E259</f>
        <v>0</v>
      </c>
    </row>
    <row r="260" spans="1:6" x14ac:dyDescent="0.35">
      <c r="A260" s="279"/>
      <c r="B260" s="3" t="s">
        <v>115</v>
      </c>
      <c r="C260" s="282"/>
      <c r="D260" s="285"/>
      <c r="E260" s="313"/>
      <c r="F260" s="298"/>
    </row>
    <row r="261" spans="1:6" outlineLevel="1" x14ac:dyDescent="0.35">
      <c r="A261" s="279"/>
      <c r="B261" s="4"/>
      <c r="C261" s="282"/>
      <c r="D261" s="285"/>
      <c r="E261" s="313"/>
      <c r="F261" s="298"/>
    </row>
    <row r="262" spans="1:6" outlineLevel="1" x14ac:dyDescent="0.35">
      <c r="A262" s="279"/>
      <c r="B262" s="148" t="s">
        <v>116</v>
      </c>
      <c r="C262" s="282"/>
      <c r="D262" s="285"/>
      <c r="E262" s="313"/>
      <c r="F262" s="298"/>
    </row>
    <row r="263" spans="1:6" outlineLevel="1" x14ac:dyDescent="0.35">
      <c r="A263" s="279"/>
      <c r="B263" s="4"/>
      <c r="C263" s="282"/>
      <c r="D263" s="285"/>
      <c r="E263" s="313"/>
      <c r="F263" s="298"/>
    </row>
    <row r="264" spans="1:6" ht="34.4" customHeight="1" outlineLevel="1" x14ac:dyDescent="0.35">
      <c r="A264" s="279"/>
      <c r="B264" s="149" t="s">
        <v>412</v>
      </c>
      <c r="C264" s="282"/>
      <c r="D264" s="285"/>
      <c r="E264" s="313"/>
      <c r="F264" s="298"/>
    </row>
    <row r="265" spans="1:6" outlineLevel="1" x14ac:dyDescent="0.35">
      <c r="A265" s="279"/>
      <c r="B265" s="149"/>
      <c r="C265" s="282"/>
      <c r="D265" s="285"/>
      <c r="E265" s="313"/>
      <c r="F265" s="298"/>
    </row>
    <row r="266" spans="1:6" ht="22.75" customHeight="1" outlineLevel="1" x14ac:dyDescent="0.35">
      <c r="A266" s="279"/>
      <c r="B266" s="149" t="s">
        <v>117</v>
      </c>
      <c r="C266" s="282"/>
      <c r="D266" s="285"/>
      <c r="E266" s="313"/>
      <c r="F266" s="298"/>
    </row>
    <row r="267" spans="1:6" outlineLevel="1" x14ac:dyDescent="0.35">
      <c r="A267" s="279"/>
      <c r="B267" s="149"/>
      <c r="C267" s="282"/>
      <c r="D267" s="285"/>
      <c r="E267" s="313"/>
      <c r="F267" s="298"/>
    </row>
    <row r="268" spans="1:6" outlineLevel="1" x14ac:dyDescent="0.35">
      <c r="A268" s="279"/>
      <c r="B268" s="149" t="s">
        <v>118</v>
      </c>
      <c r="C268" s="282"/>
      <c r="D268" s="285"/>
      <c r="E268" s="313"/>
      <c r="F268" s="298"/>
    </row>
    <row r="269" spans="1:6" outlineLevel="1" x14ac:dyDescent="0.35">
      <c r="A269" s="279"/>
      <c r="B269" s="128" t="s">
        <v>119</v>
      </c>
      <c r="C269" s="282"/>
      <c r="D269" s="285"/>
      <c r="E269" s="313"/>
      <c r="F269" s="298"/>
    </row>
    <row r="270" spans="1:6" ht="22.75" customHeight="1" outlineLevel="1" x14ac:dyDescent="0.35">
      <c r="A270" s="279"/>
      <c r="B270" s="128" t="s">
        <v>413</v>
      </c>
      <c r="C270" s="282"/>
      <c r="D270" s="285"/>
      <c r="E270" s="313"/>
      <c r="F270" s="298"/>
    </row>
    <row r="271" spans="1:6" outlineLevel="1" x14ac:dyDescent="0.35">
      <c r="A271" s="279"/>
      <c r="B271" s="149" t="s">
        <v>120</v>
      </c>
      <c r="C271" s="282"/>
      <c r="D271" s="285"/>
      <c r="E271" s="313"/>
      <c r="F271" s="298"/>
    </row>
    <row r="272" spans="1:6" outlineLevel="1" x14ac:dyDescent="0.35">
      <c r="A272" s="279"/>
      <c r="B272" s="128" t="s">
        <v>121</v>
      </c>
      <c r="C272" s="282"/>
      <c r="D272" s="285"/>
      <c r="E272" s="313"/>
      <c r="F272" s="298"/>
    </row>
    <row r="273" spans="1:6" outlineLevel="1" x14ac:dyDescent="0.35">
      <c r="A273" s="279"/>
      <c r="B273" s="128" t="s">
        <v>122</v>
      </c>
      <c r="C273" s="282"/>
      <c r="D273" s="285"/>
      <c r="E273" s="313"/>
      <c r="F273" s="298"/>
    </row>
    <row r="274" spans="1:6" outlineLevel="1" x14ac:dyDescent="0.35">
      <c r="A274" s="279"/>
      <c r="B274" s="128" t="s">
        <v>123</v>
      </c>
      <c r="C274" s="282"/>
      <c r="D274" s="285"/>
      <c r="E274" s="313"/>
      <c r="F274" s="298"/>
    </row>
    <row r="275" spans="1:6" outlineLevel="1" x14ac:dyDescent="0.35">
      <c r="A275" s="279"/>
      <c r="B275" s="128" t="s">
        <v>867</v>
      </c>
      <c r="C275" s="282"/>
      <c r="D275" s="285"/>
      <c r="E275" s="313"/>
      <c r="F275" s="298"/>
    </row>
    <row r="276" spans="1:6" outlineLevel="1" x14ac:dyDescent="0.35">
      <c r="A276" s="279"/>
      <c r="B276" s="128"/>
      <c r="C276" s="282"/>
      <c r="D276" s="285"/>
      <c r="E276" s="313"/>
      <c r="F276" s="298"/>
    </row>
    <row r="277" spans="1:6" outlineLevel="1" x14ac:dyDescent="0.35">
      <c r="A277" s="279"/>
      <c r="B277" s="128" t="s">
        <v>801</v>
      </c>
      <c r="C277" s="282"/>
      <c r="D277" s="285"/>
      <c r="E277" s="313"/>
      <c r="F277" s="298"/>
    </row>
    <row r="278" spans="1:6" outlineLevel="1" x14ac:dyDescent="0.35">
      <c r="A278" s="279"/>
      <c r="B278" s="128"/>
      <c r="C278" s="282"/>
      <c r="D278" s="285"/>
      <c r="E278" s="313"/>
      <c r="F278" s="298"/>
    </row>
    <row r="279" spans="1:6" outlineLevel="1" x14ac:dyDescent="0.35">
      <c r="A279" s="279"/>
      <c r="B279" s="149" t="s">
        <v>69</v>
      </c>
      <c r="C279" s="282"/>
      <c r="D279" s="285"/>
      <c r="E279" s="313"/>
      <c r="F279" s="298"/>
    </row>
    <row r="280" spans="1:6" outlineLevel="1" x14ac:dyDescent="0.35">
      <c r="A280" s="280"/>
      <c r="B280" s="150"/>
      <c r="C280" s="283"/>
      <c r="D280" s="286"/>
      <c r="E280" s="314"/>
      <c r="F280" s="299"/>
    </row>
    <row r="281" spans="1:6" x14ac:dyDescent="0.35">
      <c r="A281" s="278" t="s">
        <v>124</v>
      </c>
      <c r="B281" s="123" t="s">
        <v>125</v>
      </c>
      <c r="C281" s="281" t="s">
        <v>26</v>
      </c>
      <c r="D281" s="284">
        <v>1</v>
      </c>
      <c r="E281" s="312">
        <v>0</v>
      </c>
      <c r="F281" s="297">
        <f>D281*E281</f>
        <v>0</v>
      </c>
    </row>
    <row r="282" spans="1:6" x14ac:dyDescent="0.35">
      <c r="A282" s="279"/>
      <c r="B282" s="124" t="s">
        <v>126</v>
      </c>
      <c r="C282" s="282"/>
      <c r="D282" s="285"/>
      <c r="E282" s="313"/>
      <c r="F282" s="298"/>
    </row>
    <row r="283" spans="1:6" outlineLevel="1" x14ac:dyDescent="0.35">
      <c r="A283" s="279"/>
      <c r="B283" s="124"/>
      <c r="C283" s="282"/>
      <c r="D283" s="285"/>
      <c r="E283" s="313"/>
      <c r="F283" s="298"/>
    </row>
    <row r="284" spans="1:6" ht="22.75" customHeight="1" outlineLevel="1" x14ac:dyDescent="0.35">
      <c r="A284" s="279"/>
      <c r="B284" s="129" t="s">
        <v>127</v>
      </c>
      <c r="C284" s="282"/>
      <c r="D284" s="285"/>
      <c r="E284" s="313"/>
      <c r="F284" s="298"/>
    </row>
    <row r="285" spans="1:6" outlineLevel="1" x14ac:dyDescent="0.35">
      <c r="A285" s="279"/>
      <c r="B285" s="125"/>
      <c r="C285" s="282"/>
      <c r="D285" s="285"/>
      <c r="E285" s="313"/>
      <c r="F285" s="298"/>
    </row>
    <row r="286" spans="1:6" ht="22.75" customHeight="1" outlineLevel="1" x14ac:dyDescent="0.35">
      <c r="A286" s="279"/>
      <c r="B286" s="134" t="s">
        <v>414</v>
      </c>
      <c r="C286" s="282"/>
      <c r="D286" s="285"/>
      <c r="E286" s="313"/>
      <c r="F286" s="298"/>
    </row>
    <row r="287" spans="1:6" outlineLevel="1" x14ac:dyDescent="0.35">
      <c r="A287" s="279"/>
      <c r="B287" s="134" t="s">
        <v>128</v>
      </c>
      <c r="C287" s="282"/>
      <c r="D287" s="285"/>
      <c r="E287" s="313"/>
      <c r="F287" s="298"/>
    </row>
    <row r="288" spans="1:6" outlineLevel="1" x14ac:dyDescent="0.35">
      <c r="A288" s="279"/>
      <c r="B288" s="134" t="s">
        <v>129</v>
      </c>
      <c r="C288" s="282"/>
      <c r="D288" s="285"/>
      <c r="E288" s="313"/>
      <c r="F288" s="298"/>
    </row>
    <row r="289" spans="1:6" outlineLevel="1" x14ac:dyDescent="0.35">
      <c r="A289" s="279"/>
      <c r="B289" s="134" t="s">
        <v>130</v>
      </c>
      <c r="C289" s="282"/>
      <c r="D289" s="285"/>
      <c r="E289" s="313"/>
      <c r="F289" s="298"/>
    </row>
    <row r="290" spans="1:6" ht="22.75" customHeight="1" outlineLevel="1" x14ac:dyDescent="0.35">
      <c r="A290" s="279"/>
      <c r="B290" s="134" t="s">
        <v>131</v>
      </c>
      <c r="C290" s="282"/>
      <c r="D290" s="285"/>
      <c r="E290" s="313"/>
      <c r="F290" s="298"/>
    </row>
    <row r="291" spans="1:6" outlineLevel="1" x14ac:dyDescent="0.35">
      <c r="A291" s="279"/>
      <c r="B291" s="134" t="s">
        <v>132</v>
      </c>
      <c r="C291" s="282"/>
      <c r="D291" s="285"/>
      <c r="E291" s="313"/>
      <c r="F291" s="298"/>
    </row>
    <row r="292" spans="1:6" outlineLevel="1" x14ac:dyDescent="0.35">
      <c r="A292" s="279"/>
      <c r="B292" s="134" t="s">
        <v>415</v>
      </c>
      <c r="C292" s="282"/>
      <c r="D292" s="285"/>
      <c r="E292" s="313"/>
      <c r="F292" s="298"/>
    </row>
    <row r="293" spans="1:6" ht="20.25" customHeight="1" outlineLevel="1" x14ac:dyDescent="0.35">
      <c r="A293" s="279"/>
      <c r="B293" s="134" t="s">
        <v>416</v>
      </c>
      <c r="C293" s="282"/>
      <c r="D293" s="285"/>
      <c r="E293" s="313"/>
      <c r="F293" s="298"/>
    </row>
    <row r="294" spans="1:6" outlineLevel="1" x14ac:dyDescent="0.35">
      <c r="A294" s="279"/>
      <c r="B294" s="128"/>
      <c r="C294" s="282"/>
      <c r="D294" s="285"/>
      <c r="E294" s="313"/>
      <c r="F294" s="298"/>
    </row>
    <row r="295" spans="1:6" ht="34.4" customHeight="1" outlineLevel="1" x14ac:dyDescent="0.35">
      <c r="A295" s="279"/>
      <c r="B295" s="128" t="s">
        <v>133</v>
      </c>
      <c r="C295" s="282"/>
      <c r="D295" s="285"/>
      <c r="E295" s="313"/>
      <c r="F295" s="298"/>
    </row>
    <row r="296" spans="1:6" outlineLevel="1" x14ac:dyDescent="0.35">
      <c r="A296" s="279"/>
      <c r="B296" s="128"/>
      <c r="C296" s="282"/>
      <c r="D296" s="285"/>
      <c r="E296" s="313"/>
      <c r="F296" s="298"/>
    </row>
    <row r="297" spans="1:6" ht="22.75" customHeight="1" outlineLevel="1" x14ac:dyDescent="0.35">
      <c r="A297" s="279"/>
      <c r="B297" s="128" t="s">
        <v>423</v>
      </c>
      <c r="C297" s="282"/>
      <c r="D297" s="285"/>
      <c r="E297" s="313"/>
      <c r="F297" s="298"/>
    </row>
    <row r="298" spans="1:6" outlineLevel="1" x14ac:dyDescent="0.35">
      <c r="A298" s="279"/>
      <c r="B298" s="128"/>
      <c r="C298" s="282"/>
      <c r="D298" s="285"/>
      <c r="E298" s="313"/>
      <c r="F298" s="298"/>
    </row>
    <row r="299" spans="1:6" ht="45.65" customHeight="1" outlineLevel="1" x14ac:dyDescent="0.35">
      <c r="A299" s="279"/>
      <c r="B299" s="128" t="s">
        <v>424</v>
      </c>
      <c r="C299" s="282"/>
      <c r="D299" s="285"/>
      <c r="E299" s="313"/>
      <c r="F299" s="298"/>
    </row>
    <row r="300" spans="1:6" outlineLevel="1" x14ac:dyDescent="0.35">
      <c r="A300" s="279"/>
      <c r="B300" s="128"/>
      <c r="C300" s="282"/>
      <c r="D300" s="285"/>
      <c r="E300" s="313"/>
      <c r="F300" s="298"/>
    </row>
    <row r="301" spans="1:6" outlineLevel="1" x14ac:dyDescent="0.35">
      <c r="A301" s="279"/>
      <c r="B301" s="151" t="s">
        <v>83</v>
      </c>
      <c r="C301" s="282"/>
      <c r="D301" s="285"/>
      <c r="E301" s="313"/>
      <c r="F301" s="298"/>
    </row>
    <row r="302" spans="1:6" outlineLevel="1" x14ac:dyDescent="0.35">
      <c r="A302" s="280"/>
      <c r="B302" s="125"/>
      <c r="C302" s="283"/>
      <c r="D302" s="286"/>
      <c r="E302" s="314"/>
      <c r="F302" s="299"/>
    </row>
    <row r="303" spans="1:6" x14ac:dyDescent="0.35">
      <c r="A303" s="278" t="s">
        <v>135</v>
      </c>
      <c r="B303" s="123" t="s">
        <v>125</v>
      </c>
      <c r="C303" s="281" t="s">
        <v>26</v>
      </c>
      <c r="D303" s="284">
        <v>1</v>
      </c>
      <c r="E303" s="312">
        <v>0</v>
      </c>
      <c r="F303" s="297">
        <f>D303*E303</f>
        <v>0</v>
      </c>
    </row>
    <row r="304" spans="1:6" x14ac:dyDescent="0.35">
      <c r="A304" s="279"/>
      <c r="B304" s="124" t="s">
        <v>136</v>
      </c>
      <c r="C304" s="282"/>
      <c r="D304" s="285"/>
      <c r="E304" s="313"/>
      <c r="F304" s="298"/>
    </row>
    <row r="305" spans="1:6" outlineLevel="1" x14ac:dyDescent="0.35">
      <c r="A305" s="279"/>
      <c r="B305" s="124"/>
      <c r="C305" s="282"/>
      <c r="D305" s="285"/>
      <c r="E305" s="313"/>
      <c r="F305" s="298"/>
    </row>
    <row r="306" spans="1:6" outlineLevel="1" x14ac:dyDescent="0.35">
      <c r="A306" s="279"/>
      <c r="B306" s="128" t="s">
        <v>137</v>
      </c>
      <c r="C306" s="282"/>
      <c r="D306" s="285"/>
      <c r="E306" s="313"/>
      <c r="F306" s="298"/>
    </row>
    <row r="307" spans="1:6" outlineLevel="1" x14ac:dyDescent="0.35">
      <c r="A307" s="279"/>
      <c r="B307" s="129" t="s">
        <v>138</v>
      </c>
      <c r="C307" s="282"/>
      <c r="D307" s="285"/>
      <c r="E307" s="313"/>
      <c r="F307" s="298"/>
    </row>
    <row r="308" spans="1:6" outlineLevel="1" x14ac:dyDescent="0.35">
      <c r="A308" s="279"/>
      <c r="B308" s="125"/>
      <c r="C308" s="282"/>
      <c r="D308" s="285"/>
      <c r="E308" s="313"/>
      <c r="F308" s="298"/>
    </row>
    <row r="309" spans="1:6" outlineLevel="1" x14ac:dyDescent="0.35">
      <c r="A309" s="279"/>
      <c r="B309" s="128" t="s">
        <v>139</v>
      </c>
      <c r="C309" s="282"/>
      <c r="D309" s="285"/>
      <c r="E309" s="313"/>
      <c r="F309" s="298"/>
    </row>
    <row r="310" spans="1:6" outlineLevel="1" x14ac:dyDescent="0.35">
      <c r="A310" s="279"/>
      <c r="B310" s="128"/>
      <c r="C310" s="282"/>
      <c r="D310" s="285"/>
      <c r="E310" s="313"/>
      <c r="F310" s="298"/>
    </row>
    <row r="311" spans="1:6" ht="22.75" customHeight="1" outlineLevel="1" x14ac:dyDescent="0.35">
      <c r="A311" s="279"/>
      <c r="B311" s="128" t="s">
        <v>140</v>
      </c>
      <c r="C311" s="282"/>
      <c r="D311" s="285"/>
      <c r="E311" s="313"/>
      <c r="F311" s="298"/>
    </row>
    <row r="312" spans="1:6" outlineLevel="1" x14ac:dyDescent="0.35">
      <c r="A312" s="279"/>
      <c r="B312" s="128"/>
      <c r="C312" s="282"/>
      <c r="D312" s="285"/>
      <c r="E312" s="313"/>
      <c r="F312" s="298"/>
    </row>
    <row r="313" spans="1:6" outlineLevel="1" x14ac:dyDescent="0.35">
      <c r="A313" s="279"/>
      <c r="B313" s="128" t="s">
        <v>141</v>
      </c>
      <c r="C313" s="282"/>
      <c r="D313" s="285"/>
      <c r="E313" s="313"/>
      <c r="F313" s="298"/>
    </row>
    <row r="314" spans="1:6" outlineLevel="1" x14ac:dyDescent="0.35">
      <c r="A314" s="279"/>
      <c r="B314" s="128"/>
      <c r="C314" s="282"/>
      <c r="D314" s="285"/>
      <c r="E314" s="313"/>
      <c r="F314" s="298"/>
    </row>
    <row r="315" spans="1:6" outlineLevel="1" x14ac:dyDescent="0.35">
      <c r="A315" s="279"/>
      <c r="B315" s="151" t="s">
        <v>83</v>
      </c>
      <c r="C315" s="282"/>
      <c r="D315" s="285"/>
      <c r="E315" s="313"/>
      <c r="F315" s="298"/>
    </row>
    <row r="316" spans="1:6" outlineLevel="1" x14ac:dyDescent="0.35">
      <c r="A316" s="280"/>
      <c r="B316" s="152"/>
      <c r="C316" s="283"/>
      <c r="D316" s="286"/>
      <c r="E316" s="314"/>
      <c r="F316" s="299"/>
    </row>
    <row r="317" spans="1:6" x14ac:dyDescent="0.35">
      <c r="A317" s="278" t="s">
        <v>142</v>
      </c>
      <c r="B317" s="124" t="s">
        <v>143</v>
      </c>
      <c r="C317" s="281" t="s">
        <v>26</v>
      </c>
      <c r="D317" s="284">
        <v>1</v>
      </c>
      <c r="E317" s="312">
        <v>0</v>
      </c>
      <c r="F317" s="297">
        <f>D317*E317</f>
        <v>0</v>
      </c>
    </row>
    <row r="318" spans="1:6" x14ac:dyDescent="0.35">
      <c r="A318" s="279"/>
      <c r="B318" s="124" t="s">
        <v>144</v>
      </c>
      <c r="C318" s="282"/>
      <c r="D318" s="285"/>
      <c r="E318" s="313"/>
      <c r="F318" s="298"/>
    </row>
    <row r="319" spans="1:6" outlineLevel="1" x14ac:dyDescent="0.35">
      <c r="A319" s="279"/>
      <c r="B319" s="125"/>
      <c r="C319" s="282"/>
      <c r="D319" s="285"/>
      <c r="E319" s="313"/>
      <c r="F319" s="298"/>
    </row>
    <row r="320" spans="1:6" ht="22.75" customHeight="1" outlineLevel="1" x14ac:dyDescent="0.35">
      <c r="A320" s="279"/>
      <c r="B320" s="129" t="s">
        <v>145</v>
      </c>
      <c r="C320" s="282"/>
      <c r="D320" s="285"/>
      <c r="E320" s="313"/>
      <c r="F320" s="298"/>
    </row>
    <row r="321" spans="1:6" outlineLevel="1" x14ac:dyDescent="0.35">
      <c r="A321" s="279"/>
      <c r="B321" s="125"/>
      <c r="C321" s="282"/>
      <c r="D321" s="285"/>
      <c r="E321" s="313"/>
      <c r="F321" s="298"/>
    </row>
    <row r="322" spans="1:6" ht="22.75" customHeight="1" outlineLevel="1" x14ac:dyDescent="0.35">
      <c r="A322" s="279"/>
      <c r="B322" s="128" t="s">
        <v>146</v>
      </c>
      <c r="C322" s="282"/>
      <c r="D322" s="285"/>
      <c r="E322" s="313"/>
      <c r="F322" s="298"/>
    </row>
    <row r="323" spans="1:6" outlineLevel="1" x14ac:dyDescent="0.35">
      <c r="A323" s="279"/>
      <c r="B323" s="128"/>
      <c r="C323" s="282"/>
      <c r="D323" s="285"/>
      <c r="E323" s="313"/>
      <c r="F323" s="298"/>
    </row>
    <row r="324" spans="1:6" ht="22.75" customHeight="1" outlineLevel="1" x14ac:dyDescent="0.35">
      <c r="A324" s="279"/>
      <c r="B324" s="128" t="s">
        <v>147</v>
      </c>
      <c r="C324" s="282"/>
      <c r="D324" s="285"/>
      <c r="E324" s="313"/>
      <c r="F324" s="298"/>
    </row>
    <row r="325" spans="1:6" outlineLevel="1" x14ac:dyDescent="0.35">
      <c r="A325" s="279"/>
      <c r="B325" s="128" t="s">
        <v>148</v>
      </c>
      <c r="C325" s="282"/>
      <c r="D325" s="285"/>
      <c r="E325" s="313"/>
      <c r="F325" s="298"/>
    </row>
    <row r="326" spans="1:6" outlineLevel="1" x14ac:dyDescent="0.35">
      <c r="A326" s="279"/>
      <c r="B326" s="128"/>
      <c r="C326" s="282"/>
      <c r="D326" s="285"/>
      <c r="E326" s="313"/>
      <c r="F326" s="298"/>
    </row>
    <row r="327" spans="1:6" outlineLevel="1" x14ac:dyDescent="0.35">
      <c r="A327" s="279"/>
      <c r="B327" s="128" t="s">
        <v>69</v>
      </c>
      <c r="C327" s="282"/>
      <c r="D327" s="285"/>
      <c r="E327" s="313"/>
      <c r="F327" s="298"/>
    </row>
    <row r="328" spans="1:6" outlineLevel="1" x14ac:dyDescent="0.35">
      <c r="A328" s="280"/>
      <c r="B328" s="130"/>
      <c r="C328" s="283"/>
      <c r="D328" s="286"/>
      <c r="E328" s="314"/>
      <c r="F328" s="299"/>
    </row>
    <row r="329" spans="1:6" x14ac:dyDescent="0.35">
      <c r="A329" s="278" t="s">
        <v>149</v>
      </c>
      <c r="B329" s="123" t="s">
        <v>143</v>
      </c>
      <c r="C329" s="281" t="s">
        <v>26</v>
      </c>
      <c r="D329" s="284">
        <v>1</v>
      </c>
      <c r="E329" s="312">
        <v>0</v>
      </c>
      <c r="F329" s="297">
        <f>D329*E329</f>
        <v>0</v>
      </c>
    </row>
    <row r="330" spans="1:6" x14ac:dyDescent="0.35">
      <c r="A330" s="279"/>
      <c r="B330" s="124" t="s">
        <v>150</v>
      </c>
      <c r="C330" s="282"/>
      <c r="D330" s="285"/>
      <c r="E330" s="313"/>
      <c r="F330" s="298"/>
    </row>
    <row r="331" spans="1:6" outlineLevel="1" x14ac:dyDescent="0.35">
      <c r="A331" s="279"/>
      <c r="B331" s="125"/>
      <c r="C331" s="282"/>
      <c r="D331" s="285"/>
      <c r="E331" s="313"/>
      <c r="F331" s="298"/>
    </row>
    <row r="332" spans="1:6" ht="22.75" customHeight="1" outlineLevel="1" x14ac:dyDescent="0.35">
      <c r="A332" s="279"/>
      <c r="B332" s="129" t="s">
        <v>145</v>
      </c>
      <c r="C332" s="282"/>
      <c r="D332" s="285"/>
      <c r="E332" s="313"/>
      <c r="F332" s="298"/>
    </row>
    <row r="333" spans="1:6" outlineLevel="1" x14ac:dyDescent="0.35">
      <c r="A333" s="279"/>
      <c r="B333" s="125"/>
      <c r="C333" s="282"/>
      <c r="D333" s="285"/>
      <c r="E333" s="313"/>
      <c r="F333" s="298"/>
    </row>
    <row r="334" spans="1:6" ht="22.75" customHeight="1" outlineLevel="1" x14ac:dyDescent="0.35">
      <c r="A334" s="279"/>
      <c r="B334" s="134" t="s">
        <v>417</v>
      </c>
      <c r="C334" s="282"/>
      <c r="D334" s="285"/>
      <c r="E334" s="313"/>
      <c r="F334" s="298"/>
    </row>
    <row r="335" spans="1:6" outlineLevel="1" x14ac:dyDescent="0.35">
      <c r="A335" s="279"/>
      <c r="B335" s="128"/>
      <c r="C335" s="282"/>
      <c r="D335" s="285"/>
      <c r="E335" s="313"/>
      <c r="F335" s="298"/>
    </row>
    <row r="336" spans="1:6" ht="22.75" customHeight="1" outlineLevel="1" x14ac:dyDescent="0.35">
      <c r="A336" s="279"/>
      <c r="B336" s="128" t="s">
        <v>151</v>
      </c>
      <c r="C336" s="282"/>
      <c r="D336" s="285"/>
      <c r="E336" s="313"/>
      <c r="F336" s="298"/>
    </row>
    <row r="337" spans="1:6" outlineLevel="1" x14ac:dyDescent="0.35">
      <c r="A337" s="279"/>
      <c r="B337" s="128"/>
      <c r="C337" s="282"/>
      <c r="D337" s="285"/>
      <c r="E337" s="313"/>
      <c r="F337" s="298"/>
    </row>
    <row r="338" spans="1:6" ht="22.75" customHeight="1" outlineLevel="1" x14ac:dyDescent="0.35">
      <c r="A338" s="279"/>
      <c r="B338" s="128" t="s">
        <v>418</v>
      </c>
      <c r="C338" s="282"/>
      <c r="D338" s="285"/>
      <c r="E338" s="313"/>
      <c r="F338" s="298"/>
    </row>
    <row r="339" spans="1:6" outlineLevel="1" x14ac:dyDescent="0.35">
      <c r="A339" s="279"/>
      <c r="B339" s="128"/>
      <c r="C339" s="282"/>
      <c r="D339" s="285"/>
      <c r="E339" s="313"/>
      <c r="F339" s="298"/>
    </row>
    <row r="340" spans="1:6" outlineLevel="1" x14ac:dyDescent="0.35">
      <c r="A340" s="279"/>
      <c r="B340" s="128" t="s">
        <v>83</v>
      </c>
      <c r="C340" s="282"/>
      <c r="D340" s="285"/>
      <c r="E340" s="313"/>
      <c r="F340" s="298"/>
    </row>
    <row r="341" spans="1:6" outlineLevel="1" x14ac:dyDescent="0.35">
      <c r="A341" s="280"/>
      <c r="B341" s="130"/>
      <c r="C341" s="283"/>
      <c r="D341" s="286"/>
      <c r="E341" s="314"/>
      <c r="F341" s="299"/>
    </row>
    <row r="342" spans="1:6" x14ac:dyDescent="0.35">
      <c r="A342" s="278" t="s">
        <v>152</v>
      </c>
      <c r="B342" s="131" t="s">
        <v>143</v>
      </c>
      <c r="C342" s="281" t="s">
        <v>26</v>
      </c>
      <c r="D342" s="284">
        <v>1</v>
      </c>
      <c r="E342" s="312">
        <v>0</v>
      </c>
      <c r="F342" s="297">
        <f>D342*E342</f>
        <v>0</v>
      </c>
    </row>
    <row r="343" spans="1:6" x14ac:dyDescent="0.35">
      <c r="A343" s="279"/>
      <c r="B343" s="131" t="s">
        <v>419</v>
      </c>
      <c r="C343" s="282"/>
      <c r="D343" s="285"/>
      <c r="E343" s="313"/>
      <c r="F343" s="298"/>
    </row>
    <row r="344" spans="1:6" outlineLevel="1" x14ac:dyDescent="0.35">
      <c r="A344" s="279"/>
      <c r="B344" s="125"/>
      <c r="C344" s="282"/>
      <c r="D344" s="285"/>
      <c r="E344" s="313"/>
      <c r="F344" s="298"/>
    </row>
    <row r="345" spans="1:6" ht="22.75" customHeight="1" outlineLevel="1" x14ac:dyDescent="0.35">
      <c r="A345" s="279"/>
      <c r="B345" s="129" t="s">
        <v>153</v>
      </c>
      <c r="C345" s="282"/>
      <c r="D345" s="285"/>
      <c r="E345" s="313"/>
      <c r="F345" s="298"/>
    </row>
    <row r="346" spans="1:6" outlineLevel="1" x14ac:dyDescent="0.35">
      <c r="A346" s="279"/>
      <c r="B346" s="128"/>
      <c r="C346" s="282"/>
      <c r="D346" s="285"/>
      <c r="E346" s="313"/>
      <c r="F346" s="298"/>
    </row>
    <row r="347" spans="1:6" outlineLevel="1" x14ac:dyDescent="0.35">
      <c r="A347" s="279"/>
      <c r="B347" s="134" t="s">
        <v>154</v>
      </c>
      <c r="C347" s="282"/>
      <c r="D347" s="285"/>
      <c r="E347" s="313"/>
      <c r="F347" s="298"/>
    </row>
    <row r="348" spans="1:6" outlineLevel="1" x14ac:dyDescent="0.35">
      <c r="A348" s="279"/>
      <c r="B348" s="134"/>
      <c r="C348" s="282"/>
      <c r="D348" s="285"/>
      <c r="E348" s="313"/>
      <c r="F348" s="298"/>
    </row>
    <row r="349" spans="1:6" ht="22.75" customHeight="1" outlineLevel="1" x14ac:dyDescent="0.35">
      <c r="A349" s="279"/>
      <c r="B349" s="134" t="s">
        <v>420</v>
      </c>
      <c r="C349" s="282"/>
      <c r="D349" s="285"/>
      <c r="E349" s="313"/>
      <c r="F349" s="298"/>
    </row>
    <row r="350" spans="1:6" outlineLevel="1" x14ac:dyDescent="0.35">
      <c r="A350" s="279"/>
      <c r="B350" s="134"/>
      <c r="C350" s="282"/>
      <c r="D350" s="285"/>
      <c r="E350" s="313"/>
      <c r="F350" s="298"/>
    </row>
    <row r="351" spans="1:6" outlineLevel="1" x14ac:dyDescent="0.35">
      <c r="A351" s="279"/>
      <c r="B351" s="128" t="s">
        <v>74</v>
      </c>
      <c r="C351" s="282"/>
      <c r="D351" s="285"/>
      <c r="E351" s="313"/>
      <c r="F351" s="298"/>
    </row>
    <row r="352" spans="1:6" outlineLevel="1" x14ac:dyDescent="0.35">
      <c r="A352" s="280"/>
      <c r="B352" s="153"/>
      <c r="C352" s="283"/>
      <c r="D352" s="286"/>
      <c r="E352" s="314"/>
      <c r="F352" s="299"/>
    </row>
    <row r="353" spans="1:6" x14ac:dyDescent="0.35">
      <c r="A353" s="278" t="s">
        <v>155</v>
      </c>
      <c r="B353" s="123" t="s">
        <v>156</v>
      </c>
      <c r="C353" s="281" t="s">
        <v>26</v>
      </c>
      <c r="D353" s="284">
        <v>1</v>
      </c>
      <c r="E353" s="312">
        <v>0</v>
      </c>
      <c r="F353" s="297">
        <f>D353*E353</f>
        <v>0</v>
      </c>
    </row>
    <row r="354" spans="1:6" x14ac:dyDescent="0.35">
      <c r="A354" s="279"/>
      <c r="B354" s="124" t="s">
        <v>157</v>
      </c>
      <c r="C354" s="282"/>
      <c r="D354" s="285"/>
      <c r="E354" s="313"/>
      <c r="F354" s="298"/>
    </row>
    <row r="355" spans="1:6" outlineLevel="1" x14ac:dyDescent="0.35">
      <c r="A355" s="279"/>
      <c r="B355" s="125"/>
      <c r="C355" s="282"/>
      <c r="D355" s="285"/>
      <c r="E355" s="313"/>
      <c r="F355" s="298"/>
    </row>
    <row r="356" spans="1:6" outlineLevel="1" x14ac:dyDescent="0.35">
      <c r="A356" s="279"/>
      <c r="B356" s="129" t="s">
        <v>158</v>
      </c>
      <c r="C356" s="282"/>
      <c r="D356" s="285"/>
      <c r="E356" s="313"/>
      <c r="F356" s="298"/>
    </row>
    <row r="357" spans="1:6" outlineLevel="1" x14ac:dyDescent="0.35">
      <c r="A357" s="279"/>
      <c r="B357" s="129"/>
      <c r="C357" s="282"/>
      <c r="D357" s="285"/>
      <c r="E357" s="313"/>
      <c r="F357" s="298"/>
    </row>
    <row r="358" spans="1:6" outlineLevel="1" x14ac:dyDescent="0.35">
      <c r="A358" s="279"/>
      <c r="B358" s="129" t="s">
        <v>159</v>
      </c>
      <c r="C358" s="282"/>
      <c r="D358" s="285"/>
      <c r="E358" s="313"/>
      <c r="F358" s="298"/>
    </row>
    <row r="359" spans="1:6" outlineLevel="1" x14ac:dyDescent="0.35">
      <c r="A359" s="279"/>
      <c r="B359" s="125"/>
      <c r="C359" s="282"/>
      <c r="D359" s="285"/>
      <c r="E359" s="313"/>
      <c r="F359" s="298"/>
    </row>
    <row r="360" spans="1:6" ht="22.75" customHeight="1" outlineLevel="1" x14ac:dyDescent="0.35">
      <c r="A360" s="279"/>
      <c r="B360" s="134" t="s">
        <v>160</v>
      </c>
      <c r="C360" s="282"/>
      <c r="D360" s="285"/>
      <c r="E360" s="313"/>
      <c r="F360" s="298"/>
    </row>
    <row r="361" spans="1:6" outlineLevel="1" x14ac:dyDescent="0.35">
      <c r="A361" s="279"/>
      <c r="B361" s="128"/>
      <c r="C361" s="282"/>
      <c r="D361" s="285"/>
      <c r="E361" s="313"/>
      <c r="F361" s="298"/>
    </row>
    <row r="362" spans="1:6" outlineLevel="1" x14ac:dyDescent="0.35">
      <c r="A362" s="279"/>
      <c r="B362" s="134" t="s">
        <v>161</v>
      </c>
      <c r="C362" s="282"/>
      <c r="D362" s="285"/>
      <c r="E362" s="313"/>
      <c r="F362" s="298"/>
    </row>
    <row r="363" spans="1:6" outlineLevel="1" x14ac:dyDescent="0.35">
      <c r="A363" s="279"/>
      <c r="B363" s="128"/>
      <c r="C363" s="282"/>
      <c r="D363" s="285"/>
      <c r="E363" s="313"/>
      <c r="F363" s="298"/>
    </row>
    <row r="364" spans="1:6" outlineLevel="1" x14ac:dyDescent="0.35">
      <c r="A364" s="279"/>
      <c r="B364" s="128" t="s">
        <v>69</v>
      </c>
      <c r="C364" s="282"/>
      <c r="D364" s="285"/>
      <c r="E364" s="313"/>
      <c r="F364" s="298"/>
    </row>
    <row r="365" spans="1:6" outlineLevel="1" x14ac:dyDescent="0.35">
      <c r="A365" s="280"/>
      <c r="B365" s="130"/>
      <c r="C365" s="283"/>
      <c r="D365" s="286"/>
      <c r="E365" s="314"/>
      <c r="F365" s="299"/>
    </row>
    <row r="366" spans="1:6" x14ac:dyDescent="0.35">
      <c r="A366" s="278" t="s">
        <v>162</v>
      </c>
      <c r="B366" s="123" t="s">
        <v>163</v>
      </c>
      <c r="C366" s="281" t="s">
        <v>26</v>
      </c>
      <c r="D366" s="284">
        <v>1</v>
      </c>
      <c r="E366" s="312">
        <v>0</v>
      </c>
      <c r="F366" s="297">
        <f>D366*E366</f>
        <v>0</v>
      </c>
    </row>
    <row r="367" spans="1:6" x14ac:dyDescent="0.35">
      <c r="A367" s="279"/>
      <c r="B367" s="124" t="s">
        <v>164</v>
      </c>
      <c r="C367" s="282"/>
      <c r="D367" s="285"/>
      <c r="E367" s="313"/>
      <c r="F367" s="298"/>
    </row>
    <row r="368" spans="1:6" outlineLevel="1" x14ac:dyDescent="0.35">
      <c r="A368" s="279"/>
      <c r="B368" s="124"/>
      <c r="C368" s="282"/>
      <c r="D368" s="285"/>
      <c r="E368" s="313"/>
      <c r="F368" s="298"/>
    </row>
    <row r="369" spans="1:6" ht="34.4" customHeight="1" outlineLevel="1" x14ac:dyDescent="0.35">
      <c r="A369" s="279"/>
      <c r="B369" s="129" t="s">
        <v>165</v>
      </c>
      <c r="C369" s="282"/>
      <c r="D369" s="285"/>
      <c r="E369" s="313"/>
      <c r="F369" s="298"/>
    </row>
    <row r="370" spans="1:6" outlineLevel="1" x14ac:dyDescent="0.35">
      <c r="A370" s="279"/>
      <c r="B370" s="129"/>
      <c r="C370" s="282"/>
      <c r="D370" s="285"/>
      <c r="E370" s="313"/>
      <c r="F370" s="298"/>
    </row>
    <row r="371" spans="1:6" ht="22.75" customHeight="1" outlineLevel="1" x14ac:dyDescent="0.35">
      <c r="A371" s="279"/>
      <c r="B371" s="129" t="s">
        <v>422</v>
      </c>
      <c r="C371" s="282"/>
      <c r="D371" s="285"/>
      <c r="E371" s="313"/>
      <c r="F371" s="298"/>
    </row>
    <row r="372" spans="1:6" outlineLevel="1" x14ac:dyDescent="0.35">
      <c r="A372" s="279"/>
      <c r="B372" s="129"/>
      <c r="C372" s="282"/>
      <c r="D372" s="285"/>
      <c r="E372" s="313"/>
      <c r="F372" s="298"/>
    </row>
    <row r="373" spans="1:6" ht="22.75" customHeight="1" outlineLevel="1" x14ac:dyDescent="0.35">
      <c r="A373" s="279"/>
      <c r="B373" s="128" t="s">
        <v>421</v>
      </c>
      <c r="C373" s="282"/>
      <c r="D373" s="285"/>
      <c r="E373" s="313"/>
      <c r="F373" s="298"/>
    </row>
    <row r="374" spans="1:6" outlineLevel="1" x14ac:dyDescent="0.35">
      <c r="A374" s="279"/>
      <c r="B374" s="128"/>
      <c r="C374" s="282"/>
      <c r="D374" s="285"/>
      <c r="E374" s="313"/>
      <c r="F374" s="298"/>
    </row>
    <row r="375" spans="1:6" outlineLevel="1" x14ac:dyDescent="0.35">
      <c r="A375" s="279"/>
      <c r="B375" s="128" t="s">
        <v>166</v>
      </c>
      <c r="C375" s="282"/>
      <c r="D375" s="285"/>
      <c r="E375" s="313"/>
      <c r="F375" s="298"/>
    </row>
    <row r="376" spans="1:6" outlineLevel="1" x14ac:dyDescent="0.35">
      <c r="A376" s="279"/>
      <c r="B376" s="128"/>
      <c r="C376" s="282"/>
      <c r="D376" s="285"/>
      <c r="E376" s="313"/>
      <c r="F376" s="298"/>
    </row>
    <row r="377" spans="1:6" outlineLevel="1" x14ac:dyDescent="0.35">
      <c r="A377" s="279"/>
      <c r="B377" s="151" t="s">
        <v>167</v>
      </c>
      <c r="C377" s="282"/>
      <c r="D377" s="285"/>
      <c r="E377" s="313"/>
      <c r="F377" s="298"/>
    </row>
    <row r="378" spans="1:6" outlineLevel="1" x14ac:dyDescent="0.35">
      <c r="A378" s="279"/>
      <c r="B378" s="151"/>
      <c r="C378" s="282"/>
      <c r="D378" s="285"/>
      <c r="E378" s="313"/>
      <c r="F378" s="298"/>
    </row>
    <row r="379" spans="1:6" outlineLevel="1" x14ac:dyDescent="0.35">
      <c r="A379" s="279"/>
      <c r="B379" s="129" t="s">
        <v>24</v>
      </c>
      <c r="C379" s="282"/>
      <c r="D379" s="285"/>
      <c r="E379" s="313"/>
      <c r="F379" s="298"/>
    </row>
    <row r="380" spans="1:6" outlineLevel="1" x14ac:dyDescent="0.35">
      <c r="A380" s="280"/>
      <c r="B380" s="130"/>
      <c r="C380" s="283"/>
      <c r="D380" s="286"/>
      <c r="E380" s="314"/>
      <c r="F380" s="299"/>
    </row>
    <row r="381" spans="1:6" x14ac:dyDescent="0.35">
      <c r="A381" s="278" t="s">
        <v>168</v>
      </c>
      <c r="B381" s="123" t="s">
        <v>169</v>
      </c>
      <c r="C381" s="281" t="s">
        <v>26</v>
      </c>
      <c r="D381" s="284">
        <v>1</v>
      </c>
      <c r="E381" s="312">
        <v>0</v>
      </c>
      <c r="F381" s="297">
        <f>D381*E381</f>
        <v>0</v>
      </c>
    </row>
    <row r="382" spans="1:6" x14ac:dyDescent="0.35">
      <c r="A382" s="279"/>
      <c r="B382" s="124" t="s">
        <v>479</v>
      </c>
      <c r="C382" s="282"/>
      <c r="D382" s="285"/>
      <c r="E382" s="313"/>
      <c r="F382" s="298"/>
    </row>
    <row r="383" spans="1:6" outlineLevel="1" x14ac:dyDescent="0.35">
      <c r="A383" s="279"/>
      <c r="B383" s="154"/>
      <c r="C383" s="282"/>
      <c r="D383" s="285"/>
      <c r="E383" s="313"/>
      <c r="F383" s="298"/>
    </row>
    <row r="384" spans="1:6" ht="22.75" customHeight="1" outlineLevel="1" x14ac:dyDescent="0.35">
      <c r="A384" s="279"/>
      <c r="B384" s="128" t="s">
        <v>425</v>
      </c>
      <c r="C384" s="282"/>
      <c r="D384" s="285"/>
      <c r="E384" s="313"/>
      <c r="F384" s="298"/>
    </row>
    <row r="385" spans="1:7" outlineLevel="1" x14ac:dyDescent="0.35">
      <c r="A385" s="279"/>
      <c r="B385" s="128"/>
      <c r="C385" s="282"/>
      <c r="D385" s="285"/>
      <c r="E385" s="313"/>
      <c r="F385" s="298"/>
    </row>
    <row r="386" spans="1:7" ht="34.4" customHeight="1" outlineLevel="1" x14ac:dyDescent="0.35">
      <c r="A386" s="279"/>
      <c r="B386" s="128" t="s">
        <v>477</v>
      </c>
      <c r="C386" s="282"/>
      <c r="D386" s="285"/>
      <c r="E386" s="313"/>
      <c r="F386" s="298"/>
    </row>
    <row r="387" spans="1:7" outlineLevel="1" x14ac:dyDescent="0.35">
      <c r="A387" s="279"/>
      <c r="B387" s="128"/>
      <c r="C387" s="282"/>
      <c r="D387" s="285"/>
      <c r="E387" s="313"/>
      <c r="F387" s="298"/>
    </row>
    <row r="388" spans="1:7" ht="34.4" customHeight="1" outlineLevel="1" x14ac:dyDescent="0.35">
      <c r="A388" s="279"/>
      <c r="B388" s="128" t="s">
        <v>478</v>
      </c>
      <c r="C388" s="282"/>
      <c r="D388" s="285"/>
      <c r="E388" s="313"/>
      <c r="F388" s="298"/>
    </row>
    <row r="389" spans="1:7" outlineLevel="1" x14ac:dyDescent="0.35">
      <c r="A389" s="279"/>
      <c r="B389" s="128"/>
      <c r="C389" s="282"/>
      <c r="D389" s="285"/>
      <c r="E389" s="313"/>
      <c r="F389" s="298"/>
    </row>
    <row r="390" spans="1:7" ht="50.25" customHeight="1" outlineLevel="1" x14ac:dyDescent="0.35">
      <c r="A390" s="279"/>
      <c r="B390" s="128" t="s">
        <v>555</v>
      </c>
      <c r="C390" s="282"/>
      <c r="D390" s="285"/>
      <c r="E390" s="313"/>
      <c r="F390" s="298"/>
    </row>
    <row r="391" spans="1:7" ht="16.5" customHeight="1" outlineLevel="1" x14ac:dyDescent="0.35">
      <c r="A391" s="279"/>
      <c r="B391" s="128"/>
      <c r="C391" s="282"/>
      <c r="D391" s="285"/>
      <c r="E391" s="313"/>
      <c r="F391" s="298"/>
      <c r="G391" s="256"/>
    </row>
    <row r="392" spans="1:7" ht="39.75" customHeight="1" outlineLevel="1" x14ac:dyDescent="0.35">
      <c r="A392" s="279"/>
      <c r="B392" s="128" t="s">
        <v>558</v>
      </c>
      <c r="C392" s="282"/>
      <c r="D392" s="285"/>
      <c r="E392" s="313"/>
      <c r="F392" s="298"/>
      <c r="G392" s="256"/>
    </row>
    <row r="393" spans="1:7" outlineLevel="1" x14ac:dyDescent="0.35">
      <c r="A393" s="279"/>
      <c r="B393" s="128"/>
      <c r="C393" s="282"/>
      <c r="D393" s="285"/>
      <c r="E393" s="313"/>
      <c r="F393" s="298"/>
    </row>
    <row r="394" spans="1:7" outlineLevel="1" x14ac:dyDescent="0.35">
      <c r="A394" s="279"/>
      <c r="B394" s="128" t="s">
        <v>44</v>
      </c>
      <c r="C394" s="282"/>
      <c r="D394" s="285"/>
      <c r="E394" s="313"/>
      <c r="F394" s="298"/>
    </row>
    <row r="395" spans="1:7" outlineLevel="1" x14ac:dyDescent="0.35">
      <c r="A395" s="280"/>
      <c r="B395" s="155"/>
      <c r="C395" s="283"/>
      <c r="D395" s="286"/>
      <c r="E395" s="314"/>
      <c r="F395" s="299"/>
    </row>
    <row r="396" spans="1:7" x14ac:dyDescent="0.35">
      <c r="A396" s="278" t="s">
        <v>838</v>
      </c>
      <c r="B396" s="123" t="s">
        <v>172</v>
      </c>
      <c r="C396" s="281" t="s">
        <v>26</v>
      </c>
      <c r="D396" s="284">
        <v>1</v>
      </c>
      <c r="E396" s="312">
        <v>0</v>
      </c>
      <c r="F396" s="297">
        <f>D396*E396</f>
        <v>0</v>
      </c>
    </row>
    <row r="397" spans="1:7" x14ac:dyDescent="0.35">
      <c r="A397" s="279"/>
      <c r="B397" s="124" t="s">
        <v>173</v>
      </c>
      <c r="C397" s="282"/>
      <c r="D397" s="285"/>
      <c r="E397" s="313"/>
      <c r="F397" s="298"/>
    </row>
    <row r="398" spans="1:7" outlineLevel="1" x14ac:dyDescent="0.35">
      <c r="A398" s="279"/>
      <c r="B398" s="154"/>
      <c r="C398" s="282"/>
      <c r="D398" s="285"/>
      <c r="E398" s="313"/>
      <c r="F398" s="298"/>
    </row>
    <row r="399" spans="1:7" ht="34.4" customHeight="1" outlineLevel="1" x14ac:dyDescent="0.35">
      <c r="A399" s="279"/>
      <c r="B399" s="134" t="s">
        <v>174</v>
      </c>
      <c r="C399" s="282"/>
      <c r="D399" s="285"/>
      <c r="E399" s="313"/>
      <c r="F399" s="298"/>
    </row>
    <row r="400" spans="1:7" outlineLevel="1" x14ac:dyDescent="0.35">
      <c r="A400" s="279"/>
      <c r="B400" s="156"/>
      <c r="C400" s="282"/>
      <c r="D400" s="285"/>
      <c r="E400" s="313"/>
      <c r="F400" s="298"/>
    </row>
    <row r="401" spans="1:6" ht="45.65" customHeight="1" outlineLevel="1" x14ac:dyDescent="0.35">
      <c r="A401" s="279"/>
      <c r="B401" s="134" t="s">
        <v>426</v>
      </c>
      <c r="C401" s="282"/>
      <c r="D401" s="285"/>
      <c r="E401" s="313"/>
      <c r="F401" s="298"/>
    </row>
    <row r="402" spans="1:6" s="257" customFormat="1" outlineLevel="1" x14ac:dyDescent="0.35">
      <c r="A402" s="279"/>
      <c r="B402" s="156"/>
      <c r="C402" s="282"/>
      <c r="D402" s="285"/>
      <c r="E402" s="313"/>
      <c r="F402" s="298"/>
    </row>
    <row r="403" spans="1:6" s="257" customFormat="1" ht="22.75" customHeight="1" outlineLevel="1" x14ac:dyDescent="0.35">
      <c r="A403" s="279"/>
      <c r="B403" s="134" t="s">
        <v>175</v>
      </c>
      <c r="C403" s="282"/>
      <c r="D403" s="285"/>
      <c r="E403" s="313"/>
      <c r="F403" s="298"/>
    </row>
    <row r="404" spans="1:6" outlineLevel="1" x14ac:dyDescent="0.35">
      <c r="A404" s="279"/>
      <c r="B404" s="156"/>
      <c r="C404" s="282"/>
      <c r="D404" s="285"/>
      <c r="E404" s="313"/>
      <c r="F404" s="298"/>
    </row>
    <row r="405" spans="1:6" ht="45.65" customHeight="1" outlineLevel="1" x14ac:dyDescent="0.35">
      <c r="A405" s="279"/>
      <c r="B405" s="134" t="s">
        <v>562</v>
      </c>
      <c r="C405" s="282"/>
      <c r="D405" s="285"/>
      <c r="E405" s="313"/>
      <c r="F405" s="298"/>
    </row>
    <row r="406" spans="1:6" outlineLevel="1" x14ac:dyDescent="0.35">
      <c r="A406" s="279"/>
      <c r="B406" s="134" t="s">
        <v>561</v>
      </c>
      <c r="C406" s="282"/>
      <c r="D406" s="285"/>
      <c r="E406" s="313"/>
      <c r="F406" s="298"/>
    </row>
    <row r="407" spans="1:6" outlineLevel="1" x14ac:dyDescent="0.35">
      <c r="A407" s="279"/>
      <c r="B407" s="156"/>
      <c r="C407" s="282"/>
      <c r="D407" s="285"/>
      <c r="E407" s="313"/>
      <c r="F407" s="298"/>
    </row>
    <row r="408" spans="1:6" outlineLevel="1" x14ac:dyDescent="0.35">
      <c r="A408" s="279"/>
      <c r="B408" s="134" t="s">
        <v>176</v>
      </c>
      <c r="C408" s="282"/>
      <c r="D408" s="285"/>
      <c r="E408" s="313"/>
      <c r="F408" s="298"/>
    </row>
    <row r="409" spans="1:6" outlineLevel="1" x14ac:dyDescent="0.35">
      <c r="A409" s="279"/>
      <c r="B409" s="134"/>
      <c r="C409" s="282"/>
      <c r="D409" s="285"/>
      <c r="E409" s="313"/>
      <c r="F409" s="298"/>
    </row>
    <row r="410" spans="1:6" outlineLevel="1" x14ac:dyDescent="0.35">
      <c r="A410" s="279"/>
      <c r="B410" s="134" t="s">
        <v>546</v>
      </c>
      <c r="C410" s="282"/>
      <c r="D410" s="285"/>
      <c r="E410" s="313"/>
      <c r="F410" s="298"/>
    </row>
    <row r="411" spans="1:6" ht="201.65" customHeight="1" outlineLevel="1" x14ac:dyDescent="0.35">
      <c r="A411" s="279"/>
      <c r="B411" s="157" t="s">
        <v>837</v>
      </c>
      <c r="C411" s="282"/>
      <c r="D411" s="285"/>
      <c r="E411" s="313"/>
      <c r="F411" s="298"/>
    </row>
    <row r="412" spans="1:6" outlineLevel="1" x14ac:dyDescent="0.35">
      <c r="A412" s="279"/>
      <c r="B412" s="156"/>
      <c r="C412" s="282"/>
      <c r="D412" s="285"/>
      <c r="E412" s="313"/>
      <c r="F412" s="298"/>
    </row>
    <row r="413" spans="1:6" outlineLevel="1" x14ac:dyDescent="0.35">
      <c r="A413" s="279"/>
      <c r="B413" s="128" t="s">
        <v>24</v>
      </c>
      <c r="C413" s="282"/>
      <c r="D413" s="285"/>
      <c r="E413" s="313"/>
      <c r="F413" s="298"/>
    </row>
    <row r="414" spans="1:6" outlineLevel="1" x14ac:dyDescent="0.35">
      <c r="A414" s="280"/>
      <c r="B414" s="130"/>
      <c r="C414" s="283"/>
      <c r="D414" s="286"/>
      <c r="E414" s="314"/>
      <c r="F414" s="299"/>
    </row>
    <row r="415" spans="1:6" x14ac:dyDescent="0.35">
      <c r="A415" s="278" t="s">
        <v>171</v>
      </c>
      <c r="B415" s="123" t="s">
        <v>178</v>
      </c>
      <c r="C415" s="281" t="s">
        <v>26</v>
      </c>
      <c r="D415" s="284">
        <v>1</v>
      </c>
      <c r="E415" s="312">
        <v>0</v>
      </c>
      <c r="F415" s="297">
        <f>D415*E415</f>
        <v>0</v>
      </c>
    </row>
    <row r="416" spans="1:6" x14ac:dyDescent="0.35">
      <c r="A416" s="279"/>
      <c r="B416" s="124" t="s">
        <v>564</v>
      </c>
      <c r="C416" s="282"/>
      <c r="D416" s="285"/>
      <c r="E416" s="313"/>
      <c r="F416" s="298"/>
    </row>
    <row r="417" spans="1:6" outlineLevel="1" x14ac:dyDescent="0.35">
      <c r="A417" s="279"/>
      <c r="B417" s="124"/>
      <c r="C417" s="282"/>
      <c r="D417" s="285"/>
      <c r="E417" s="313"/>
      <c r="F417" s="298"/>
    </row>
    <row r="418" spans="1:6" ht="22.75" customHeight="1" outlineLevel="1" x14ac:dyDescent="0.35">
      <c r="A418" s="279"/>
      <c r="B418" s="134" t="s">
        <v>179</v>
      </c>
      <c r="C418" s="282"/>
      <c r="D418" s="285"/>
      <c r="E418" s="313"/>
      <c r="F418" s="298"/>
    </row>
    <row r="419" spans="1:6" outlineLevel="1" x14ac:dyDescent="0.35">
      <c r="A419" s="279"/>
      <c r="B419" s="128"/>
      <c r="C419" s="282"/>
      <c r="D419" s="285"/>
      <c r="E419" s="313"/>
      <c r="F419" s="298"/>
    </row>
    <row r="420" spans="1:6" outlineLevel="1" x14ac:dyDescent="0.35">
      <c r="A420" s="279"/>
      <c r="B420" s="128" t="s">
        <v>180</v>
      </c>
      <c r="C420" s="282"/>
      <c r="D420" s="285"/>
      <c r="E420" s="313"/>
      <c r="F420" s="298"/>
    </row>
    <row r="421" spans="1:6" ht="34.4" customHeight="1" outlineLevel="1" x14ac:dyDescent="0.35">
      <c r="A421" s="279"/>
      <c r="B421" s="128" t="s">
        <v>181</v>
      </c>
      <c r="C421" s="282"/>
      <c r="D421" s="285"/>
      <c r="E421" s="313"/>
      <c r="F421" s="298"/>
    </row>
    <row r="422" spans="1:6" outlineLevel="1" x14ac:dyDescent="0.35">
      <c r="A422" s="279"/>
      <c r="B422" s="128"/>
      <c r="C422" s="282"/>
      <c r="D422" s="285"/>
      <c r="E422" s="313"/>
      <c r="F422" s="298"/>
    </row>
    <row r="423" spans="1:6" ht="45.65" customHeight="1" outlineLevel="1" x14ac:dyDescent="0.35">
      <c r="A423" s="279"/>
      <c r="B423" s="134" t="s">
        <v>182</v>
      </c>
      <c r="C423" s="282"/>
      <c r="D423" s="285"/>
      <c r="E423" s="313"/>
      <c r="F423" s="298"/>
    </row>
    <row r="424" spans="1:6" outlineLevel="1" x14ac:dyDescent="0.35">
      <c r="A424" s="279"/>
      <c r="B424" s="128"/>
      <c r="C424" s="282"/>
      <c r="D424" s="285"/>
      <c r="E424" s="313"/>
      <c r="F424" s="298"/>
    </row>
    <row r="425" spans="1:6" ht="67.5" customHeight="1" outlineLevel="1" x14ac:dyDescent="0.35">
      <c r="A425" s="279"/>
      <c r="B425" s="134" t="s">
        <v>476</v>
      </c>
      <c r="C425" s="282"/>
      <c r="D425" s="285"/>
      <c r="E425" s="313"/>
      <c r="F425" s="298"/>
    </row>
    <row r="426" spans="1:6" outlineLevel="1" x14ac:dyDescent="0.35">
      <c r="A426" s="279"/>
      <c r="B426" s="128"/>
      <c r="C426" s="282"/>
      <c r="D426" s="285"/>
      <c r="E426" s="313"/>
      <c r="F426" s="298"/>
    </row>
    <row r="427" spans="1:6" ht="22.75" customHeight="1" outlineLevel="1" x14ac:dyDescent="0.35">
      <c r="A427" s="279"/>
      <c r="B427" s="134" t="s">
        <v>559</v>
      </c>
      <c r="C427" s="282"/>
      <c r="D427" s="285"/>
      <c r="E427" s="313"/>
      <c r="F427" s="298"/>
    </row>
    <row r="428" spans="1:6" outlineLevel="1" x14ac:dyDescent="0.35">
      <c r="A428" s="279"/>
      <c r="B428" s="128"/>
      <c r="C428" s="282"/>
      <c r="D428" s="285"/>
      <c r="E428" s="313"/>
      <c r="F428" s="298"/>
    </row>
    <row r="429" spans="1:6" outlineLevel="1" x14ac:dyDescent="0.35">
      <c r="A429" s="279"/>
      <c r="B429" s="151" t="s">
        <v>183</v>
      </c>
      <c r="C429" s="282"/>
      <c r="D429" s="285"/>
      <c r="E429" s="313"/>
      <c r="F429" s="298"/>
    </row>
    <row r="430" spans="1:6" outlineLevel="1" x14ac:dyDescent="0.35">
      <c r="A430" s="280"/>
      <c r="B430" s="130"/>
      <c r="C430" s="283"/>
      <c r="D430" s="286"/>
      <c r="E430" s="314"/>
      <c r="F430" s="299"/>
    </row>
    <row r="431" spans="1:6" x14ac:dyDescent="0.35">
      <c r="A431" s="278" t="s">
        <v>177</v>
      </c>
      <c r="B431" s="123" t="s">
        <v>185</v>
      </c>
      <c r="C431" s="281" t="s">
        <v>26</v>
      </c>
      <c r="D431" s="284">
        <v>1</v>
      </c>
      <c r="E431" s="312">
        <v>0</v>
      </c>
      <c r="F431" s="297">
        <f>D431*E431</f>
        <v>0</v>
      </c>
    </row>
    <row r="432" spans="1:6" x14ac:dyDescent="0.35">
      <c r="A432" s="279"/>
      <c r="B432" s="124" t="s">
        <v>186</v>
      </c>
      <c r="C432" s="282"/>
      <c r="D432" s="285"/>
      <c r="E432" s="313"/>
      <c r="F432" s="298"/>
    </row>
    <row r="433" spans="1:6" outlineLevel="1" x14ac:dyDescent="0.35">
      <c r="A433" s="279"/>
      <c r="B433" s="158"/>
      <c r="C433" s="282"/>
      <c r="D433" s="285"/>
      <c r="E433" s="313"/>
      <c r="F433" s="298"/>
    </row>
    <row r="434" spans="1:6" ht="22.75" customHeight="1" outlineLevel="1" x14ac:dyDescent="0.35">
      <c r="A434" s="279"/>
      <c r="B434" s="128" t="s">
        <v>187</v>
      </c>
      <c r="C434" s="282"/>
      <c r="D434" s="285"/>
      <c r="E434" s="313"/>
      <c r="F434" s="298"/>
    </row>
    <row r="435" spans="1:6" outlineLevel="1" x14ac:dyDescent="0.35">
      <c r="A435" s="279"/>
      <c r="B435" s="128"/>
      <c r="C435" s="282"/>
      <c r="D435" s="285"/>
      <c r="E435" s="313"/>
      <c r="F435" s="298"/>
    </row>
    <row r="436" spans="1:6" ht="22.75" customHeight="1" outlineLevel="1" x14ac:dyDescent="0.35">
      <c r="A436" s="279"/>
      <c r="B436" s="128" t="s">
        <v>188</v>
      </c>
      <c r="C436" s="282"/>
      <c r="D436" s="285"/>
      <c r="E436" s="313"/>
      <c r="F436" s="298"/>
    </row>
    <row r="437" spans="1:6" outlineLevel="1" x14ac:dyDescent="0.35">
      <c r="A437" s="279"/>
      <c r="B437" s="128" t="s">
        <v>189</v>
      </c>
      <c r="C437" s="282"/>
      <c r="D437" s="285"/>
      <c r="E437" s="313"/>
      <c r="F437" s="298"/>
    </row>
    <row r="438" spans="1:6" ht="22.75" customHeight="1" outlineLevel="1" x14ac:dyDescent="0.35">
      <c r="A438" s="279"/>
      <c r="B438" s="128" t="s">
        <v>190</v>
      </c>
      <c r="C438" s="282"/>
      <c r="D438" s="285"/>
      <c r="E438" s="313"/>
      <c r="F438" s="298"/>
    </row>
    <row r="439" spans="1:6" outlineLevel="1" x14ac:dyDescent="0.35">
      <c r="A439" s="279"/>
      <c r="B439" s="128"/>
      <c r="C439" s="282"/>
      <c r="D439" s="285"/>
      <c r="E439" s="313"/>
      <c r="F439" s="298"/>
    </row>
    <row r="440" spans="1:6" outlineLevel="1" x14ac:dyDescent="0.35">
      <c r="A440" s="279"/>
      <c r="B440" s="151" t="s">
        <v>183</v>
      </c>
      <c r="C440" s="282"/>
      <c r="D440" s="285"/>
      <c r="E440" s="313"/>
      <c r="F440" s="298"/>
    </row>
    <row r="441" spans="1:6" outlineLevel="1" x14ac:dyDescent="0.35">
      <c r="A441" s="280"/>
      <c r="B441" s="130"/>
      <c r="C441" s="283"/>
      <c r="D441" s="286"/>
      <c r="E441" s="314"/>
      <c r="F441" s="299"/>
    </row>
    <row r="442" spans="1:6" x14ac:dyDescent="0.35">
      <c r="A442" s="278" t="s">
        <v>184</v>
      </c>
      <c r="B442" s="123" t="s">
        <v>18</v>
      </c>
      <c r="C442" s="281" t="s">
        <v>26</v>
      </c>
      <c r="D442" s="284">
        <v>1</v>
      </c>
      <c r="E442" s="312">
        <v>0</v>
      </c>
      <c r="F442" s="297">
        <f>D442*E442</f>
        <v>0</v>
      </c>
    </row>
    <row r="443" spans="1:6" x14ac:dyDescent="0.35">
      <c r="A443" s="279"/>
      <c r="B443" s="124" t="s">
        <v>192</v>
      </c>
      <c r="C443" s="282"/>
      <c r="D443" s="285"/>
      <c r="E443" s="313"/>
      <c r="F443" s="298"/>
    </row>
    <row r="444" spans="1:6" outlineLevel="1" x14ac:dyDescent="0.35">
      <c r="A444" s="279"/>
      <c r="B444" s="158"/>
      <c r="C444" s="282"/>
      <c r="D444" s="285"/>
      <c r="E444" s="313"/>
      <c r="F444" s="298"/>
    </row>
    <row r="445" spans="1:6" outlineLevel="1" x14ac:dyDescent="0.35">
      <c r="A445" s="279"/>
      <c r="B445" s="128" t="s">
        <v>193</v>
      </c>
      <c r="C445" s="282"/>
      <c r="D445" s="285"/>
      <c r="E445" s="313"/>
      <c r="F445" s="298"/>
    </row>
    <row r="446" spans="1:6" outlineLevel="1" x14ac:dyDescent="0.35">
      <c r="A446" s="279"/>
      <c r="B446" s="128"/>
      <c r="C446" s="282"/>
      <c r="D446" s="285"/>
      <c r="E446" s="313"/>
      <c r="F446" s="298"/>
    </row>
    <row r="447" spans="1:6" ht="57" customHeight="1" outlineLevel="1" x14ac:dyDescent="0.35">
      <c r="A447" s="279"/>
      <c r="B447" s="128" t="s">
        <v>427</v>
      </c>
      <c r="C447" s="282"/>
      <c r="D447" s="285"/>
      <c r="E447" s="313"/>
      <c r="F447" s="298"/>
    </row>
    <row r="448" spans="1:6" outlineLevel="1" x14ac:dyDescent="0.35">
      <c r="A448" s="279"/>
      <c r="B448" s="128"/>
      <c r="C448" s="282"/>
      <c r="D448" s="285"/>
      <c r="E448" s="313"/>
      <c r="F448" s="298"/>
    </row>
    <row r="449" spans="1:6" ht="34.4" customHeight="1" outlineLevel="1" x14ac:dyDescent="0.35">
      <c r="A449" s="279"/>
      <c r="B449" s="128" t="s">
        <v>194</v>
      </c>
      <c r="C449" s="282"/>
      <c r="D449" s="285"/>
      <c r="E449" s="313"/>
      <c r="F449" s="298"/>
    </row>
    <row r="450" spans="1:6" outlineLevel="1" x14ac:dyDescent="0.35">
      <c r="A450" s="279"/>
      <c r="B450" s="156"/>
      <c r="C450" s="282"/>
      <c r="D450" s="285"/>
      <c r="E450" s="313"/>
      <c r="F450" s="298"/>
    </row>
    <row r="451" spans="1:6" outlineLevel="1" x14ac:dyDescent="0.35">
      <c r="A451" s="279"/>
      <c r="B451" s="134" t="s">
        <v>195</v>
      </c>
      <c r="C451" s="282"/>
      <c r="D451" s="285"/>
      <c r="E451" s="313"/>
      <c r="F451" s="298"/>
    </row>
    <row r="452" spans="1:6" outlineLevel="1" x14ac:dyDescent="0.35">
      <c r="A452" s="279"/>
      <c r="B452" s="134"/>
      <c r="C452" s="282"/>
      <c r="D452" s="285"/>
      <c r="E452" s="313"/>
      <c r="F452" s="298"/>
    </row>
    <row r="453" spans="1:6" outlineLevel="1" x14ac:dyDescent="0.35">
      <c r="A453" s="279"/>
      <c r="B453" s="151" t="s">
        <v>183</v>
      </c>
      <c r="C453" s="282"/>
      <c r="D453" s="285"/>
      <c r="E453" s="313"/>
      <c r="F453" s="298"/>
    </row>
    <row r="454" spans="1:6" outlineLevel="1" x14ac:dyDescent="0.35">
      <c r="A454" s="280"/>
      <c r="B454" s="130"/>
      <c r="C454" s="283"/>
      <c r="D454" s="286"/>
      <c r="E454" s="314"/>
      <c r="F454" s="299"/>
    </row>
    <row r="455" spans="1:6" x14ac:dyDescent="0.35">
      <c r="A455" s="118"/>
      <c r="B455" s="159" t="s">
        <v>196</v>
      </c>
      <c r="C455" s="116"/>
      <c r="D455" s="84"/>
      <c r="E455" s="26"/>
      <c r="F455" s="28">
        <f>SUM(F27:F454)</f>
        <v>0</v>
      </c>
    </row>
    <row r="456" spans="1:6" ht="18" customHeight="1" x14ac:dyDescent="0.35">
      <c r="A456" s="118" t="s">
        <v>197</v>
      </c>
      <c r="B456" s="269" t="s">
        <v>877</v>
      </c>
      <c r="C456" s="116"/>
      <c r="D456" s="84"/>
      <c r="E456" s="254"/>
      <c r="F456" s="254"/>
    </row>
    <row r="457" spans="1:6" x14ac:dyDescent="0.35">
      <c r="A457" s="278" t="s">
        <v>198</v>
      </c>
      <c r="B457" s="123" t="s">
        <v>443</v>
      </c>
      <c r="C457" s="281" t="s">
        <v>444</v>
      </c>
      <c r="D457" s="284">
        <v>1</v>
      </c>
      <c r="E457" s="287">
        <f>'D1 kap 3 Mengdeprising etabl'!E604</f>
        <v>0</v>
      </c>
      <c r="F457" s="287">
        <f>D457*E457</f>
        <v>0</v>
      </c>
    </row>
    <row r="458" spans="1:6" x14ac:dyDescent="0.35">
      <c r="A458" s="279"/>
      <c r="B458" s="124" t="s">
        <v>755</v>
      </c>
      <c r="C458" s="282"/>
      <c r="D458" s="285"/>
      <c r="E458" s="288"/>
      <c r="F458" s="288"/>
    </row>
    <row r="459" spans="1:6" outlineLevel="1" x14ac:dyDescent="0.35">
      <c r="A459" s="279"/>
      <c r="B459" s="125"/>
      <c r="C459" s="282"/>
      <c r="D459" s="285"/>
      <c r="E459" s="288"/>
      <c r="F459" s="288"/>
    </row>
    <row r="460" spans="1:6" ht="57.5" outlineLevel="1" x14ac:dyDescent="0.35">
      <c r="A460" s="279"/>
      <c r="B460" s="128" t="s">
        <v>794</v>
      </c>
      <c r="C460" s="282"/>
      <c r="D460" s="285"/>
      <c r="E460" s="288"/>
      <c r="F460" s="288"/>
    </row>
    <row r="461" spans="1:6" outlineLevel="1" x14ac:dyDescent="0.35">
      <c r="A461" s="279"/>
      <c r="B461" s="128"/>
      <c r="C461" s="282"/>
      <c r="D461" s="285"/>
      <c r="E461" s="288"/>
      <c r="F461" s="288"/>
    </row>
    <row r="462" spans="1:6" outlineLevel="1" x14ac:dyDescent="0.35">
      <c r="A462" s="279"/>
      <c r="B462" s="128" t="s">
        <v>756</v>
      </c>
      <c r="C462" s="282"/>
      <c r="D462" s="285"/>
      <c r="E462" s="288"/>
      <c r="F462" s="288"/>
    </row>
    <row r="463" spans="1:6" outlineLevel="1" x14ac:dyDescent="0.35">
      <c r="A463" s="279"/>
      <c r="B463" s="128"/>
      <c r="C463" s="282"/>
      <c r="D463" s="285"/>
      <c r="E463" s="288"/>
      <c r="F463" s="288"/>
    </row>
    <row r="464" spans="1:6" outlineLevel="1" x14ac:dyDescent="0.35">
      <c r="A464" s="279"/>
      <c r="B464" s="129" t="s">
        <v>183</v>
      </c>
      <c r="C464" s="282"/>
      <c r="D464" s="285"/>
      <c r="E464" s="288"/>
      <c r="F464" s="288"/>
    </row>
    <row r="465" spans="1:6" outlineLevel="1" x14ac:dyDescent="0.35">
      <c r="A465" s="280"/>
      <c r="B465" s="161"/>
      <c r="C465" s="283"/>
      <c r="D465" s="286"/>
      <c r="E465" s="289"/>
      <c r="F465" s="289"/>
    </row>
    <row r="466" spans="1:6" x14ac:dyDescent="0.35">
      <c r="A466" s="278" t="s">
        <v>209</v>
      </c>
      <c r="B466" s="123" t="s">
        <v>260</v>
      </c>
      <c r="C466" s="281" t="s">
        <v>468</v>
      </c>
      <c r="D466" s="284">
        <v>13</v>
      </c>
      <c r="E466" s="318">
        <f>'D1 kap 3 Mengdeprising etabl'!E626</f>
        <v>0</v>
      </c>
      <c r="F466" s="318">
        <f>D466*E466</f>
        <v>0</v>
      </c>
    </row>
    <row r="467" spans="1:6" x14ac:dyDescent="0.35">
      <c r="A467" s="279"/>
      <c r="B467" s="124" t="s">
        <v>753</v>
      </c>
      <c r="C467" s="282"/>
      <c r="D467" s="285"/>
      <c r="E467" s="319"/>
      <c r="F467" s="319"/>
    </row>
    <row r="468" spans="1:6" outlineLevel="1" x14ac:dyDescent="0.35">
      <c r="A468" s="279"/>
      <c r="B468" s="125"/>
      <c r="C468" s="282"/>
      <c r="D468" s="285"/>
      <c r="E468" s="319"/>
      <c r="F468" s="319"/>
    </row>
    <row r="469" spans="1:6" ht="57" customHeight="1" outlineLevel="1" x14ac:dyDescent="0.35">
      <c r="A469" s="279"/>
      <c r="B469" s="128" t="s">
        <v>795</v>
      </c>
      <c r="C469" s="282"/>
      <c r="D469" s="285"/>
      <c r="E469" s="319"/>
      <c r="F469" s="319"/>
    </row>
    <row r="470" spans="1:6" outlineLevel="1" x14ac:dyDescent="0.35">
      <c r="A470" s="279"/>
      <c r="B470" s="128"/>
      <c r="C470" s="282"/>
      <c r="D470" s="285"/>
      <c r="E470" s="319"/>
      <c r="F470" s="319"/>
    </row>
    <row r="471" spans="1:6" ht="22.75" customHeight="1" outlineLevel="1" x14ac:dyDescent="0.35">
      <c r="A471" s="279"/>
      <c r="B471" s="128" t="s">
        <v>796</v>
      </c>
      <c r="C471" s="282"/>
      <c r="D471" s="285"/>
      <c r="E471" s="319"/>
      <c r="F471" s="319"/>
    </row>
    <row r="472" spans="1:6" outlineLevel="1" x14ac:dyDescent="0.35">
      <c r="A472" s="279"/>
      <c r="B472" s="128"/>
      <c r="C472" s="282"/>
      <c r="D472" s="285"/>
      <c r="E472" s="319"/>
      <c r="F472" s="319"/>
    </row>
    <row r="473" spans="1:6" ht="22.75" customHeight="1" outlineLevel="1" x14ac:dyDescent="0.35">
      <c r="A473" s="279"/>
      <c r="B473" s="128" t="s">
        <v>261</v>
      </c>
      <c r="C473" s="282"/>
      <c r="D473" s="285"/>
      <c r="E473" s="319"/>
      <c r="F473" s="319"/>
    </row>
    <row r="474" spans="1:6" outlineLevel="1" x14ac:dyDescent="0.35">
      <c r="A474" s="279"/>
      <c r="B474" s="128"/>
      <c r="C474" s="282"/>
      <c r="D474" s="285"/>
      <c r="E474" s="319"/>
      <c r="F474" s="319"/>
    </row>
    <row r="475" spans="1:6" outlineLevel="1" x14ac:dyDescent="0.35">
      <c r="A475" s="279"/>
      <c r="B475" s="128" t="s">
        <v>183</v>
      </c>
      <c r="C475" s="282"/>
      <c r="D475" s="285"/>
      <c r="E475" s="319"/>
      <c r="F475" s="319"/>
    </row>
    <row r="476" spans="1:6" outlineLevel="1" x14ac:dyDescent="0.35">
      <c r="A476" s="280"/>
      <c r="B476" s="153"/>
      <c r="C476" s="283"/>
      <c r="D476" s="286"/>
      <c r="E476" s="321"/>
      <c r="F476" s="321"/>
    </row>
    <row r="477" spans="1:6" x14ac:dyDescent="0.35">
      <c r="A477" s="327" t="s">
        <v>210</v>
      </c>
      <c r="B477" s="147" t="s">
        <v>260</v>
      </c>
      <c r="C477" s="328" t="s">
        <v>444</v>
      </c>
      <c r="D477" s="333">
        <v>2</v>
      </c>
      <c r="E477" s="326">
        <f>'D1 kap 3 Mengdeprising etabl'!E44</f>
        <v>0</v>
      </c>
      <c r="F477" s="326">
        <f>D477*E477</f>
        <v>0</v>
      </c>
    </row>
    <row r="478" spans="1:6" x14ac:dyDescent="0.35">
      <c r="A478" s="327"/>
      <c r="B478" s="3" t="s">
        <v>334</v>
      </c>
      <c r="C478" s="328"/>
      <c r="D478" s="333"/>
      <c r="E478" s="326"/>
      <c r="F478" s="326"/>
    </row>
    <row r="479" spans="1:6" outlineLevel="1" x14ac:dyDescent="0.35">
      <c r="A479" s="327"/>
      <c r="B479" s="3"/>
      <c r="C479" s="328"/>
      <c r="D479" s="333"/>
      <c r="E479" s="326"/>
      <c r="F479" s="326"/>
    </row>
    <row r="480" spans="1:6" ht="23" outlineLevel="1" x14ac:dyDescent="0.35">
      <c r="A480" s="327"/>
      <c r="B480" s="128" t="s">
        <v>850</v>
      </c>
      <c r="C480" s="328"/>
      <c r="D480" s="333"/>
      <c r="E480" s="326"/>
      <c r="F480" s="326"/>
    </row>
    <row r="481" spans="1:6" outlineLevel="1" x14ac:dyDescent="0.35">
      <c r="A481" s="327"/>
      <c r="B481" s="128"/>
      <c r="C481" s="328"/>
      <c r="D481" s="333"/>
      <c r="E481" s="326"/>
      <c r="F481" s="326"/>
    </row>
    <row r="482" spans="1:6" ht="34.5" outlineLevel="1" x14ac:dyDescent="0.35">
      <c r="A482" s="327"/>
      <c r="B482" s="128" t="s">
        <v>447</v>
      </c>
      <c r="C482" s="328"/>
      <c r="D482" s="333"/>
      <c r="E482" s="326"/>
      <c r="F482" s="326"/>
    </row>
    <row r="483" spans="1:6" outlineLevel="1" x14ac:dyDescent="0.35">
      <c r="A483" s="327"/>
      <c r="B483" s="128"/>
      <c r="C483" s="328"/>
      <c r="D483" s="333"/>
      <c r="E483" s="326"/>
      <c r="F483" s="326"/>
    </row>
    <row r="484" spans="1:6" ht="23" outlineLevel="1" x14ac:dyDescent="0.35">
      <c r="A484" s="327"/>
      <c r="B484" s="128" t="s">
        <v>448</v>
      </c>
      <c r="C484" s="328"/>
      <c r="D484" s="333"/>
      <c r="E484" s="326"/>
      <c r="F484" s="326"/>
    </row>
    <row r="485" spans="1:6" outlineLevel="1" x14ac:dyDescent="0.35">
      <c r="A485" s="327"/>
      <c r="B485" s="128"/>
      <c r="C485" s="328"/>
      <c r="D485" s="333"/>
      <c r="E485" s="326"/>
      <c r="F485" s="326"/>
    </row>
    <row r="486" spans="1:6" outlineLevel="1" x14ac:dyDescent="0.35">
      <c r="A486" s="327"/>
      <c r="B486" s="128" t="s">
        <v>335</v>
      </c>
      <c r="C486" s="328"/>
      <c r="D486" s="333"/>
      <c r="E486" s="326"/>
      <c r="F486" s="326"/>
    </row>
    <row r="487" spans="1:6" outlineLevel="1" x14ac:dyDescent="0.35">
      <c r="A487" s="327"/>
      <c r="B487" s="128"/>
      <c r="C487" s="328"/>
      <c r="D487" s="333"/>
      <c r="E487" s="326"/>
      <c r="F487" s="326"/>
    </row>
    <row r="488" spans="1:6" ht="34.5" outlineLevel="1" x14ac:dyDescent="0.35">
      <c r="A488" s="327"/>
      <c r="B488" s="128" t="s">
        <v>481</v>
      </c>
      <c r="C488" s="328"/>
      <c r="D488" s="333"/>
      <c r="E488" s="326"/>
      <c r="F488" s="326"/>
    </row>
    <row r="489" spans="1:6" outlineLevel="1" x14ac:dyDescent="0.35">
      <c r="A489" s="327"/>
      <c r="B489" s="128"/>
      <c r="C489" s="328"/>
      <c r="D489" s="333"/>
      <c r="E489" s="326"/>
      <c r="F489" s="326"/>
    </row>
    <row r="490" spans="1:6" outlineLevel="1" x14ac:dyDescent="0.35">
      <c r="A490" s="327"/>
      <c r="B490" s="128" t="s">
        <v>69</v>
      </c>
      <c r="C490" s="328"/>
      <c r="D490" s="333"/>
      <c r="E490" s="326"/>
      <c r="F490" s="326"/>
    </row>
    <row r="491" spans="1:6" outlineLevel="1" x14ac:dyDescent="0.35">
      <c r="A491" s="327"/>
      <c r="B491" s="163"/>
      <c r="C491" s="328"/>
      <c r="D491" s="333"/>
      <c r="E491" s="326"/>
      <c r="F491" s="326"/>
    </row>
    <row r="492" spans="1:6" x14ac:dyDescent="0.35">
      <c r="A492" s="278" t="s">
        <v>216</v>
      </c>
      <c r="B492" s="123" t="s">
        <v>959</v>
      </c>
      <c r="C492" s="281" t="s">
        <v>444</v>
      </c>
      <c r="D492" s="284">
        <v>1</v>
      </c>
      <c r="E492" s="287">
        <f>'D1 kap 3 Mengdeprising etabl'!E613</f>
        <v>0</v>
      </c>
      <c r="F492" s="318">
        <f>D492*E492</f>
        <v>0</v>
      </c>
    </row>
    <row r="493" spans="1:6" x14ac:dyDescent="0.35">
      <c r="A493" s="279"/>
      <c r="B493" s="124" t="s">
        <v>1031</v>
      </c>
      <c r="C493" s="282"/>
      <c r="D493" s="285"/>
      <c r="E493" s="288"/>
      <c r="F493" s="319"/>
    </row>
    <row r="494" spans="1:6" outlineLevel="1" x14ac:dyDescent="0.35">
      <c r="A494" s="279"/>
      <c r="B494" s="125"/>
      <c r="C494" s="282"/>
      <c r="D494" s="285"/>
      <c r="E494" s="288"/>
      <c r="F494" s="319"/>
    </row>
    <row r="495" spans="1:6" outlineLevel="1" x14ac:dyDescent="0.35">
      <c r="A495" s="279"/>
      <c r="B495" s="128" t="s">
        <v>767</v>
      </c>
      <c r="C495" s="282"/>
      <c r="D495" s="285"/>
      <c r="E495" s="288"/>
      <c r="F495" s="319"/>
    </row>
    <row r="496" spans="1:6" outlineLevel="1" x14ac:dyDescent="0.35">
      <c r="A496" s="279"/>
      <c r="B496" s="128"/>
      <c r="C496" s="282"/>
      <c r="D496" s="285"/>
      <c r="E496" s="288"/>
      <c r="F496" s="319"/>
    </row>
    <row r="497" spans="1:6" ht="46" outlineLevel="1" x14ac:dyDescent="0.35">
      <c r="A497" s="279"/>
      <c r="B497" s="128" t="s">
        <v>768</v>
      </c>
      <c r="C497" s="282"/>
      <c r="D497" s="285"/>
      <c r="E497" s="288"/>
      <c r="F497" s="319"/>
    </row>
    <row r="498" spans="1:6" outlineLevel="1" x14ac:dyDescent="0.35">
      <c r="A498" s="279"/>
      <c r="B498" s="128"/>
      <c r="C498" s="282"/>
      <c r="D498" s="285"/>
      <c r="E498" s="288"/>
      <c r="F498" s="319"/>
    </row>
    <row r="499" spans="1:6" ht="23" outlineLevel="1" x14ac:dyDescent="0.35">
      <c r="A499" s="279"/>
      <c r="B499" s="128" t="s">
        <v>797</v>
      </c>
      <c r="C499" s="282"/>
      <c r="D499" s="285"/>
      <c r="E499" s="288"/>
      <c r="F499" s="319"/>
    </row>
    <row r="500" spans="1:6" outlineLevel="1" x14ac:dyDescent="0.35">
      <c r="A500" s="279"/>
      <c r="B500" s="128"/>
      <c r="C500" s="282"/>
      <c r="D500" s="285"/>
      <c r="E500" s="288"/>
      <c r="F500" s="319"/>
    </row>
    <row r="501" spans="1:6" ht="14.15" customHeight="1" outlineLevel="1" x14ac:dyDescent="0.35">
      <c r="A501" s="279"/>
      <c r="B501" s="128" t="s">
        <v>261</v>
      </c>
      <c r="C501" s="282"/>
      <c r="D501" s="285"/>
      <c r="E501" s="288"/>
      <c r="F501" s="319"/>
    </row>
    <row r="502" spans="1:6" outlineLevel="1" x14ac:dyDescent="0.35">
      <c r="A502" s="279"/>
      <c r="B502" s="128"/>
      <c r="C502" s="282"/>
      <c r="D502" s="285"/>
      <c r="E502" s="288"/>
      <c r="F502" s="319"/>
    </row>
    <row r="503" spans="1:6" outlineLevel="1" x14ac:dyDescent="0.35">
      <c r="A503" s="279"/>
      <c r="B503" s="128" t="s">
        <v>745</v>
      </c>
      <c r="C503" s="282"/>
      <c r="D503" s="285"/>
      <c r="E503" s="288"/>
      <c r="F503" s="319"/>
    </row>
    <row r="504" spans="1:6" outlineLevel="1" x14ac:dyDescent="0.35">
      <c r="A504" s="280"/>
      <c r="B504" s="153"/>
      <c r="C504" s="283"/>
      <c r="D504" s="286"/>
      <c r="E504" s="289"/>
      <c r="F504" s="321"/>
    </row>
    <row r="505" spans="1:6" x14ac:dyDescent="0.35">
      <c r="A505" s="278" t="s">
        <v>224</v>
      </c>
      <c r="B505" s="123" t="s">
        <v>260</v>
      </c>
      <c r="C505" s="281" t="s">
        <v>468</v>
      </c>
      <c r="D505" s="284">
        <v>70</v>
      </c>
      <c r="E505" s="318">
        <f>'D1 kap 3 Mengdeprising etabl'!E95</f>
        <v>0</v>
      </c>
      <c r="F505" s="318">
        <f>D505*E505</f>
        <v>0</v>
      </c>
    </row>
    <row r="506" spans="1:6" ht="28.75" customHeight="1" x14ac:dyDescent="0.35">
      <c r="A506" s="279"/>
      <c r="B506" s="124" t="s">
        <v>746</v>
      </c>
      <c r="C506" s="282"/>
      <c r="D506" s="285"/>
      <c r="E506" s="319"/>
      <c r="F506" s="319"/>
    </row>
    <row r="507" spans="1:6" outlineLevel="1" x14ac:dyDescent="0.35">
      <c r="A507" s="279"/>
      <c r="B507" s="125"/>
      <c r="C507" s="282"/>
      <c r="D507" s="285"/>
      <c r="E507" s="319"/>
      <c r="F507" s="319"/>
    </row>
    <row r="508" spans="1:6" outlineLevel="1" x14ac:dyDescent="0.35">
      <c r="A508" s="279"/>
      <c r="B508" s="128" t="s">
        <v>798</v>
      </c>
      <c r="C508" s="282"/>
      <c r="D508" s="285"/>
      <c r="E508" s="319"/>
      <c r="F508" s="319"/>
    </row>
    <row r="509" spans="1:6" outlineLevel="1" x14ac:dyDescent="0.35">
      <c r="A509" s="279"/>
      <c r="B509" s="128"/>
      <c r="C509" s="282"/>
      <c r="D509" s="285"/>
      <c r="E509" s="319"/>
      <c r="F509" s="319"/>
    </row>
    <row r="510" spans="1:6" ht="15" customHeight="1" outlineLevel="1" x14ac:dyDescent="0.35">
      <c r="A510" s="279"/>
      <c r="B510" s="128" t="s">
        <v>531</v>
      </c>
      <c r="C510" s="282"/>
      <c r="D510" s="285"/>
      <c r="E510" s="319"/>
      <c r="F510" s="319"/>
    </row>
    <row r="511" spans="1:6" outlineLevel="1" x14ac:dyDescent="0.35">
      <c r="A511" s="279"/>
      <c r="B511" s="128"/>
      <c r="C511" s="282"/>
      <c r="D511" s="285"/>
      <c r="E511" s="319"/>
      <c r="F511" s="319"/>
    </row>
    <row r="512" spans="1:6" ht="22.75" customHeight="1" outlineLevel="1" x14ac:dyDescent="0.35">
      <c r="A512" s="279"/>
      <c r="B512" s="128" t="s">
        <v>261</v>
      </c>
      <c r="C512" s="282"/>
      <c r="D512" s="285"/>
      <c r="E512" s="319"/>
      <c r="F512" s="319"/>
    </row>
    <row r="513" spans="1:6" outlineLevel="1" x14ac:dyDescent="0.35">
      <c r="A513" s="279"/>
      <c r="B513" s="128"/>
      <c r="C513" s="282"/>
      <c r="D513" s="285"/>
      <c r="E513" s="319"/>
      <c r="F513" s="319"/>
    </row>
    <row r="514" spans="1:6" outlineLevel="1" x14ac:dyDescent="0.35">
      <c r="A514" s="279"/>
      <c r="B514" s="128" t="s">
        <v>457</v>
      </c>
      <c r="C514" s="282"/>
      <c r="D514" s="285"/>
      <c r="E514" s="319"/>
      <c r="F514" s="319"/>
    </row>
    <row r="515" spans="1:6" outlineLevel="1" x14ac:dyDescent="0.35">
      <c r="A515" s="280"/>
      <c r="B515" s="153"/>
      <c r="C515" s="283"/>
      <c r="D515" s="286"/>
      <c r="E515" s="321"/>
      <c r="F515" s="321"/>
    </row>
    <row r="516" spans="1:6" x14ac:dyDescent="0.35">
      <c r="A516" s="327" t="s">
        <v>229</v>
      </c>
      <c r="B516" s="123" t="s">
        <v>955</v>
      </c>
      <c r="C516" s="328" t="s">
        <v>444</v>
      </c>
      <c r="D516" s="284">
        <v>1</v>
      </c>
      <c r="E516" s="346">
        <f>'D1 kap 3 Mengdeprising etabl'!E637</f>
        <v>0</v>
      </c>
      <c r="F516" s="318">
        <f>D516*E516</f>
        <v>0</v>
      </c>
    </row>
    <row r="517" spans="1:6" x14ac:dyDescent="0.35">
      <c r="A517" s="327"/>
      <c r="B517" s="124" t="s">
        <v>747</v>
      </c>
      <c r="C517" s="328"/>
      <c r="D517" s="285"/>
      <c r="E517" s="346"/>
      <c r="F517" s="319"/>
    </row>
    <row r="518" spans="1:6" outlineLevel="1" x14ac:dyDescent="0.35">
      <c r="A518" s="327"/>
      <c r="B518" s="125"/>
      <c r="C518" s="328"/>
      <c r="D518" s="285"/>
      <c r="E518" s="346"/>
      <c r="F518" s="319"/>
    </row>
    <row r="519" spans="1:6" ht="23" outlineLevel="1" x14ac:dyDescent="0.35">
      <c r="A519" s="327"/>
      <c r="B519" s="128" t="s">
        <v>757</v>
      </c>
      <c r="C519" s="328"/>
      <c r="D519" s="285"/>
      <c r="E519" s="346"/>
      <c r="F519" s="319"/>
    </row>
    <row r="520" spans="1:6" outlineLevel="1" x14ac:dyDescent="0.35">
      <c r="A520" s="327"/>
      <c r="B520" s="128"/>
      <c r="C520" s="328"/>
      <c r="D520" s="285"/>
      <c r="E520" s="346"/>
      <c r="F520" s="319"/>
    </row>
    <row r="521" spans="1:6" ht="23" outlineLevel="1" x14ac:dyDescent="0.35">
      <c r="A521" s="327"/>
      <c r="B521" s="128" t="s">
        <v>765</v>
      </c>
      <c r="C521" s="328"/>
      <c r="D521" s="285"/>
      <c r="E521" s="346"/>
      <c r="F521" s="319"/>
    </row>
    <row r="522" spans="1:6" outlineLevel="1" x14ac:dyDescent="0.35">
      <c r="A522" s="327"/>
      <c r="B522" s="128"/>
      <c r="C522" s="328"/>
      <c r="D522" s="285"/>
      <c r="E522" s="346"/>
      <c r="F522" s="319"/>
    </row>
    <row r="523" spans="1:6" outlineLevel="1" x14ac:dyDescent="0.35">
      <c r="A523" s="327"/>
      <c r="B523" s="128" t="s">
        <v>273</v>
      </c>
      <c r="C523" s="328"/>
      <c r="D523" s="285"/>
      <c r="E523" s="346"/>
      <c r="F523" s="319"/>
    </row>
    <row r="524" spans="1:6" ht="16.399999999999999" customHeight="1" outlineLevel="1" x14ac:dyDescent="0.35">
      <c r="A524" s="327"/>
      <c r="B524" s="130"/>
      <c r="C524" s="328"/>
      <c r="D524" s="285"/>
      <c r="E524" s="346"/>
      <c r="F524" s="319"/>
    </row>
    <row r="525" spans="1:6" ht="16.399999999999999" customHeight="1" x14ac:dyDescent="0.35">
      <c r="A525" s="278" t="s">
        <v>233</v>
      </c>
      <c r="B525" s="123" t="s">
        <v>969</v>
      </c>
      <c r="C525" s="328" t="s">
        <v>444</v>
      </c>
      <c r="D525" s="284">
        <v>1</v>
      </c>
      <c r="E525" s="318">
        <f>'D1 kap 3 Mengdeprising etabl'!E646</f>
        <v>0</v>
      </c>
      <c r="F525" s="318">
        <f>D525*E525</f>
        <v>0</v>
      </c>
    </row>
    <row r="526" spans="1:6" ht="16.399999999999999" customHeight="1" x14ac:dyDescent="0.35">
      <c r="A526" s="279"/>
      <c r="B526" s="124" t="s">
        <v>316</v>
      </c>
      <c r="C526" s="328"/>
      <c r="D526" s="285"/>
      <c r="E526" s="319"/>
      <c r="F526" s="319"/>
    </row>
    <row r="527" spans="1:6" ht="16.399999999999999" customHeight="1" outlineLevel="1" x14ac:dyDescent="0.35">
      <c r="A527" s="279"/>
      <c r="B527" s="125"/>
      <c r="C527" s="328"/>
      <c r="D527" s="285"/>
      <c r="E527" s="319"/>
      <c r="F527" s="319"/>
    </row>
    <row r="528" spans="1:6" ht="57" customHeight="1" outlineLevel="1" x14ac:dyDescent="0.35">
      <c r="A528" s="279"/>
      <c r="B528" s="128" t="s">
        <v>799</v>
      </c>
      <c r="C528" s="328"/>
      <c r="D528" s="285"/>
      <c r="E528" s="319"/>
      <c r="F528" s="319"/>
    </row>
    <row r="529" spans="1:6" outlineLevel="1" x14ac:dyDescent="0.35">
      <c r="A529" s="279"/>
      <c r="B529" s="128"/>
      <c r="C529" s="328"/>
      <c r="D529" s="285"/>
      <c r="E529" s="319"/>
      <c r="F529" s="319"/>
    </row>
    <row r="530" spans="1:6" outlineLevel="1" x14ac:dyDescent="0.35">
      <c r="A530" s="279"/>
      <c r="B530" s="128" t="s">
        <v>273</v>
      </c>
      <c r="C530" s="328"/>
      <c r="D530" s="285"/>
      <c r="E530" s="319"/>
      <c r="F530" s="319"/>
    </row>
    <row r="531" spans="1:6" ht="16.399999999999999" customHeight="1" outlineLevel="1" x14ac:dyDescent="0.35">
      <c r="A531" s="280"/>
      <c r="B531" s="130"/>
      <c r="C531" s="328"/>
      <c r="D531" s="285"/>
      <c r="E531" s="321"/>
      <c r="F531" s="321"/>
    </row>
    <row r="532" spans="1:6" x14ac:dyDescent="0.35">
      <c r="A532" s="278" t="s">
        <v>237</v>
      </c>
      <c r="B532" s="123" t="s">
        <v>960</v>
      </c>
      <c r="C532" s="281" t="s">
        <v>26</v>
      </c>
      <c r="D532" s="284">
        <v>1</v>
      </c>
      <c r="E532" s="315">
        <v>0</v>
      </c>
      <c r="F532" s="318">
        <f>D532*E532</f>
        <v>0</v>
      </c>
    </row>
    <row r="533" spans="1:6" x14ac:dyDescent="0.35">
      <c r="A533" s="279"/>
      <c r="B533" s="124" t="s">
        <v>1009</v>
      </c>
      <c r="C533" s="282"/>
      <c r="D533" s="285"/>
      <c r="E533" s="316"/>
      <c r="F533" s="319"/>
    </row>
    <row r="534" spans="1:6" outlineLevel="1" x14ac:dyDescent="0.35">
      <c r="A534" s="279"/>
      <c r="B534" s="125"/>
      <c r="C534" s="282"/>
      <c r="D534" s="285"/>
      <c r="E534" s="316"/>
      <c r="F534" s="319"/>
    </row>
    <row r="535" spans="1:6" ht="23.5" outlineLevel="1" x14ac:dyDescent="0.35">
      <c r="A535" s="279"/>
      <c r="B535" s="137" t="s">
        <v>748</v>
      </c>
      <c r="C535" s="282"/>
      <c r="D535" s="285"/>
      <c r="E535" s="316"/>
      <c r="F535" s="319"/>
    </row>
    <row r="536" spans="1:6" outlineLevel="1" x14ac:dyDescent="0.35">
      <c r="A536" s="279"/>
      <c r="B536" s="151"/>
      <c r="C536" s="282"/>
      <c r="D536" s="285"/>
      <c r="E536" s="316"/>
      <c r="F536" s="319"/>
    </row>
    <row r="537" spans="1:6" outlineLevel="1" x14ac:dyDescent="0.35">
      <c r="A537" s="279"/>
      <c r="B537" s="151" t="s">
        <v>183</v>
      </c>
      <c r="C537" s="282"/>
      <c r="D537" s="285"/>
      <c r="E537" s="316"/>
      <c r="F537" s="319"/>
    </row>
    <row r="538" spans="1:6" outlineLevel="1" x14ac:dyDescent="0.35">
      <c r="A538" s="280"/>
      <c r="B538" s="130"/>
      <c r="C538" s="283"/>
      <c r="D538" s="286"/>
      <c r="E538" s="317"/>
      <c r="F538" s="321"/>
    </row>
    <row r="539" spans="1:6" x14ac:dyDescent="0.35">
      <c r="A539" s="278" t="s">
        <v>240</v>
      </c>
      <c r="B539" s="123" t="s">
        <v>211</v>
      </c>
      <c r="C539" s="281" t="s">
        <v>26</v>
      </c>
      <c r="D539" s="284">
        <v>1</v>
      </c>
      <c r="E539" s="312">
        <v>0</v>
      </c>
      <c r="F539" s="297">
        <f>D539*E539</f>
        <v>0</v>
      </c>
    </row>
    <row r="540" spans="1:6" x14ac:dyDescent="0.35">
      <c r="A540" s="279"/>
      <c r="B540" s="124" t="s">
        <v>13</v>
      </c>
      <c r="C540" s="282"/>
      <c r="D540" s="285"/>
      <c r="E540" s="313"/>
      <c r="F540" s="298"/>
    </row>
    <row r="541" spans="1:6" outlineLevel="1" x14ac:dyDescent="0.35">
      <c r="A541" s="279"/>
      <c r="B541" s="125"/>
      <c r="C541" s="282"/>
      <c r="D541" s="285"/>
      <c r="E541" s="313"/>
      <c r="F541" s="298"/>
    </row>
    <row r="542" spans="1:6" outlineLevel="1" x14ac:dyDescent="0.35">
      <c r="A542" s="279"/>
      <c r="B542" s="129" t="s">
        <v>835</v>
      </c>
      <c r="C542" s="282"/>
      <c r="D542" s="285"/>
      <c r="E542" s="313"/>
      <c r="F542" s="298"/>
    </row>
    <row r="543" spans="1:6" outlineLevel="1" x14ac:dyDescent="0.35">
      <c r="A543" s="279"/>
      <c r="B543" s="128"/>
      <c r="C543" s="282"/>
      <c r="D543" s="285"/>
      <c r="E543" s="313"/>
      <c r="F543" s="298"/>
    </row>
    <row r="544" spans="1:6" ht="34.4" customHeight="1" outlineLevel="1" x14ac:dyDescent="0.35">
      <c r="A544" s="279"/>
      <c r="B544" s="128" t="s">
        <v>212</v>
      </c>
      <c r="C544" s="282"/>
      <c r="D544" s="285"/>
      <c r="E544" s="313"/>
      <c r="F544" s="298"/>
    </row>
    <row r="545" spans="1:6" outlineLevel="1" x14ac:dyDescent="0.35">
      <c r="A545" s="279"/>
      <c r="B545" s="128"/>
      <c r="C545" s="282"/>
      <c r="D545" s="285"/>
      <c r="E545" s="313"/>
      <c r="F545" s="298"/>
    </row>
    <row r="546" spans="1:6" ht="22.75" customHeight="1" outlineLevel="1" x14ac:dyDescent="0.35">
      <c r="A546" s="279"/>
      <c r="B546" s="128" t="s">
        <v>213</v>
      </c>
      <c r="C546" s="282"/>
      <c r="D546" s="285"/>
      <c r="E546" s="313"/>
      <c r="F546" s="298"/>
    </row>
    <row r="547" spans="1:6" outlineLevel="1" x14ac:dyDescent="0.35">
      <c r="A547" s="279"/>
      <c r="B547" s="128"/>
      <c r="C547" s="282"/>
      <c r="D547" s="285"/>
      <c r="E547" s="313"/>
      <c r="F547" s="298"/>
    </row>
    <row r="548" spans="1:6" outlineLevel="1" x14ac:dyDescent="0.35">
      <c r="A548" s="279"/>
      <c r="B548" s="128" t="s">
        <v>214</v>
      </c>
      <c r="C548" s="282"/>
      <c r="D548" s="285"/>
      <c r="E548" s="313"/>
      <c r="F548" s="298"/>
    </row>
    <row r="549" spans="1:6" outlineLevel="1" x14ac:dyDescent="0.35">
      <c r="A549" s="279"/>
      <c r="B549" s="128"/>
      <c r="C549" s="282"/>
      <c r="D549" s="285"/>
      <c r="E549" s="313"/>
      <c r="F549" s="298"/>
    </row>
    <row r="550" spans="1:6" ht="22.75" customHeight="1" outlineLevel="1" x14ac:dyDescent="0.35">
      <c r="A550" s="279"/>
      <c r="B550" s="128" t="s">
        <v>215</v>
      </c>
      <c r="C550" s="282"/>
      <c r="D550" s="285"/>
      <c r="E550" s="313"/>
      <c r="F550" s="298"/>
    </row>
    <row r="551" spans="1:6" outlineLevel="1" x14ac:dyDescent="0.35">
      <c r="A551" s="279"/>
      <c r="B551" s="151"/>
      <c r="C551" s="282"/>
      <c r="D551" s="285"/>
      <c r="E551" s="313"/>
      <c r="F551" s="298"/>
    </row>
    <row r="552" spans="1:6" outlineLevel="1" x14ac:dyDescent="0.35">
      <c r="A552" s="279"/>
      <c r="B552" s="151" t="s">
        <v>134</v>
      </c>
      <c r="C552" s="282"/>
      <c r="D552" s="285"/>
      <c r="E552" s="313"/>
      <c r="F552" s="298"/>
    </row>
    <row r="553" spans="1:6" outlineLevel="1" x14ac:dyDescent="0.35">
      <c r="A553" s="280"/>
      <c r="B553" s="152"/>
      <c r="C553" s="283"/>
      <c r="D553" s="286"/>
      <c r="E553" s="314"/>
      <c r="F553" s="299"/>
    </row>
    <row r="554" spans="1:6" x14ac:dyDescent="0.35">
      <c r="A554" s="278" t="s">
        <v>245</v>
      </c>
      <c r="B554" s="123" t="s">
        <v>217</v>
      </c>
      <c r="C554" s="281" t="s">
        <v>26</v>
      </c>
      <c r="D554" s="284">
        <v>1</v>
      </c>
      <c r="E554" s="312">
        <v>0</v>
      </c>
      <c r="F554" s="297">
        <f>D554*E554</f>
        <v>0</v>
      </c>
    </row>
    <row r="555" spans="1:6" x14ac:dyDescent="0.35">
      <c r="A555" s="279"/>
      <c r="B555" s="124" t="s">
        <v>218</v>
      </c>
      <c r="C555" s="282"/>
      <c r="D555" s="285"/>
      <c r="E555" s="313"/>
      <c r="F555" s="298"/>
    </row>
    <row r="556" spans="1:6" outlineLevel="1" x14ac:dyDescent="0.35">
      <c r="A556" s="279"/>
      <c r="B556" s="125"/>
      <c r="C556" s="282"/>
      <c r="D556" s="285"/>
      <c r="E556" s="313"/>
      <c r="F556" s="298"/>
    </row>
    <row r="557" spans="1:6" outlineLevel="1" x14ac:dyDescent="0.35">
      <c r="A557" s="279"/>
      <c r="B557" s="129" t="s">
        <v>219</v>
      </c>
      <c r="C557" s="282"/>
      <c r="D557" s="285"/>
      <c r="E557" s="313"/>
      <c r="F557" s="298"/>
    </row>
    <row r="558" spans="1:6" outlineLevel="1" x14ac:dyDescent="0.35">
      <c r="A558" s="279"/>
      <c r="B558" s="125"/>
      <c r="C558" s="282"/>
      <c r="D558" s="285"/>
      <c r="E558" s="313"/>
      <c r="F558" s="298"/>
    </row>
    <row r="559" spans="1:6" ht="34.4" customHeight="1" outlineLevel="1" x14ac:dyDescent="0.35">
      <c r="A559" s="279"/>
      <c r="B559" s="128" t="s">
        <v>266</v>
      </c>
      <c r="C559" s="282"/>
      <c r="D559" s="285"/>
      <c r="E559" s="313"/>
      <c r="F559" s="298"/>
    </row>
    <row r="560" spans="1:6" outlineLevel="1" x14ac:dyDescent="0.35">
      <c r="A560" s="279"/>
      <c r="B560" s="128" t="s">
        <v>220</v>
      </c>
      <c r="C560" s="282"/>
      <c r="D560" s="285"/>
      <c r="E560" s="313"/>
      <c r="F560" s="298"/>
    </row>
    <row r="561" spans="1:6" outlineLevel="1" x14ac:dyDescent="0.35">
      <c r="A561" s="279"/>
      <c r="B561" s="128"/>
      <c r="C561" s="282"/>
      <c r="D561" s="285"/>
      <c r="E561" s="313"/>
      <c r="F561" s="298"/>
    </row>
    <row r="562" spans="1:6" outlineLevel="1" x14ac:dyDescent="0.35">
      <c r="A562" s="279"/>
      <c r="B562" s="128" t="s">
        <v>749</v>
      </c>
      <c r="C562" s="282"/>
      <c r="D562" s="285"/>
      <c r="E562" s="313"/>
      <c r="F562" s="298"/>
    </row>
    <row r="563" spans="1:6" ht="22.75" customHeight="1" outlineLevel="1" x14ac:dyDescent="0.35">
      <c r="A563" s="279"/>
      <c r="B563" s="128" t="s">
        <v>222</v>
      </c>
      <c r="C563" s="282"/>
      <c r="D563" s="285"/>
      <c r="E563" s="313"/>
      <c r="F563" s="298"/>
    </row>
    <row r="564" spans="1:6" outlineLevel="1" x14ac:dyDescent="0.35">
      <c r="A564" s="279"/>
      <c r="B564" s="128"/>
      <c r="C564" s="282"/>
      <c r="D564" s="285"/>
      <c r="E564" s="313"/>
      <c r="F564" s="298"/>
    </row>
    <row r="565" spans="1:6" outlineLevel="1" x14ac:dyDescent="0.35">
      <c r="A565" s="279"/>
      <c r="B565" s="134" t="s">
        <v>836</v>
      </c>
      <c r="C565" s="282"/>
      <c r="D565" s="285"/>
      <c r="E565" s="313"/>
      <c r="F565" s="298"/>
    </row>
    <row r="566" spans="1:6" outlineLevel="1" x14ac:dyDescent="0.35">
      <c r="A566" s="279"/>
      <c r="B566" s="128"/>
      <c r="C566" s="282"/>
      <c r="D566" s="285"/>
      <c r="E566" s="313"/>
      <c r="F566" s="298"/>
    </row>
    <row r="567" spans="1:6" outlineLevel="1" x14ac:dyDescent="0.35">
      <c r="A567" s="279"/>
      <c r="B567" s="151" t="s">
        <v>134</v>
      </c>
      <c r="C567" s="282"/>
      <c r="D567" s="285"/>
      <c r="E567" s="313"/>
      <c r="F567" s="298"/>
    </row>
    <row r="568" spans="1:6" outlineLevel="1" x14ac:dyDescent="0.35">
      <c r="A568" s="280"/>
      <c r="B568" s="130"/>
      <c r="C568" s="283"/>
      <c r="D568" s="286"/>
      <c r="E568" s="314"/>
      <c r="F568" s="299"/>
    </row>
    <row r="569" spans="1:6" x14ac:dyDescent="0.35">
      <c r="A569" s="278" t="s">
        <v>252</v>
      </c>
      <c r="B569" s="123" t="s">
        <v>225</v>
      </c>
      <c r="C569" s="281" t="s">
        <v>26</v>
      </c>
      <c r="D569" s="284">
        <v>1</v>
      </c>
      <c r="E569" s="312">
        <v>0</v>
      </c>
      <c r="F569" s="297">
        <f>D569*E569</f>
        <v>0</v>
      </c>
    </row>
    <row r="570" spans="1:6" x14ac:dyDescent="0.35">
      <c r="A570" s="279"/>
      <c r="B570" s="124" t="s">
        <v>226</v>
      </c>
      <c r="C570" s="282"/>
      <c r="D570" s="285"/>
      <c r="E570" s="313"/>
      <c r="F570" s="298"/>
    </row>
    <row r="571" spans="1:6" outlineLevel="1" x14ac:dyDescent="0.35">
      <c r="A571" s="279"/>
      <c r="B571" s="125"/>
      <c r="C571" s="282"/>
      <c r="D571" s="285"/>
      <c r="E571" s="313"/>
      <c r="F571" s="298"/>
    </row>
    <row r="572" spans="1:6" ht="22.75" customHeight="1" outlineLevel="1" x14ac:dyDescent="0.35">
      <c r="A572" s="279"/>
      <c r="B572" s="134" t="s">
        <v>856</v>
      </c>
      <c r="C572" s="282"/>
      <c r="D572" s="285"/>
      <c r="E572" s="313"/>
      <c r="F572" s="298"/>
    </row>
    <row r="573" spans="1:6" outlineLevel="1" x14ac:dyDescent="0.35">
      <c r="A573" s="279"/>
      <c r="B573" s="128"/>
      <c r="C573" s="282"/>
      <c r="D573" s="285"/>
      <c r="E573" s="313"/>
      <c r="F573" s="298"/>
    </row>
    <row r="574" spans="1:6" outlineLevel="1" x14ac:dyDescent="0.35">
      <c r="A574" s="279"/>
      <c r="B574" s="128" t="s">
        <v>228</v>
      </c>
      <c r="C574" s="282"/>
      <c r="D574" s="285"/>
      <c r="E574" s="313"/>
      <c r="F574" s="298"/>
    </row>
    <row r="575" spans="1:6" outlineLevel="1" x14ac:dyDescent="0.35">
      <c r="A575" s="279"/>
      <c r="B575" s="128"/>
      <c r="C575" s="282"/>
      <c r="D575" s="285"/>
      <c r="E575" s="313"/>
      <c r="F575" s="298"/>
    </row>
    <row r="576" spans="1:6" outlineLevel="1" x14ac:dyDescent="0.35">
      <c r="A576" s="279"/>
      <c r="B576" s="151" t="s">
        <v>74</v>
      </c>
      <c r="C576" s="282"/>
      <c r="D576" s="285"/>
      <c r="E576" s="313"/>
      <c r="F576" s="298"/>
    </row>
    <row r="577" spans="1:6" outlineLevel="1" x14ac:dyDescent="0.35">
      <c r="A577" s="280"/>
      <c r="B577" s="130"/>
      <c r="C577" s="283"/>
      <c r="D577" s="286"/>
      <c r="E577" s="314"/>
      <c r="F577" s="299"/>
    </row>
    <row r="578" spans="1:6" x14ac:dyDescent="0.35">
      <c r="A578" s="278" t="s">
        <v>253</v>
      </c>
      <c r="B578" s="123" t="s">
        <v>970</v>
      </c>
      <c r="C578" s="281" t="s">
        <v>26</v>
      </c>
      <c r="D578" s="284">
        <v>1</v>
      </c>
      <c r="E578" s="312">
        <v>0</v>
      </c>
      <c r="F578" s="297">
        <f>D578*E578</f>
        <v>0</v>
      </c>
    </row>
    <row r="579" spans="1:6" x14ac:dyDescent="0.35">
      <c r="A579" s="279"/>
      <c r="B579" s="124" t="s">
        <v>759</v>
      </c>
      <c r="C579" s="282"/>
      <c r="D579" s="285"/>
      <c r="E579" s="313"/>
      <c r="F579" s="298"/>
    </row>
    <row r="580" spans="1:6" outlineLevel="1" x14ac:dyDescent="0.35">
      <c r="A580" s="279"/>
      <c r="B580" s="124"/>
      <c r="C580" s="282"/>
      <c r="D580" s="285"/>
      <c r="E580" s="313"/>
      <c r="F580" s="298"/>
    </row>
    <row r="581" spans="1:6" outlineLevel="1" x14ac:dyDescent="0.35">
      <c r="A581" s="279"/>
      <c r="B581" s="128" t="s">
        <v>761</v>
      </c>
      <c r="C581" s="282"/>
      <c r="D581" s="285"/>
      <c r="E581" s="313"/>
      <c r="F581" s="298"/>
    </row>
    <row r="582" spans="1:6" outlineLevel="1" x14ac:dyDescent="0.35">
      <c r="A582" s="279"/>
      <c r="B582" s="128"/>
      <c r="C582" s="282"/>
      <c r="D582" s="285"/>
      <c r="E582" s="313"/>
      <c r="F582" s="298"/>
    </row>
    <row r="583" spans="1:6" outlineLevel="1" x14ac:dyDescent="0.35">
      <c r="A583" s="279"/>
      <c r="B583" s="134" t="s">
        <v>760</v>
      </c>
      <c r="C583" s="282"/>
      <c r="D583" s="285"/>
      <c r="E583" s="313"/>
      <c r="F583" s="298"/>
    </row>
    <row r="584" spans="1:6" outlineLevel="1" x14ac:dyDescent="0.35">
      <c r="A584" s="279"/>
      <c r="B584" s="128"/>
      <c r="C584" s="282"/>
      <c r="D584" s="285"/>
      <c r="E584" s="313"/>
      <c r="F584" s="298"/>
    </row>
    <row r="585" spans="1:6" outlineLevel="1" x14ac:dyDescent="0.35">
      <c r="A585" s="279"/>
      <c r="B585" s="128" t="s">
        <v>814</v>
      </c>
      <c r="C585" s="282"/>
      <c r="D585" s="285"/>
      <c r="E585" s="313"/>
      <c r="F585" s="298"/>
    </row>
    <row r="586" spans="1:6" outlineLevel="1" x14ac:dyDescent="0.35">
      <c r="A586" s="279"/>
      <c r="B586" s="128"/>
      <c r="C586" s="282"/>
      <c r="D586" s="285"/>
      <c r="E586" s="313"/>
      <c r="F586" s="298"/>
    </row>
    <row r="587" spans="1:6" outlineLevel="1" x14ac:dyDescent="0.35">
      <c r="A587" s="279"/>
      <c r="B587" s="151" t="s">
        <v>74</v>
      </c>
      <c r="C587" s="282"/>
      <c r="D587" s="285"/>
      <c r="E587" s="313"/>
      <c r="F587" s="298"/>
    </row>
    <row r="588" spans="1:6" outlineLevel="1" x14ac:dyDescent="0.35">
      <c r="A588" s="280"/>
      <c r="B588"/>
      <c r="C588" s="283"/>
      <c r="D588" s="286"/>
      <c r="E588" s="314"/>
      <c r="F588" s="299"/>
    </row>
    <row r="589" spans="1:6" x14ac:dyDescent="0.35">
      <c r="A589" s="278" t="s">
        <v>254</v>
      </c>
      <c r="B589" s="123" t="s">
        <v>947</v>
      </c>
      <c r="C589" s="281" t="s">
        <v>234</v>
      </c>
      <c r="D589" s="284">
        <v>8</v>
      </c>
      <c r="E589" s="297">
        <f>'D1 kap 3 Mengdeprising etabl'!E595</f>
        <v>0</v>
      </c>
      <c r="F589" s="297">
        <f>D589*E589</f>
        <v>0</v>
      </c>
    </row>
    <row r="590" spans="1:6" x14ac:dyDescent="0.35">
      <c r="A590" s="279"/>
      <c r="B590" s="124" t="s">
        <v>963</v>
      </c>
      <c r="C590" s="282"/>
      <c r="D590" s="285"/>
      <c r="E590" s="298"/>
      <c r="F590" s="298"/>
    </row>
    <row r="591" spans="1:6" outlineLevel="1" x14ac:dyDescent="0.35">
      <c r="A591" s="279"/>
      <c r="B591" s="128"/>
      <c r="C591" s="282"/>
      <c r="D591" s="285"/>
      <c r="E591" s="298"/>
      <c r="F591" s="298"/>
    </row>
    <row r="592" spans="1:6" ht="22.75" customHeight="1" outlineLevel="1" x14ac:dyDescent="0.35">
      <c r="A592" s="279"/>
      <c r="B592" s="128" t="s">
        <v>775</v>
      </c>
      <c r="C592" s="282"/>
      <c r="D592" s="285"/>
      <c r="E592" s="298"/>
      <c r="F592" s="298"/>
    </row>
    <row r="593" spans="1:6" outlineLevel="1" x14ac:dyDescent="0.35">
      <c r="A593" s="279"/>
      <c r="B593" s="128"/>
      <c r="C593" s="282"/>
      <c r="D593" s="285"/>
      <c r="E593" s="298"/>
      <c r="F593" s="298"/>
    </row>
    <row r="594" spans="1:6" ht="22.75" customHeight="1" outlineLevel="1" x14ac:dyDescent="0.35">
      <c r="A594" s="279"/>
      <c r="B594" s="134" t="s">
        <v>966</v>
      </c>
      <c r="C594" s="282"/>
      <c r="D594" s="285"/>
      <c r="E594" s="298"/>
      <c r="F594" s="298"/>
    </row>
    <row r="595" spans="1:6" ht="15" customHeight="1" outlineLevel="1" x14ac:dyDescent="0.35">
      <c r="A595" s="279"/>
      <c r="B595" s="134"/>
      <c r="C595" s="282"/>
      <c r="D595" s="285"/>
      <c r="E595" s="298"/>
      <c r="F595" s="298"/>
    </row>
    <row r="596" spans="1:6" ht="15" customHeight="1" outlineLevel="1" x14ac:dyDescent="0.35">
      <c r="A596" s="279"/>
      <c r="B596" s="134" t="s">
        <v>776</v>
      </c>
      <c r="C596" s="282"/>
      <c r="D596" s="285"/>
      <c r="E596" s="298"/>
      <c r="F596" s="298"/>
    </row>
    <row r="597" spans="1:6" outlineLevel="1" x14ac:dyDescent="0.35">
      <c r="A597" s="279"/>
      <c r="B597" s="128"/>
      <c r="C597" s="282"/>
      <c r="D597" s="285"/>
      <c r="E597" s="298"/>
      <c r="F597" s="298"/>
    </row>
    <row r="598" spans="1:6" outlineLevel="1" x14ac:dyDescent="0.35">
      <c r="A598" s="279"/>
      <c r="B598" s="128" t="s">
        <v>251</v>
      </c>
      <c r="C598" s="282"/>
      <c r="D598" s="285"/>
      <c r="E598" s="298"/>
      <c r="F598" s="298"/>
    </row>
    <row r="599" spans="1:6" outlineLevel="1" x14ac:dyDescent="0.35">
      <c r="A599" s="280"/>
      <c r="B599" s="153"/>
      <c r="C599" s="283"/>
      <c r="D599" s="286"/>
      <c r="E599" s="299"/>
      <c r="F599" s="299"/>
    </row>
    <row r="600" spans="1:6" x14ac:dyDescent="0.35">
      <c r="A600" s="278" t="s">
        <v>257</v>
      </c>
      <c r="B600" s="123">
        <v>2.65</v>
      </c>
      <c r="C600" s="281" t="s">
        <v>234</v>
      </c>
      <c r="D600" s="284">
        <v>2</v>
      </c>
      <c r="E600" s="297">
        <f>'D1 kap 3 Mengdeprising etabl'!E586</f>
        <v>0</v>
      </c>
      <c r="F600" s="297">
        <f>D600*E600</f>
        <v>0</v>
      </c>
    </row>
    <row r="601" spans="1:6" x14ac:dyDescent="0.35">
      <c r="A601" s="279"/>
      <c r="B601" s="124" t="s">
        <v>964</v>
      </c>
      <c r="C601" s="282"/>
      <c r="D601" s="285"/>
      <c r="E601" s="298"/>
      <c r="F601" s="298"/>
    </row>
    <row r="602" spans="1:6" outlineLevel="1" x14ac:dyDescent="0.35">
      <c r="A602" s="279"/>
      <c r="B602" s="124"/>
      <c r="C602" s="282"/>
      <c r="D602" s="285"/>
      <c r="E602" s="298"/>
      <c r="F602" s="298"/>
    </row>
    <row r="603" spans="1:6" outlineLevel="1" x14ac:dyDescent="0.35">
      <c r="A603" s="279"/>
      <c r="B603" s="128" t="s">
        <v>762</v>
      </c>
      <c r="C603" s="282"/>
      <c r="D603" s="285"/>
      <c r="E603" s="298"/>
      <c r="F603" s="298"/>
    </row>
    <row r="604" spans="1:6" outlineLevel="1" x14ac:dyDescent="0.35">
      <c r="A604" s="279"/>
      <c r="B604" s="154"/>
      <c r="C604" s="282"/>
      <c r="D604" s="285"/>
      <c r="E604" s="298"/>
      <c r="F604" s="298"/>
    </row>
    <row r="605" spans="1:6" outlineLevel="1" x14ac:dyDescent="0.35">
      <c r="A605" s="279"/>
      <c r="B605" s="134" t="s">
        <v>763</v>
      </c>
      <c r="C605" s="282"/>
      <c r="D605" s="285"/>
      <c r="E605" s="298"/>
      <c r="F605" s="298"/>
    </row>
    <row r="606" spans="1:6" ht="15" customHeight="1" outlineLevel="1" x14ac:dyDescent="0.35">
      <c r="A606" s="279"/>
      <c r="B606" s="134"/>
      <c r="C606" s="282"/>
      <c r="D606" s="285"/>
      <c r="E606" s="298"/>
      <c r="F606" s="298"/>
    </row>
    <row r="607" spans="1:6" ht="15" customHeight="1" outlineLevel="1" x14ac:dyDescent="0.35">
      <c r="A607" s="279"/>
      <c r="B607" s="134" t="s">
        <v>776</v>
      </c>
      <c r="C607" s="282"/>
      <c r="D607" s="285"/>
      <c r="E607" s="298"/>
      <c r="F607" s="298"/>
    </row>
    <row r="608" spans="1:6" outlineLevel="1" x14ac:dyDescent="0.35">
      <c r="A608" s="279"/>
      <c r="B608" s="128"/>
      <c r="C608" s="282"/>
      <c r="D608" s="285"/>
      <c r="E608" s="298"/>
      <c r="F608" s="298"/>
    </row>
    <row r="609" spans="1:6" outlineLevel="1" x14ac:dyDescent="0.35">
      <c r="A609" s="279"/>
      <c r="B609" s="128" t="s">
        <v>251</v>
      </c>
      <c r="C609" s="282"/>
      <c r="D609" s="285"/>
      <c r="E609" s="298"/>
      <c r="F609" s="298"/>
    </row>
    <row r="610" spans="1:6" outlineLevel="1" x14ac:dyDescent="0.35">
      <c r="A610" s="280"/>
      <c r="B610" s="152"/>
      <c r="C610" s="283"/>
      <c r="D610" s="286"/>
      <c r="E610" s="299"/>
      <c r="F610" s="299"/>
    </row>
    <row r="611" spans="1:6" x14ac:dyDescent="0.35">
      <c r="A611" s="278" t="s">
        <v>459</v>
      </c>
      <c r="B611" s="123">
        <v>3.38</v>
      </c>
      <c r="C611" s="281" t="s">
        <v>26</v>
      </c>
      <c r="D611" s="284">
        <v>1</v>
      </c>
      <c r="E611" s="312">
        <v>0</v>
      </c>
      <c r="F611" s="297">
        <f>D611*E611</f>
        <v>0</v>
      </c>
    </row>
    <row r="612" spans="1:6" x14ac:dyDescent="0.35">
      <c r="A612" s="279"/>
      <c r="B612" s="124" t="s">
        <v>14</v>
      </c>
      <c r="C612" s="282"/>
      <c r="D612" s="285"/>
      <c r="E612" s="313"/>
      <c r="F612" s="298"/>
    </row>
    <row r="613" spans="1:6" outlineLevel="1" x14ac:dyDescent="0.35">
      <c r="A613" s="279"/>
      <c r="B613" s="125"/>
      <c r="C613" s="282"/>
      <c r="D613" s="285"/>
      <c r="E613" s="313"/>
      <c r="F613" s="298"/>
    </row>
    <row r="614" spans="1:6" outlineLevel="1" x14ac:dyDescent="0.35">
      <c r="A614" s="279"/>
      <c r="B614" s="128" t="s">
        <v>241</v>
      </c>
      <c r="C614" s="282"/>
      <c r="D614" s="285"/>
      <c r="E614" s="313"/>
      <c r="F614" s="298"/>
    </row>
    <row r="615" spans="1:6" outlineLevel="1" x14ac:dyDescent="0.35">
      <c r="A615" s="279"/>
      <c r="B615" s="128"/>
      <c r="C615" s="282"/>
      <c r="D615" s="285"/>
      <c r="E615" s="313"/>
      <c r="F615" s="298"/>
    </row>
    <row r="616" spans="1:6" outlineLevel="1" x14ac:dyDescent="0.35">
      <c r="A616" s="279"/>
      <c r="B616" s="128" t="s">
        <v>242</v>
      </c>
      <c r="C616" s="282"/>
      <c r="D616" s="285"/>
      <c r="E616" s="313"/>
      <c r="F616" s="298"/>
    </row>
    <row r="617" spans="1:6" outlineLevel="1" x14ac:dyDescent="0.35">
      <c r="A617" s="279"/>
      <c r="B617" s="128" t="s">
        <v>771</v>
      </c>
      <c r="C617" s="282"/>
      <c r="D617" s="285"/>
      <c r="E617" s="313"/>
      <c r="F617" s="298"/>
    </row>
    <row r="618" spans="1:6" outlineLevel="1" x14ac:dyDescent="0.35">
      <c r="A618" s="279"/>
      <c r="B618" s="128"/>
      <c r="C618" s="282"/>
      <c r="D618" s="285"/>
      <c r="E618" s="313"/>
      <c r="F618" s="298"/>
    </row>
    <row r="619" spans="1:6" ht="34.5" outlineLevel="1" x14ac:dyDescent="0.35">
      <c r="A619" s="279"/>
      <c r="B619" s="128" t="s">
        <v>556</v>
      </c>
      <c r="C619" s="282"/>
      <c r="D619" s="285"/>
      <c r="E619" s="313"/>
      <c r="F619" s="298"/>
    </row>
    <row r="620" spans="1:6" outlineLevel="1" x14ac:dyDescent="0.35">
      <c r="A620" s="279"/>
      <c r="B620" s="128" t="s">
        <v>10</v>
      </c>
      <c r="C620" s="282"/>
      <c r="D620" s="285"/>
      <c r="E620" s="313"/>
      <c r="F620" s="298"/>
    </row>
    <row r="621" spans="1:6" outlineLevel="1" x14ac:dyDescent="0.35">
      <c r="A621" s="279"/>
      <c r="B621" s="128" t="s">
        <v>243</v>
      </c>
      <c r="C621" s="282"/>
      <c r="D621" s="285"/>
      <c r="E621" s="313"/>
      <c r="F621" s="298"/>
    </row>
    <row r="622" spans="1:6" outlineLevel="1" x14ac:dyDescent="0.35">
      <c r="A622" s="279"/>
      <c r="B622" s="128" t="s">
        <v>773</v>
      </c>
      <c r="C622" s="282"/>
      <c r="D622" s="285"/>
      <c r="E622" s="313"/>
      <c r="F622" s="298"/>
    </row>
    <row r="623" spans="1:6" outlineLevel="1" x14ac:dyDescent="0.35">
      <c r="A623" s="279"/>
      <c r="B623" s="128"/>
      <c r="C623" s="282"/>
      <c r="D623" s="285"/>
      <c r="E623" s="313"/>
      <c r="F623" s="298"/>
    </row>
    <row r="624" spans="1:6" ht="46" outlineLevel="1" x14ac:dyDescent="0.35">
      <c r="A624" s="279"/>
      <c r="B624" s="134" t="s">
        <v>931</v>
      </c>
      <c r="C624" s="282"/>
      <c r="D624" s="285"/>
      <c r="E624" s="313"/>
      <c r="F624" s="298"/>
    </row>
    <row r="625" spans="1:6" outlineLevel="1" x14ac:dyDescent="0.35">
      <c r="A625" s="279"/>
      <c r="B625" s="128"/>
      <c r="C625" s="282"/>
      <c r="D625" s="285"/>
      <c r="E625" s="313"/>
      <c r="F625" s="298"/>
    </row>
    <row r="626" spans="1:6" ht="23" outlineLevel="1" x14ac:dyDescent="0.35">
      <c r="A626" s="279"/>
      <c r="B626" s="128" t="s">
        <v>244</v>
      </c>
      <c r="C626" s="282"/>
      <c r="D626" s="285"/>
      <c r="E626" s="313"/>
      <c r="F626" s="298"/>
    </row>
    <row r="627" spans="1:6" outlineLevel="1" x14ac:dyDescent="0.35">
      <c r="A627" s="279"/>
      <c r="B627" s="128"/>
      <c r="C627" s="282"/>
      <c r="D627" s="285"/>
      <c r="E627" s="313"/>
      <c r="F627" s="298"/>
    </row>
    <row r="628" spans="1:6" outlineLevel="1" x14ac:dyDescent="0.35">
      <c r="A628" s="279"/>
      <c r="B628" s="128" t="s">
        <v>930</v>
      </c>
      <c r="C628" s="282"/>
      <c r="D628" s="285"/>
      <c r="E628" s="313"/>
      <c r="F628" s="298"/>
    </row>
    <row r="629" spans="1:6" outlineLevel="1" x14ac:dyDescent="0.35">
      <c r="A629" s="279"/>
      <c r="B629" s="128"/>
      <c r="C629" s="282"/>
      <c r="D629" s="285"/>
      <c r="E629" s="313"/>
      <c r="F629" s="298"/>
    </row>
    <row r="630" spans="1:6" outlineLevel="1" x14ac:dyDescent="0.35">
      <c r="A630" s="279"/>
      <c r="B630" s="151" t="s">
        <v>103</v>
      </c>
      <c r="C630" s="282"/>
      <c r="D630" s="285"/>
      <c r="E630" s="313"/>
      <c r="F630" s="298"/>
    </row>
    <row r="631" spans="1:6" outlineLevel="1" x14ac:dyDescent="0.35">
      <c r="A631" s="280"/>
      <c r="B631" s="125"/>
      <c r="C631" s="283"/>
      <c r="D631" s="286"/>
      <c r="E631" s="314"/>
      <c r="F631" s="299"/>
    </row>
    <row r="632" spans="1:6" x14ac:dyDescent="0.35">
      <c r="A632" s="278" t="s">
        <v>460</v>
      </c>
      <c r="B632" s="123">
        <v>3.38</v>
      </c>
      <c r="C632" s="281" t="s">
        <v>234</v>
      </c>
      <c r="D632" s="340">
        <v>0</v>
      </c>
      <c r="E632" s="297">
        <f>'D1 kap 3 Mengdeprising etabl'!E508</f>
        <v>0</v>
      </c>
      <c r="F632" s="297">
        <f>D632*E632</f>
        <v>0</v>
      </c>
    </row>
    <row r="633" spans="1:6" x14ac:dyDescent="0.35">
      <c r="A633" s="279"/>
      <c r="B633" s="124" t="s">
        <v>14</v>
      </c>
      <c r="C633" s="282"/>
      <c r="D633" s="341"/>
      <c r="E633" s="298"/>
      <c r="F633" s="298"/>
    </row>
    <row r="634" spans="1:6" outlineLevel="1" x14ac:dyDescent="0.35">
      <c r="A634" s="279"/>
      <c r="B634" s="125"/>
      <c r="C634" s="282"/>
      <c r="D634" s="341"/>
      <c r="E634" s="298"/>
      <c r="F634" s="298"/>
    </row>
    <row r="635" spans="1:6" outlineLevel="1" x14ac:dyDescent="0.35">
      <c r="A635" s="279"/>
      <c r="B635" s="128" t="s">
        <v>241</v>
      </c>
      <c r="C635" s="282"/>
      <c r="D635" s="341"/>
      <c r="E635" s="298"/>
      <c r="F635" s="298"/>
    </row>
    <row r="636" spans="1:6" outlineLevel="1" x14ac:dyDescent="0.35">
      <c r="A636" s="279"/>
      <c r="B636" s="128"/>
      <c r="C636" s="282"/>
      <c r="D636" s="341"/>
      <c r="E636" s="298"/>
      <c r="F636" s="298"/>
    </row>
    <row r="637" spans="1:6" outlineLevel="1" x14ac:dyDescent="0.35">
      <c r="A637" s="279"/>
      <c r="B637" s="128" t="s">
        <v>565</v>
      </c>
      <c r="C637" s="282"/>
      <c r="D637" s="341"/>
      <c r="E637" s="298"/>
      <c r="F637" s="298"/>
    </row>
    <row r="638" spans="1:6" outlineLevel="1" x14ac:dyDescent="0.35">
      <c r="A638" s="279"/>
      <c r="B638" s="128" t="s">
        <v>566</v>
      </c>
      <c r="C638" s="282"/>
      <c r="D638" s="341"/>
      <c r="E638" s="298"/>
      <c r="F638" s="298"/>
    </row>
    <row r="639" spans="1:6" outlineLevel="1" x14ac:dyDescent="0.35">
      <c r="A639" s="279"/>
      <c r="B639" s="128"/>
      <c r="C639" s="282"/>
      <c r="D639" s="341"/>
      <c r="E639" s="298"/>
      <c r="F639" s="298"/>
    </row>
    <row r="640" spans="1:6" outlineLevel="1" x14ac:dyDescent="0.35">
      <c r="A640" s="279"/>
      <c r="B640" s="128" t="s">
        <v>944</v>
      </c>
      <c r="C640" s="282"/>
      <c r="D640" s="341"/>
      <c r="E640" s="298"/>
      <c r="F640" s="298"/>
    </row>
    <row r="641" spans="1:6" outlineLevel="1" x14ac:dyDescent="0.35">
      <c r="A641" s="279"/>
      <c r="B641" s="128"/>
      <c r="C641" s="282"/>
      <c r="D641" s="341"/>
      <c r="E641" s="298"/>
      <c r="F641" s="298"/>
    </row>
    <row r="642" spans="1:6" ht="22.75" customHeight="1" outlineLevel="1" x14ac:dyDescent="0.35">
      <c r="A642" s="279"/>
      <c r="B642" s="128" t="s">
        <v>568</v>
      </c>
      <c r="C642" s="282"/>
      <c r="D642" s="341"/>
      <c r="E642" s="298"/>
      <c r="F642" s="298"/>
    </row>
    <row r="643" spans="1:6" ht="22.75" customHeight="1" outlineLevel="1" x14ac:dyDescent="0.35">
      <c r="A643" s="279"/>
      <c r="B643" s="128"/>
      <c r="C643" s="282"/>
      <c r="D643" s="341"/>
      <c r="E643" s="298"/>
      <c r="F643" s="298"/>
    </row>
    <row r="644" spans="1:6" ht="15.75" customHeight="1" outlineLevel="1" x14ac:dyDescent="0.35">
      <c r="A644" s="279"/>
      <c r="B644" s="128" t="s">
        <v>932</v>
      </c>
      <c r="C644" s="282"/>
      <c r="D644" s="341"/>
      <c r="E644" s="298"/>
      <c r="F644" s="298"/>
    </row>
    <row r="645" spans="1:6" outlineLevel="1" x14ac:dyDescent="0.35">
      <c r="A645" s="279"/>
      <c r="B645" s="128"/>
      <c r="C645" s="282"/>
      <c r="D645" s="341"/>
      <c r="E645" s="298"/>
      <c r="F645" s="298"/>
    </row>
    <row r="646" spans="1:6" outlineLevel="1" x14ac:dyDescent="0.35">
      <c r="A646" s="279"/>
      <c r="B646" s="128" t="s">
        <v>924</v>
      </c>
      <c r="C646" s="282"/>
      <c r="D646" s="341"/>
      <c r="E646" s="298"/>
      <c r="F646" s="298"/>
    </row>
    <row r="647" spans="1:6" outlineLevel="1" x14ac:dyDescent="0.35">
      <c r="A647" s="280"/>
      <c r="B647" s="130"/>
      <c r="C647" s="283"/>
      <c r="D647" s="342"/>
      <c r="E647" s="299"/>
      <c r="F647" s="299"/>
    </row>
    <row r="648" spans="1:6" x14ac:dyDescent="0.35">
      <c r="A648" s="322" t="s">
        <v>465</v>
      </c>
      <c r="B648" s="123">
        <v>3.38</v>
      </c>
      <c r="C648" s="328" t="s">
        <v>570</v>
      </c>
      <c r="D648" s="340">
        <v>0</v>
      </c>
      <c r="E648" s="297">
        <f>'D1 kap 3 Mengdeprising etabl'!E524</f>
        <v>0</v>
      </c>
      <c r="F648" s="297">
        <f>D648*E648</f>
        <v>0</v>
      </c>
    </row>
    <row r="649" spans="1:6" x14ac:dyDescent="0.35">
      <c r="A649" s="323"/>
      <c r="B649" s="124" t="s">
        <v>907</v>
      </c>
      <c r="C649" s="328"/>
      <c r="D649" s="341"/>
      <c r="E649" s="298"/>
      <c r="F649" s="298"/>
    </row>
    <row r="650" spans="1:6" outlineLevel="1" x14ac:dyDescent="0.35">
      <c r="A650" s="323"/>
      <c r="B650" s="125"/>
      <c r="C650" s="328"/>
      <c r="D650" s="341"/>
      <c r="E650" s="298"/>
      <c r="F650" s="298"/>
    </row>
    <row r="651" spans="1:6" outlineLevel="1" x14ac:dyDescent="0.35">
      <c r="A651" s="323"/>
      <c r="B651" s="128" t="s">
        <v>908</v>
      </c>
      <c r="C651" s="328"/>
      <c r="D651" s="341"/>
      <c r="E651" s="298"/>
      <c r="F651" s="298"/>
    </row>
    <row r="652" spans="1:6" outlineLevel="1" x14ac:dyDescent="0.35">
      <c r="A652" s="323"/>
      <c r="B652" s="128"/>
      <c r="C652" s="328"/>
      <c r="D652" s="341"/>
      <c r="E652" s="298"/>
      <c r="F652" s="298"/>
    </row>
    <row r="653" spans="1:6" ht="22.75" customHeight="1" outlineLevel="1" x14ac:dyDescent="0.35">
      <c r="A653" s="323"/>
      <c r="B653" s="128" t="s">
        <v>571</v>
      </c>
      <c r="C653" s="328"/>
      <c r="D653" s="341"/>
      <c r="E653" s="298"/>
      <c r="F653" s="298"/>
    </row>
    <row r="654" spans="1:6" outlineLevel="1" x14ac:dyDescent="0.35">
      <c r="A654" s="323"/>
      <c r="B654" s="128"/>
      <c r="C654" s="328"/>
      <c r="D654" s="341"/>
      <c r="E654" s="298"/>
      <c r="F654" s="298"/>
    </row>
    <row r="655" spans="1:6" outlineLevel="1" x14ac:dyDescent="0.35">
      <c r="A655" s="323"/>
      <c r="B655" s="128" t="s">
        <v>572</v>
      </c>
      <c r="C655" s="328"/>
      <c r="D655" s="341"/>
      <c r="E655" s="298"/>
      <c r="F655" s="298"/>
    </row>
    <row r="656" spans="1:6" outlineLevel="1" x14ac:dyDescent="0.35">
      <c r="A656" s="323"/>
      <c r="B656" s="128"/>
      <c r="C656" s="328"/>
      <c r="D656" s="341"/>
      <c r="E656" s="298"/>
      <c r="F656" s="298"/>
    </row>
    <row r="657" spans="1:6" outlineLevel="1" x14ac:dyDescent="0.35">
      <c r="A657" s="323"/>
      <c r="B657" s="128" t="s">
        <v>573</v>
      </c>
      <c r="C657" s="328"/>
      <c r="D657" s="341"/>
      <c r="E657" s="298"/>
      <c r="F657" s="298"/>
    </row>
    <row r="658" spans="1:6" outlineLevel="1" x14ac:dyDescent="0.35">
      <c r="A658" s="323"/>
      <c r="B658" s="128"/>
      <c r="C658" s="328"/>
      <c r="D658" s="341"/>
      <c r="E658" s="298"/>
      <c r="F658" s="298"/>
    </row>
    <row r="659" spans="1:6" ht="23" outlineLevel="1" x14ac:dyDescent="0.35">
      <c r="A659" s="323"/>
      <c r="B659" s="128" t="s">
        <v>574</v>
      </c>
      <c r="C659" s="328"/>
      <c r="D659" s="341"/>
      <c r="E659" s="298"/>
      <c r="F659" s="298"/>
    </row>
    <row r="660" spans="1:6" ht="22.75" customHeight="1" outlineLevel="1" x14ac:dyDescent="0.35">
      <c r="A660" s="323"/>
      <c r="B660" s="128"/>
      <c r="C660" s="328"/>
      <c r="D660" s="341"/>
      <c r="E660" s="298"/>
      <c r="F660" s="298"/>
    </row>
    <row r="661" spans="1:6" outlineLevel="1" x14ac:dyDescent="0.35">
      <c r="A661" s="323"/>
      <c r="B661" s="128" t="s">
        <v>930</v>
      </c>
      <c r="C661" s="328"/>
      <c r="D661" s="341"/>
      <c r="E661" s="298"/>
      <c r="F661" s="298"/>
    </row>
    <row r="662" spans="1:6" outlineLevel="1" x14ac:dyDescent="0.35">
      <c r="A662" s="323"/>
      <c r="B662" s="128" t="s">
        <v>10</v>
      </c>
      <c r="C662" s="328"/>
      <c r="D662" s="341"/>
      <c r="E662" s="298"/>
      <c r="F662" s="298"/>
    </row>
    <row r="663" spans="1:6" outlineLevel="1" x14ac:dyDescent="0.35">
      <c r="A663" s="323"/>
      <c r="B663" s="128" t="s">
        <v>925</v>
      </c>
      <c r="C663" s="328"/>
      <c r="D663" s="341"/>
      <c r="E663" s="298"/>
      <c r="F663" s="298"/>
    </row>
    <row r="664" spans="1:6" outlineLevel="1" x14ac:dyDescent="0.35">
      <c r="A664" s="324"/>
      <c r="B664" s="130"/>
      <c r="C664" s="328"/>
      <c r="D664" s="342"/>
      <c r="E664" s="299"/>
      <c r="F664" s="299"/>
    </row>
    <row r="665" spans="1:6" x14ac:dyDescent="0.35">
      <c r="A665" s="278" t="s">
        <v>548</v>
      </c>
      <c r="B665" s="123" t="s">
        <v>1027</v>
      </c>
      <c r="C665" s="281" t="s">
        <v>26</v>
      </c>
      <c r="D665" s="284">
        <v>1</v>
      </c>
      <c r="E665" s="315">
        <v>0</v>
      </c>
      <c r="F665" s="287">
        <f>D665*E665</f>
        <v>0</v>
      </c>
    </row>
    <row r="666" spans="1:6" x14ac:dyDescent="0.35">
      <c r="A666" s="279"/>
      <c r="B666" s="124" t="s">
        <v>1023</v>
      </c>
      <c r="C666" s="282"/>
      <c r="D666" s="285"/>
      <c r="E666" s="316"/>
      <c r="F666" s="288"/>
    </row>
    <row r="667" spans="1:6" outlineLevel="1" x14ac:dyDescent="0.35">
      <c r="A667" s="279"/>
      <c r="B667" s="125"/>
      <c r="C667" s="282"/>
      <c r="D667" s="285"/>
      <c r="E667" s="316"/>
      <c r="F667" s="288"/>
    </row>
    <row r="668" spans="1:6" ht="23" outlineLevel="1" x14ac:dyDescent="0.35">
      <c r="A668" s="279"/>
      <c r="B668" s="128" t="s">
        <v>1026</v>
      </c>
      <c r="C668" s="282"/>
      <c r="D668" s="285"/>
      <c r="E668" s="316"/>
      <c r="F668" s="288"/>
    </row>
    <row r="669" spans="1:6" outlineLevel="1" x14ac:dyDescent="0.35">
      <c r="A669" s="279"/>
      <c r="B669" s="128"/>
      <c r="C669" s="282"/>
      <c r="D669" s="285"/>
      <c r="E669" s="316"/>
      <c r="F669" s="288"/>
    </row>
    <row r="670" spans="1:6" outlineLevel="1" x14ac:dyDescent="0.35">
      <c r="A670" s="279"/>
      <c r="B670" s="128" t="s">
        <v>1025</v>
      </c>
      <c r="C670" s="282"/>
      <c r="D670" s="285"/>
      <c r="E670" s="316"/>
      <c r="F670" s="288"/>
    </row>
    <row r="671" spans="1:6" outlineLevel="1" x14ac:dyDescent="0.35">
      <c r="A671" s="280"/>
      <c r="B671" s="130"/>
      <c r="C671" s="283"/>
      <c r="D671" s="286"/>
      <c r="E671" s="317"/>
      <c r="F671" s="289"/>
    </row>
    <row r="672" spans="1:6" x14ac:dyDescent="0.35">
      <c r="A672" s="253"/>
      <c r="B672" s="159" t="s">
        <v>590</v>
      </c>
      <c r="C672" s="116"/>
      <c r="D672" s="84"/>
      <c r="E672" s="27"/>
      <c r="F672" s="267">
        <f>SUM(F457:F664)</f>
        <v>0</v>
      </c>
    </row>
  </sheetData>
  <sheetProtection algorithmName="SHA-512" hashValue="rXardHeroBz970VWKLEqfktx9dpLqqUQscvqz/18dkO7Dl5U1Vi67hoJvKNT6et1f0eS0lfxsNIpNrD68BDnXw==" saltValue="rBbxWtUlf14IrOCBHEaqFw==" spinCount="100000" sheet="1" objects="1" scenarios="1"/>
  <protectedRanges>
    <protectedRange algorithmName="SHA-512" hashValue="E4G+2ESnzbEjOzpwwZ5xcKHJLEkMCRW9TLxHsPxtsR4Tu/wySHzlJDJkNLbO6a+dg3cnOx133x2r2OylP8MqRw==" saltValue="JkTFMQeEGMwhhWY5IXNIUA==" spinCount="100000" sqref="E457:E465" name="Område1"/>
    <protectedRange algorithmName="SHA-512" hashValue="E4G+2ESnzbEjOzpwwZ5xcKHJLEkMCRW9TLxHsPxtsR4Tu/wySHzlJDJkNLbO6a+dg3cnOx133x2r2OylP8MqRw==" saltValue="JkTFMQeEGMwhhWY5IXNIUA==" spinCount="100000" sqref="E466:E476" name="Område1_1"/>
    <protectedRange algorithmName="SHA-512" hashValue="E4G+2ESnzbEjOzpwwZ5xcKHJLEkMCRW9TLxHsPxtsR4Tu/wySHzlJDJkNLbO6a+dg3cnOx133x2r2OylP8MqRw==" saltValue="JkTFMQeEGMwhhWY5IXNIUA==" spinCount="100000" sqref="E477:E491" name="Område1_2"/>
    <protectedRange algorithmName="SHA-512" hashValue="E4G+2ESnzbEjOzpwwZ5xcKHJLEkMCRW9TLxHsPxtsR4Tu/wySHzlJDJkNLbO6a+dg3cnOx133x2r2OylP8MqRw==" saltValue="JkTFMQeEGMwhhWY5IXNIUA==" spinCount="100000" sqref="E505:E515" name="Område1_1_4"/>
    <protectedRange algorithmName="SHA-512" hashValue="E4G+2ESnzbEjOzpwwZ5xcKHJLEkMCRW9TLxHsPxtsR4Tu/wySHzlJDJkNLbO6a+dg3cnOx133x2r2OylP8MqRw==" saltValue="JkTFMQeEGMwhhWY5IXNIUA==" spinCount="100000" sqref="E516:E524" name="Område1_2_3"/>
    <protectedRange algorithmName="SHA-512" hashValue="E4G+2ESnzbEjOzpwwZ5xcKHJLEkMCRW9TLxHsPxtsR4Tu/wySHzlJDJkNLbO6a+dg3cnOx133x2r2OylP8MqRw==" saltValue="JkTFMQeEGMwhhWY5IXNIUA==" spinCount="100000" sqref="E525:E531" name="Område1_2_4"/>
    <protectedRange algorithmName="SHA-512" hashValue="E4G+2ESnzbEjOzpwwZ5xcKHJLEkMCRW9TLxHsPxtsR4Tu/wySHzlJDJkNLbO6a+dg3cnOx133x2r2OylP8MqRw==" saltValue="JkTFMQeEGMwhhWY5IXNIUA==" spinCount="100000" sqref="E665:E671" name="Område1_7"/>
    <protectedRange algorithmName="SHA-512" hashValue="E4G+2ESnzbEjOzpwwZ5xcKHJLEkMCRW9TLxHsPxtsR4Tu/wySHzlJDJkNLbO6a+dg3cnOx133x2r2OylP8MqRw==" saltValue="JkTFMQeEGMwhhWY5IXNIUA==" spinCount="100000" sqref="E492:E504" name="Område1_1_1"/>
  </protectedRanges>
  <mergeCells count="237">
    <mergeCell ref="C2:F2"/>
    <mergeCell ref="C3:F3"/>
    <mergeCell ref="A7:A25"/>
    <mergeCell ref="C7:C25"/>
    <mergeCell ref="D7:D25"/>
    <mergeCell ref="E7:E25"/>
    <mergeCell ref="F7:F25"/>
    <mergeCell ref="A27:A37"/>
    <mergeCell ref="C27:C37"/>
    <mergeCell ref="D27:D37"/>
    <mergeCell ref="E27:E37"/>
    <mergeCell ref="F27:F37"/>
    <mergeCell ref="A38:A51"/>
    <mergeCell ref="C38:C51"/>
    <mergeCell ref="D38:D51"/>
    <mergeCell ref="E38:E51"/>
    <mergeCell ref="F38:F51"/>
    <mergeCell ref="A52:A64"/>
    <mergeCell ref="C52:C64"/>
    <mergeCell ref="D52:D64"/>
    <mergeCell ref="E52:E64"/>
    <mergeCell ref="F52:F64"/>
    <mergeCell ref="A65:A79"/>
    <mergeCell ref="C65:C79"/>
    <mergeCell ref="D65:D79"/>
    <mergeCell ref="E65:E79"/>
    <mergeCell ref="F65:F79"/>
    <mergeCell ref="A80:A94"/>
    <mergeCell ref="C80:C94"/>
    <mergeCell ref="D80:D94"/>
    <mergeCell ref="E80:E94"/>
    <mergeCell ref="F80:F94"/>
    <mergeCell ref="A95:A107"/>
    <mergeCell ref="C95:C107"/>
    <mergeCell ref="D95:D107"/>
    <mergeCell ref="E95:E107"/>
    <mergeCell ref="F95:F107"/>
    <mergeCell ref="A108:A145"/>
    <mergeCell ref="C108:C145"/>
    <mergeCell ref="D108:D145"/>
    <mergeCell ref="E108:E145"/>
    <mergeCell ref="F108:F145"/>
    <mergeCell ref="A146:A156"/>
    <mergeCell ref="C146:C156"/>
    <mergeCell ref="D146:D156"/>
    <mergeCell ref="E146:E156"/>
    <mergeCell ref="F146:F156"/>
    <mergeCell ref="A157:A173"/>
    <mergeCell ref="C157:C173"/>
    <mergeCell ref="D157:D173"/>
    <mergeCell ref="E157:E173"/>
    <mergeCell ref="F157:F173"/>
    <mergeCell ref="A174:A186"/>
    <mergeCell ref="C174:C186"/>
    <mergeCell ref="D174:D186"/>
    <mergeCell ref="E174:E186"/>
    <mergeCell ref="F174:F186"/>
    <mergeCell ref="A187:A197"/>
    <mergeCell ref="C187:C197"/>
    <mergeCell ref="D187:D197"/>
    <mergeCell ref="E187:E197"/>
    <mergeCell ref="F187:F197"/>
    <mergeCell ref="A198:A206"/>
    <mergeCell ref="C198:C206"/>
    <mergeCell ref="D198:D206"/>
    <mergeCell ref="E198:E206"/>
    <mergeCell ref="F198:F206"/>
    <mergeCell ref="A207:A223"/>
    <mergeCell ref="C207:C223"/>
    <mergeCell ref="D207:D223"/>
    <mergeCell ref="E207:E223"/>
    <mergeCell ref="F207:F223"/>
    <mergeCell ref="A224:A240"/>
    <mergeCell ref="C224:C240"/>
    <mergeCell ref="D224:D240"/>
    <mergeCell ref="E224:E240"/>
    <mergeCell ref="F224:F240"/>
    <mergeCell ref="A241:A258"/>
    <mergeCell ref="C241:C258"/>
    <mergeCell ref="D241:D258"/>
    <mergeCell ref="E241:E258"/>
    <mergeCell ref="F241:F258"/>
    <mergeCell ref="A259:A280"/>
    <mergeCell ref="C259:C280"/>
    <mergeCell ref="D259:D280"/>
    <mergeCell ref="E259:E280"/>
    <mergeCell ref="F259:F280"/>
    <mergeCell ref="A281:A302"/>
    <mergeCell ref="C281:C302"/>
    <mergeCell ref="D281:D302"/>
    <mergeCell ref="E281:E302"/>
    <mergeCell ref="F281:F302"/>
    <mergeCell ref="A303:A316"/>
    <mergeCell ref="C303:C316"/>
    <mergeCell ref="D303:D316"/>
    <mergeCell ref="E303:E316"/>
    <mergeCell ref="F303:F316"/>
    <mergeCell ref="A317:A328"/>
    <mergeCell ref="C317:C328"/>
    <mergeCell ref="D317:D328"/>
    <mergeCell ref="E317:E328"/>
    <mergeCell ref="F317:F328"/>
    <mergeCell ref="A329:A341"/>
    <mergeCell ref="C329:C341"/>
    <mergeCell ref="D329:D341"/>
    <mergeCell ref="E329:E341"/>
    <mergeCell ref="F329:F341"/>
    <mergeCell ref="A342:A352"/>
    <mergeCell ref="C342:C352"/>
    <mergeCell ref="D342:D352"/>
    <mergeCell ref="E342:E352"/>
    <mergeCell ref="F342:F352"/>
    <mergeCell ref="A353:A365"/>
    <mergeCell ref="C353:C365"/>
    <mergeCell ref="D353:D365"/>
    <mergeCell ref="E353:E365"/>
    <mergeCell ref="F353:F365"/>
    <mergeCell ref="A366:A380"/>
    <mergeCell ref="C366:C380"/>
    <mergeCell ref="D366:D380"/>
    <mergeCell ref="E366:E380"/>
    <mergeCell ref="F366:F380"/>
    <mergeCell ref="A381:A395"/>
    <mergeCell ref="C381:C395"/>
    <mergeCell ref="D381:D395"/>
    <mergeCell ref="E381:E395"/>
    <mergeCell ref="F381:F395"/>
    <mergeCell ref="A396:A414"/>
    <mergeCell ref="C396:C414"/>
    <mergeCell ref="D396:D414"/>
    <mergeCell ref="E396:E414"/>
    <mergeCell ref="F396:F414"/>
    <mergeCell ref="A415:A430"/>
    <mergeCell ref="C415:C430"/>
    <mergeCell ref="D415:D430"/>
    <mergeCell ref="E415:E430"/>
    <mergeCell ref="F415:F430"/>
    <mergeCell ref="A431:A441"/>
    <mergeCell ref="C431:C441"/>
    <mergeCell ref="D431:D441"/>
    <mergeCell ref="E431:E441"/>
    <mergeCell ref="F431:F441"/>
    <mergeCell ref="A442:A454"/>
    <mergeCell ref="C442:C454"/>
    <mergeCell ref="D442:D454"/>
    <mergeCell ref="E442:E454"/>
    <mergeCell ref="F442:F454"/>
    <mergeCell ref="A457:A465"/>
    <mergeCell ref="C457:C465"/>
    <mergeCell ref="D457:D465"/>
    <mergeCell ref="E457:E465"/>
    <mergeCell ref="F457:F465"/>
    <mergeCell ref="A466:A476"/>
    <mergeCell ref="C466:C476"/>
    <mergeCell ref="D466:D476"/>
    <mergeCell ref="E466:E476"/>
    <mergeCell ref="F466:F476"/>
    <mergeCell ref="A477:A491"/>
    <mergeCell ref="C477:C491"/>
    <mergeCell ref="D477:D491"/>
    <mergeCell ref="E477:E491"/>
    <mergeCell ref="F477:F491"/>
    <mergeCell ref="A492:A504"/>
    <mergeCell ref="C492:C504"/>
    <mergeCell ref="D492:D504"/>
    <mergeCell ref="E492:E504"/>
    <mergeCell ref="F492:F504"/>
    <mergeCell ref="A505:A515"/>
    <mergeCell ref="C505:C515"/>
    <mergeCell ref="D505:D515"/>
    <mergeCell ref="E505:E515"/>
    <mergeCell ref="F505:F515"/>
    <mergeCell ref="A516:A524"/>
    <mergeCell ref="C516:C524"/>
    <mergeCell ref="D516:D524"/>
    <mergeCell ref="E516:E524"/>
    <mergeCell ref="F516:F524"/>
    <mergeCell ref="A525:A531"/>
    <mergeCell ref="C525:C531"/>
    <mergeCell ref="D525:D531"/>
    <mergeCell ref="E525:E531"/>
    <mergeCell ref="F525:F531"/>
    <mergeCell ref="A532:A538"/>
    <mergeCell ref="C532:C538"/>
    <mergeCell ref="D532:D538"/>
    <mergeCell ref="E532:E538"/>
    <mergeCell ref="F532:F538"/>
    <mergeCell ref="A539:A553"/>
    <mergeCell ref="C539:C553"/>
    <mergeCell ref="D539:D553"/>
    <mergeCell ref="E539:E553"/>
    <mergeCell ref="F539:F553"/>
    <mergeCell ref="A578:A588"/>
    <mergeCell ref="C578:C588"/>
    <mergeCell ref="D578:D588"/>
    <mergeCell ref="E578:E588"/>
    <mergeCell ref="F578:F588"/>
    <mergeCell ref="A554:A568"/>
    <mergeCell ref="C554:C568"/>
    <mergeCell ref="D554:D568"/>
    <mergeCell ref="E554:E568"/>
    <mergeCell ref="F554:F568"/>
    <mergeCell ref="A569:A577"/>
    <mergeCell ref="C569:C577"/>
    <mergeCell ref="D569:D577"/>
    <mergeCell ref="E569:E577"/>
    <mergeCell ref="F569:F577"/>
    <mergeCell ref="A589:A599"/>
    <mergeCell ref="C589:C599"/>
    <mergeCell ref="D589:D599"/>
    <mergeCell ref="E589:E599"/>
    <mergeCell ref="F589:F599"/>
    <mergeCell ref="A600:A610"/>
    <mergeCell ref="C600:C610"/>
    <mergeCell ref="D600:D610"/>
    <mergeCell ref="E600:E610"/>
    <mergeCell ref="F600:F610"/>
    <mergeCell ref="A611:A631"/>
    <mergeCell ref="C611:C631"/>
    <mergeCell ref="D611:D631"/>
    <mergeCell ref="E611:E631"/>
    <mergeCell ref="F611:F631"/>
    <mergeCell ref="A632:A647"/>
    <mergeCell ref="C632:C647"/>
    <mergeCell ref="D632:D647"/>
    <mergeCell ref="E632:E647"/>
    <mergeCell ref="F632:F647"/>
    <mergeCell ref="A665:A671"/>
    <mergeCell ref="C665:C671"/>
    <mergeCell ref="D665:D671"/>
    <mergeCell ref="E665:E671"/>
    <mergeCell ref="F665:F671"/>
    <mergeCell ref="A648:A664"/>
    <mergeCell ref="C648:C664"/>
    <mergeCell ref="D648:D664"/>
    <mergeCell ref="E648:E664"/>
    <mergeCell ref="F648:F664"/>
  </mergeCells>
  <pageMargins left="0.7" right="0.7" top="0.75" bottom="0.75" header="0.3" footer="0.3"/>
  <pageSetup paperSize="9" scale="62" fitToHeight="0" orientation="portrait" r:id="rId1"/>
  <headerFooter>
    <oddHeader>&amp;R&amp;"Arial"&amp;10&amp;KFF8C00I N T E R N&amp;1#</oddHeader>
    <oddFooter>&amp;L&amp;1#&amp;"Arial"&amp;10&amp;KFF8C00I N T E R 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6C0C0-3A73-4884-9474-9103B01840C2}">
  <sheetPr>
    <tabColor rgb="FFFFFFCC"/>
    <pageSetUpPr fitToPage="1"/>
  </sheetPr>
  <dimension ref="A1:G672"/>
  <sheetViews>
    <sheetView zoomScaleNormal="100" workbookViewId="0">
      <selection activeCell="B3" sqref="B3"/>
    </sheetView>
  </sheetViews>
  <sheetFormatPr baseColWidth="10" defaultColWidth="11.453125" defaultRowHeight="14.5" outlineLevelRow="1" x14ac:dyDescent="0.35"/>
  <cols>
    <col min="1" max="1" width="11.453125" style="12"/>
    <col min="2" max="2" width="70.54296875" style="12" bestFit="1" customWidth="1"/>
    <col min="3"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42" customHeight="1" x14ac:dyDescent="0.35">
      <c r="A3" s="1"/>
      <c r="B3"/>
      <c r="C3" s="362" t="s">
        <v>881</v>
      </c>
      <c r="D3" s="362"/>
      <c r="E3" s="362"/>
      <c r="F3" s="362"/>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8.75" customHeight="1" x14ac:dyDescent="0.35">
      <c r="A7" s="278" t="s">
        <v>15</v>
      </c>
      <c r="B7" s="268" t="s">
        <v>880</v>
      </c>
      <c r="C7" s="281"/>
      <c r="D7" s="284"/>
      <c r="E7" s="356"/>
      <c r="F7" s="356"/>
    </row>
    <row r="8" spans="1:6" x14ac:dyDescent="0.35">
      <c r="A8" s="278"/>
      <c r="B8" s="125"/>
      <c r="C8" s="281"/>
      <c r="D8" s="284"/>
      <c r="E8" s="356"/>
      <c r="F8" s="356"/>
    </row>
    <row r="9" spans="1:6" ht="45.65" customHeight="1" x14ac:dyDescent="0.35">
      <c r="A9" s="278"/>
      <c r="B9" s="176" t="s">
        <v>592</v>
      </c>
      <c r="C9" s="281"/>
      <c r="D9" s="284"/>
      <c r="E9" s="356"/>
      <c r="F9" s="356"/>
    </row>
    <row r="10" spans="1:6" ht="46" x14ac:dyDescent="0.35">
      <c r="A10" s="278"/>
      <c r="B10" s="176" t="s">
        <v>938</v>
      </c>
      <c r="C10" s="281"/>
      <c r="D10" s="284"/>
      <c r="E10" s="356"/>
      <c r="F10" s="356"/>
    </row>
    <row r="11" spans="1:6" ht="34.5" x14ac:dyDescent="0.35">
      <c r="A11" s="278"/>
      <c r="B11" s="176" t="s">
        <v>868</v>
      </c>
      <c r="C11" s="281"/>
      <c r="D11" s="284"/>
      <c r="E11" s="356"/>
      <c r="F11" s="356"/>
    </row>
    <row r="12" spans="1:6" ht="46" x14ac:dyDescent="0.35">
      <c r="A12" s="278"/>
      <c r="B12" s="176" t="s">
        <v>869</v>
      </c>
      <c r="C12" s="281"/>
      <c r="D12" s="284"/>
      <c r="E12" s="356"/>
      <c r="F12" s="356"/>
    </row>
    <row r="13" spans="1:6" ht="23" x14ac:dyDescent="0.35">
      <c r="A13" s="278"/>
      <c r="B13" s="176" t="s">
        <v>750</v>
      </c>
      <c r="C13" s="281"/>
      <c r="D13" s="284"/>
      <c r="E13" s="356"/>
      <c r="F13" s="356"/>
    </row>
    <row r="14" spans="1:6" x14ac:dyDescent="0.35">
      <c r="A14" s="278"/>
      <c r="B14" s="176"/>
      <c r="C14" s="281"/>
      <c r="D14" s="284"/>
      <c r="E14" s="356"/>
      <c r="F14" s="356"/>
    </row>
    <row r="15" spans="1:6" ht="34.5" x14ac:dyDescent="0.35">
      <c r="A15" s="278"/>
      <c r="B15" s="176" t="s">
        <v>751</v>
      </c>
      <c r="C15" s="281"/>
      <c r="D15" s="284"/>
      <c r="E15" s="356"/>
      <c r="F15" s="356"/>
    </row>
    <row r="16" spans="1:6" ht="23" x14ac:dyDescent="0.35">
      <c r="A16" s="278"/>
      <c r="B16" s="176" t="s">
        <v>870</v>
      </c>
      <c r="C16" s="281"/>
      <c r="D16" s="284"/>
      <c r="E16" s="356"/>
      <c r="F16" s="356"/>
    </row>
    <row r="17" spans="1:6" x14ac:dyDescent="0.35">
      <c r="A17" s="278"/>
      <c r="B17" s="176"/>
      <c r="C17" s="281"/>
      <c r="D17" s="284"/>
      <c r="E17" s="356"/>
      <c r="F17" s="356"/>
    </row>
    <row r="18" spans="1:6" x14ac:dyDescent="0.35">
      <c r="A18" s="278"/>
      <c r="B18" s="142" t="s">
        <v>871</v>
      </c>
      <c r="C18" s="281"/>
      <c r="D18" s="284"/>
      <c r="E18" s="356"/>
      <c r="F18" s="356"/>
    </row>
    <row r="19" spans="1:6" x14ac:dyDescent="0.35">
      <c r="A19" s="278"/>
      <c r="B19" s="142" t="s">
        <v>595</v>
      </c>
      <c r="C19" s="281"/>
      <c r="D19" s="284"/>
      <c r="E19" s="356"/>
      <c r="F19" s="356"/>
    </row>
    <row r="20" spans="1:6" x14ac:dyDescent="0.35">
      <c r="A20" s="278"/>
      <c r="B20" s="142" t="s">
        <v>752</v>
      </c>
      <c r="C20" s="281"/>
      <c r="D20" s="284"/>
      <c r="E20" s="356"/>
      <c r="F20" s="356"/>
    </row>
    <row r="21" spans="1:6" x14ac:dyDescent="0.35">
      <c r="A21" s="278"/>
      <c r="B21" s="142" t="s">
        <v>596</v>
      </c>
      <c r="C21" s="281"/>
      <c r="D21" s="284"/>
      <c r="E21" s="356"/>
      <c r="F21" s="356"/>
    </row>
    <row r="22" spans="1:6" x14ac:dyDescent="0.35">
      <c r="A22" s="278"/>
      <c r="B22" s="142" t="s">
        <v>793</v>
      </c>
      <c r="C22" s="281"/>
      <c r="D22" s="284"/>
      <c r="E22" s="356"/>
      <c r="F22" s="356"/>
    </row>
    <row r="23" spans="1:6" x14ac:dyDescent="0.35">
      <c r="A23" s="278"/>
      <c r="B23" s="24"/>
      <c r="C23" s="281"/>
      <c r="D23" s="284"/>
      <c r="E23" s="356"/>
      <c r="F23" s="356"/>
    </row>
    <row r="24" spans="1:6" ht="23" x14ac:dyDescent="0.35">
      <c r="A24" s="278"/>
      <c r="B24" s="176" t="s">
        <v>872</v>
      </c>
      <c r="C24" s="281"/>
      <c r="D24" s="284"/>
      <c r="E24" s="356"/>
      <c r="F24" s="356"/>
    </row>
    <row r="25" spans="1:6" x14ac:dyDescent="0.35">
      <c r="A25" s="278"/>
      <c r="B25"/>
      <c r="C25" s="281"/>
      <c r="D25" s="284"/>
      <c r="E25" s="356"/>
      <c r="F25" s="356"/>
    </row>
    <row r="26" spans="1:6" x14ac:dyDescent="0.35">
      <c r="A26" s="118" t="s">
        <v>16</v>
      </c>
      <c r="B26" s="119" t="s">
        <v>396</v>
      </c>
      <c r="C26" s="120"/>
      <c r="D26" s="121"/>
      <c r="E26" s="122"/>
      <c r="F26" s="122"/>
    </row>
    <row r="27" spans="1:6" x14ac:dyDescent="0.35">
      <c r="A27" s="278" t="s">
        <v>17</v>
      </c>
      <c r="B27" s="123" t="s">
        <v>18</v>
      </c>
      <c r="C27" s="281" t="s">
        <v>19</v>
      </c>
      <c r="D27" s="284">
        <v>1</v>
      </c>
      <c r="E27" s="350">
        <v>0</v>
      </c>
      <c r="F27" s="290">
        <f>D27*E27</f>
        <v>0</v>
      </c>
    </row>
    <row r="28" spans="1:6" x14ac:dyDescent="0.35">
      <c r="A28" s="278"/>
      <c r="B28" s="124" t="s">
        <v>20</v>
      </c>
      <c r="C28" s="281"/>
      <c r="D28" s="284"/>
      <c r="E28" s="350"/>
      <c r="F28" s="290"/>
    </row>
    <row r="29" spans="1:6" hidden="1" outlineLevel="1" x14ac:dyDescent="0.35">
      <c r="A29" s="278"/>
      <c r="B29" s="125"/>
      <c r="C29" s="281"/>
      <c r="D29" s="284"/>
      <c r="E29" s="350"/>
      <c r="F29" s="290"/>
    </row>
    <row r="30" spans="1:6" ht="25.75" hidden="1" customHeight="1" outlineLevel="1" x14ac:dyDescent="0.35">
      <c r="A30" s="278"/>
      <c r="B30" s="126" t="s">
        <v>21</v>
      </c>
      <c r="C30" s="281"/>
      <c r="D30" s="284"/>
      <c r="E30" s="350"/>
      <c r="F30" s="290"/>
    </row>
    <row r="31" spans="1:6" hidden="1" outlineLevel="1" x14ac:dyDescent="0.35">
      <c r="A31" s="278"/>
      <c r="B31" s="127"/>
      <c r="C31" s="281"/>
      <c r="D31" s="284"/>
      <c r="E31" s="350"/>
      <c r="F31" s="290"/>
    </row>
    <row r="32" spans="1:6" ht="22.75" hidden="1" customHeight="1" outlineLevel="1" x14ac:dyDescent="0.35">
      <c r="A32" s="278"/>
      <c r="B32" s="128" t="s">
        <v>22</v>
      </c>
      <c r="C32" s="281"/>
      <c r="D32" s="284"/>
      <c r="E32" s="350"/>
      <c r="F32" s="290"/>
    </row>
    <row r="33" spans="1:6" hidden="1" outlineLevel="1" x14ac:dyDescent="0.35">
      <c r="A33" s="278"/>
      <c r="B33" s="128"/>
      <c r="C33" s="281"/>
      <c r="D33" s="284"/>
      <c r="E33" s="350"/>
      <c r="F33" s="290"/>
    </row>
    <row r="34" spans="1:6" ht="34.4" hidden="1" customHeight="1" outlineLevel="1" x14ac:dyDescent="0.35">
      <c r="A34" s="278"/>
      <c r="B34" s="128" t="s">
        <v>12</v>
      </c>
      <c r="C34" s="281"/>
      <c r="D34" s="284"/>
      <c r="E34" s="350"/>
      <c r="F34" s="290"/>
    </row>
    <row r="35" spans="1:6" hidden="1" outlineLevel="1" x14ac:dyDescent="0.35">
      <c r="A35" s="278"/>
      <c r="B35" s="128" t="s">
        <v>23</v>
      </c>
      <c r="C35" s="281"/>
      <c r="D35" s="284"/>
      <c r="E35" s="350"/>
      <c r="F35" s="290"/>
    </row>
    <row r="36" spans="1:6" hidden="1" outlineLevel="1" x14ac:dyDescent="0.35">
      <c r="A36" s="278"/>
      <c r="B36" s="129" t="s">
        <v>24</v>
      </c>
      <c r="C36" s="281"/>
      <c r="D36" s="284"/>
      <c r="E36" s="350"/>
      <c r="F36" s="290"/>
    </row>
    <row r="37" spans="1:6" hidden="1" outlineLevel="1" x14ac:dyDescent="0.35">
      <c r="A37" s="278"/>
      <c r="B37" s="130"/>
      <c r="C37" s="281"/>
      <c r="D37" s="284"/>
      <c r="E37" s="350"/>
      <c r="F37" s="290"/>
    </row>
    <row r="38" spans="1:6" collapsed="1" x14ac:dyDescent="0.35">
      <c r="A38" s="278" t="s">
        <v>25</v>
      </c>
      <c r="B38" s="131" t="s">
        <v>18</v>
      </c>
      <c r="C38" s="281" t="s">
        <v>26</v>
      </c>
      <c r="D38" s="284">
        <v>1</v>
      </c>
      <c r="E38" s="350">
        <v>0</v>
      </c>
      <c r="F38" s="290">
        <f>D38*E38</f>
        <v>0</v>
      </c>
    </row>
    <row r="39" spans="1:6" x14ac:dyDescent="0.35">
      <c r="A39" s="278"/>
      <c r="B39" s="132" t="s">
        <v>27</v>
      </c>
      <c r="C39" s="281"/>
      <c r="D39" s="284"/>
      <c r="E39" s="350"/>
      <c r="F39" s="290"/>
    </row>
    <row r="40" spans="1:6" outlineLevel="1" x14ac:dyDescent="0.35">
      <c r="A40" s="278"/>
      <c r="B40" s="133"/>
      <c r="C40" s="281"/>
      <c r="D40" s="284"/>
      <c r="E40" s="350"/>
      <c r="F40" s="290"/>
    </row>
    <row r="41" spans="1:6" outlineLevel="1" x14ac:dyDescent="0.35">
      <c r="A41" s="278"/>
      <c r="B41" s="134" t="s">
        <v>28</v>
      </c>
      <c r="C41" s="281"/>
      <c r="D41" s="284"/>
      <c r="E41" s="350"/>
      <c r="F41" s="290"/>
    </row>
    <row r="42" spans="1:6" outlineLevel="1" x14ac:dyDescent="0.35">
      <c r="A42" s="278"/>
      <c r="B42" s="135"/>
      <c r="C42" s="281"/>
      <c r="D42" s="284"/>
      <c r="E42" s="350"/>
      <c r="F42" s="290"/>
    </row>
    <row r="43" spans="1:6" ht="34.4" customHeight="1" outlineLevel="1" x14ac:dyDescent="0.35">
      <c r="A43" s="278"/>
      <c r="B43" s="134" t="s">
        <v>29</v>
      </c>
      <c r="C43" s="281"/>
      <c r="D43" s="284"/>
      <c r="E43" s="350"/>
      <c r="F43" s="290"/>
    </row>
    <row r="44" spans="1:6" outlineLevel="1" x14ac:dyDescent="0.35">
      <c r="A44" s="278"/>
      <c r="B44" s="136"/>
      <c r="C44" s="281"/>
      <c r="D44" s="284"/>
      <c r="E44" s="350"/>
      <c r="F44" s="290"/>
    </row>
    <row r="45" spans="1:6" ht="42.75" customHeight="1" outlineLevel="1" x14ac:dyDescent="0.35">
      <c r="A45" s="278"/>
      <c r="B45" s="134" t="s">
        <v>30</v>
      </c>
      <c r="C45" s="281"/>
      <c r="D45" s="284"/>
      <c r="E45" s="350"/>
      <c r="F45" s="290"/>
    </row>
    <row r="46" spans="1:6" ht="22.75" customHeight="1" outlineLevel="1" x14ac:dyDescent="0.35">
      <c r="A46" s="278"/>
      <c r="B46" s="134" t="s">
        <v>31</v>
      </c>
      <c r="C46" s="281"/>
      <c r="D46" s="284"/>
      <c r="E46" s="350"/>
      <c r="F46" s="290"/>
    </row>
    <row r="47" spans="1:6" outlineLevel="1" x14ac:dyDescent="0.35">
      <c r="A47" s="278"/>
      <c r="B47" s="134"/>
      <c r="C47" s="281"/>
      <c r="D47" s="284"/>
      <c r="E47" s="350"/>
      <c r="F47" s="290"/>
    </row>
    <row r="48" spans="1:6" outlineLevel="1" x14ac:dyDescent="0.35">
      <c r="A48" s="278"/>
      <c r="B48" s="134" t="s">
        <v>32</v>
      </c>
      <c r="C48" s="281"/>
      <c r="D48" s="284"/>
      <c r="E48" s="350"/>
      <c r="F48" s="290"/>
    </row>
    <row r="49" spans="1:6" outlineLevel="1" x14ac:dyDescent="0.35">
      <c r="A49" s="278"/>
      <c r="B49" s="134" t="s">
        <v>23</v>
      </c>
      <c r="C49" s="281"/>
      <c r="D49" s="284"/>
      <c r="E49" s="350"/>
      <c r="F49" s="290"/>
    </row>
    <row r="50" spans="1:6" outlineLevel="1" x14ac:dyDescent="0.35">
      <c r="A50" s="278"/>
      <c r="B50" s="137" t="s">
        <v>33</v>
      </c>
      <c r="C50" s="281"/>
      <c r="D50" s="284"/>
      <c r="E50" s="350"/>
      <c r="F50" s="290"/>
    </row>
    <row r="51" spans="1:6" outlineLevel="1" x14ac:dyDescent="0.35">
      <c r="A51" s="278"/>
      <c r="B51" s="138"/>
      <c r="C51" s="281"/>
      <c r="D51" s="284"/>
      <c r="E51" s="350"/>
      <c r="F51" s="290"/>
    </row>
    <row r="52" spans="1:6" x14ac:dyDescent="0.35">
      <c r="A52" s="278" t="s">
        <v>34</v>
      </c>
      <c r="B52" s="131" t="s">
        <v>18</v>
      </c>
      <c r="C52" s="281" t="s">
        <v>26</v>
      </c>
      <c r="D52" s="284">
        <v>1</v>
      </c>
      <c r="E52" s="312">
        <v>0</v>
      </c>
      <c r="F52" s="297">
        <f>D52*E52</f>
        <v>0</v>
      </c>
    </row>
    <row r="53" spans="1:6" x14ac:dyDescent="0.35">
      <c r="A53" s="278"/>
      <c r="B53" s="132" t="s">
        <v>35</v>
      </c>
      <c r="C53" s="281"/>
      <c r="D53" s="284"/>
      <c r="E53" s="312"/>
      <c r="F53" s="297"/>
    </row>
    <row r="54" spans="1:6" outlineLevel="1" x14ac:dyDescent="0.35">
      <c r="A54" s="278"/>
      <c r="B54" s="133"/>
      <c r="C54" s="281"/>
      <c r="D54" s="284"/>
      <c r="E54" s="312"/>
      <c r="F54" s="297"/>
    </row>
    <row r="55" spans="1:6" ht="22.75" customHeight="1" outlineLevel="1" x14ac:dyDescent="0.35">
      <c r="A55" s="278"/>
      <c r="B55" s="134" t="s">
        <v>397</v>
      </c>
      <c r="C55" s="281"/>
      <c r="D55" s="284"/>
      <c r="E55" s="312"/>
      <c r="F55" s="297"/>
    </row>
    <row r="56" spans="1:6" outlineLevel="1" x14ac:dyDescent="0.35">
      <c r="A56" s="278"/>
      <c r="B56" s="136"/>
      <c r="C56" s="281"/>
      <c r="D56" s="284"/>
      <c r="E56" s="312"/>
      <c r="F56" s="297"/>
    </row>
    <row r="57" spans="1:6" ht="45.65" customHeight="1" outlineLevel="1" x14ac:dyDescent="0.35">
      <c r="A57" s="278"/>
      <c r="B57" s="134" t="s">
        <v>398</v>
      </c>
      <c r="C57" s="281"/>
      <c r="D57" s="284"/>
      <c r="E57" s="312"/>
      <c r="F57" s="297"/>
    </row>
    <row r="58" spans="1:6" outlineLevel="1" x14ac:dyDescent="0.35">
      <c r="A58" s="278"/>
      <c r="B58" s="134"/>
      <c r="C58" s="281"/>
      <c r="D58" s="284"/>
      <c r="E58" s="312"/>
      <c r="F58" s="297"/>
    </row>
    <row r="59" spans="1:6" ht="22.75" customHeight="1" outlineLevel="1" x14ac:dyDescent="0.35">
      <c r="A59" s="278"/>
      <c r="B59" s="134" t="s">
        <v>36</v>
      </c>
      <c r="C59" s="281"/>
      <c r="D59" s="284"/>
      <c r="E59" s="312"/>
      <c r="F59" s="297"/>
    </row>
    <row r="60" spans="1:6" outlineLevel="1" x14ac:dyDescent="0.35">
      <c r="A60" s="278"/>
      <c r="B60" s="134"/>
      <c r="C60" s="281"/>
      <c r="D60" s="284"/>
      <c r="E60" s="312"/>
      <c r="F60" s="297"/>
    </row>
    <row r="61" spans="1:6" outlineLevel="1" x14ac:dyDescent="0.35">
      <c r="A61" s="278"/>
      <c r="B61" s="134" t="s">
        <v>37</v>
      </c>
      <c r="C61" s="281"/>
      <c r="D61" s="284"/>
      <c r="E61" s="312"/>
      <c r="F61" s="297"/>
    </row>
    <row r="62" spans="1:6" outlineLevel="1" x14ac:dyDescent="0.35">
      <c r="A62" s="278"/>
      <c r="B62" s="136"/>
      <c r="C62" s="281"/>
      <c r="D62" s="284"/>
      <c r="E62" s="312"/>
      <c r="F62" s="297"/>
    </row>
    <row r="63" spans="1:6" outlineLevel="1" x14ac:dyDescent="0.35">
      <c r="A63" s="278"/>
      <c r="B63" s="137" t="s">
        <v>33</v>
      </c>
      <c r="C63" s="281"/>
      <c r="D63" s="284"/>
      <c r="E63" s="312"/>
      <c r="F63" s="297"/>
    </row>
    <row r="64" spans="1:6" outlineLevel="1" x14ac:dyDescent="0.35">
      <c r="A64" s="278"/>
      <c r="B64" s="138"/>
      <c r="C64" s="281"/>
      <c r="D64" s="284"/>
      <c r="E64" s="312"/>
      <c r="F64" s="297"/>
    </row>
    <row r="65" spans="1:6" x14ac:dyDescent="0.35">
      <c r="A65" s="278" t="s">
        <v>38</v>
      </c>
      <c r="B65" s="131" t="s">
        <v>18</v>
      </c>
      <c r="C65" s="281" t="s">
        <v>26</v>
      </c>
      <c r="D65" s="284">
        <v>1</v>
      </c>
      <c r="E65" s="312">
        <v>0</v>
      </c>
      <c r="F65" s="297">
        <f>D65*E65</f>
        <v>0</v>
      </c>
    </row>
    <row r="66" spans="1:6" x14ac:dyDescent="0.35">
      <c r="A66" s="278"/>
      <c r="B66" s="132" t="s">
        <v>39</v>
      </c>
      <c r="C66" s="281"/>
      <c r="D66" s="284"/>
      <c r="E66" s="312"/>
      <c r="F66" s="297"/>
    </row>
    <row r="67" spans="1:6" outlineLevel="1" x14ac:dyDescent="0.35">
      <c r="A67" s="278"/>
      <c r="B67" s="139"/>
      <c r="C67" s="281"/>
      <c r="D67" s="284"/>
      <c r="E67" s="312"/>
      <c r="F67" s="297"/>
    </row>
    <row r="68" spans="1:6" ht="25.75" customHeight="1" outlineLevel="1" x14ac:dyDescent="0.35">
      <c r="A68" s="278"/>
      <c r="B68" s="140" t="s">
        <v>40</v>
      </c>
      <c r="C68" s="281"/>
      <c r="D68" s="284"/>
      <c r="E68" s="312"/>
      <c r="F68" s="297"/>
    </row>
    <row r="69" spans="1:6" outlineLevel="1" x14ac:dyDescent="0.35">
      <c r="A69" s="278"/>
      <c r="B69" s="136"/>
      <c r="C69" s="281"/>
      <c r="D69" s="284"/>
      <c r="E69" s="312"/>
      <c r="F69" s="297"/>
    </row>
    <row r="70" spans="1:6" outlineLevel="1" x14ac:dyDescent="0.35">
      <c r="A70" s="278"/>
      <c r="B70" s="134" t="s">
        <v>41</v>
      </c>
      <c r="C70" s="281"/>
      <c r="D70" s="284"/>
      <c r="E70" s="312"/>
      <c r="F70" s="297"/>
    </row>
    <row r="71" spans="1:6" outlineLevel="1" x14ac:dyDescent="0.35">
      <c r="A71" s="278"/>
      <c r="B71" s="136"/>
      <c r="C71" s="281"/>
      <c r="D71" s="284"/>
      <c r="E71" s="312"/>
      <c r="F71" s="297"/>
    </row>
    <row r="72" spans="1:6" ht="22.75" customHeight="1" outlineLevel="1" x14ac:dyDescent="0.35">
      <c r="A72" s="278"/>
      <c r="B72" s="134" t="s">
        <v>428</v>
      </c>
      <c r="C72" s="281"/>
      <c r="D72" s="284"/>
      <c r="E72" s="312"/>
      <c r="F72" s="297"/>
    </row>
    <row r="73" spans="1:6" outlineLevel="1" x14ac:dyDescent="0.35">
      <c r="A73" s="278"/>
      <c r="B73" s="134"/>
      <c r="C73" s="281"/>
      <c r="D73" s="284"/>
      <c r="E73" s="312"/>
      <c r="F73" s="297"/>
    </row>
    <row r="74" spans="1:6" ht="22.75" customHeight="1" outlineLevel="1" x14ac:dyDescent="0.35">
      <c r="A74" s="278"/>
      <c r="B74" s="134" t="s">
        <v>42</v>
      </c>
      <c r="C74" s="281"/>
      <c r="D74" s="284"/>
      <c r="E74" s="312"/>
      <c r="F74" s="297"/>
    </row>
    <row r="75" spans="1:6" outlineLevel="1" x14ac:dyDescent="0.35">
      <c r="A75" s="278"/>
      <c r="B75" s="134"/>
      <c r="C75" s="281"/>
      <c r="D75" s="284"/>
      <c r="E75" s="312"/>
      <c r="F75" s="297"/>
    </row>
    <row r="76" spans="1:6" outlineLevel="1" x14ac:dyDescent="0.35">
      <c r="A76" s="278"/>
      <c r="B76" s="134" t="s">
        <v>43</v>
      </c>
      <c r="C76" s="281"/>
      <c r="D76" s="284"/>
      <c r="E76" s="312"/>
      <c r="F76" s="297"/>
    </row>
    <row r="77" spans="1:6" outlineLevel="1" x14ac:dyDescent="0.35">
      <c r="A77" s="278"/>
      <c r="B77" s="134" t="s">
        <v>23</v>
      </c>
      <c r="C77" s="281"/>
      <c r="D77" s="284"/>
      <c r="E77" s="312"/>
      <c r="F77" s="297"/>
    </row>
    <row r="78" spans="1:6" outlineLevel="1" x14ac:dyDescent="0.35">
      <c r="A78" s="278"/>
      <c r="B78" s="137" t="s">
        <v>44</v>
      </c>
      <c r="C78" s="281"/>
      <c r="D78" s="284"/>
      <c r="E78" s="312"/>
      <c r="F78" s="297"/>
    </row>
    <row r="79" spans="1:6" outlineLevel="1" x14ac:dyDescent="0.35">
      <c r="A79" s="278"/>
      <c r="B79" s="138"/>
      <c r="C79" s="281"/>
      <c r="D79" s="284"/>
      <c r="E79" s="312"/>
      <c r="F79" s="297"/>
    </row>
    <row r="80" spans="1:6" x14ac:dyDescent="0.35">
      <c r="A80" s="278" t="s">
        <v>45</v>
      </c>
      <c r="B80" s="123" t="s">
        <v>18</v>
      </c>
      <c r="C80" s="281" t="s">
        <v>26</v>
      </c>
      <c r="D80" s="284">
        <v>1</v>
      </c>
      <c r="E80" s="312">
        <v>0</v>
      </c>
      <c r="F80" s="297">
        <f>D80*E80</f>
        <v>0</v>
      </c>
    </row>
    <row r="81" spans="1:6" x14ac:dyDescent="0.35">
      <c r="A81" s="278"/>
      <c r="B81" s="124" t="s">
        <v>46</v>
      </c>
      <c r="C81" s="281"/>
      <c r="D81" s="284"/>
      <c r="E81" s="312"/>
      <c r="F81" s="297"/>
    </row>
    <row r="82" spans="1:6" outlineLevel="1" x14ac:dyDescent="0.35">
      <c r="A82" s="278"/>
      <c r="B82" s="125"/>
      <c r="C82" s="281"/>
      <c r="D82" s="284"/>
      <c r="E82" s="312"/>
      <c r="F82" s="297"/>
    </row>
    <row r="83" spans="1:6" outlineLevel="1" x14ac:dyDescent="0.35">
      <c r="A83" s="278"/>
      <c r="B83" s="126" t="s">
        <v>47</v>
      </c>
      <c r="C83" s="281"/>
      <c r="D83" s="284"/>
      <c r="E83" s="312"/>
      <c r="F83" s="297"/>
    </row>
    <row r="84" spans="1:6" outlineLevel="1" x14ac:dyDescent="0.35">
      <c r="A84" s="278"/>
      <c r="B84" s="127"/>
      <c r="C84" s="281"/>
      <c r="D84" s="284"/>
      <c r="E84" s="312"/>
      <c r="F84" s="297"/>
    </row>
    <row r="85" spans="1:6" ht="22.75" customHeight="1" outlineLevel="1" x14ac:dyDescent="0.35">
      <c r="A85" s="278"/>
      <c r="B85" s="128" t="s">
        <v>48</v>
      </c>
      <c r="C85" s="281"/>
      <c r="D85" s="284"/>
      <c r="E85" s="312"/>
      <c r="F85" s="297"/>
    </row>
    <row r="86" spans="1:6" outlineLevel="1" x14ac:dyDescent="0.35">
      <c r="A86" s="278"/>
      <c r="B86" s="128"/>
      <c r="C86" s="281"/>
      <c r="D86" s="284"/>
      <c r="E86" s="312"/>
      <c r="F86" s="297"/>
    </row>
    <row r="87" spans="1:6" ht="22.75" customHeight="1" outlineLevel="1" x14ac:dyDescent="0.35">
      <c r="A87" s="278"/>
      <c r="B87" s="134" t="s">
        <v>49</v>
      </c>
      <c r="C87" s="281"/>
      <c r="D87" s="284"/>
      <c r="E87" s="312"/>
      <c r="F87" s="297"/>
    </row>
    <row r="88" spans="1:6" outlineLevel="1" x14ac:dyDescent="0.35">
      <c r="A88" s="278"/>
      <c r="B88" s="128"/>
      <c r="C88" s="281"/>
      <c r="D88" s="284"/>
      <c r="E88" s="312"/>
      <c r="F88" s="297"/>
    </row>
    <row r="89" spans="1:6" ht="22.75" customHeight="1" outlineLevel="1" x14ac:dyDescent="0.35">
      <c r="A89" s="278"/>
      <c r="B89" s="128" t="s">
        <v>50</v>
      </c>
      <c r="C89" s="281"/>
      <c r="D89" s="284"/>
      <c r="E89" s="312"/>
      <c r="F89" s="297"/>
    </row>
    <row r="90" spans="1:6" outlineLevel="1" x14ac:dyDescent="0.35">
      <c r="A90" s="278"/>
      <c r="B90" s="128"/>
      <c r="C90" s="281"/>
      <c r="D90" s="284"/>
      <c r="E90" s="312"/>
      <c r="F90" s="297"/>
    </row>
    <row r="91" spans="1:6" ht="22.75" customHeight="1" outlineLevel="1" x14ac:dyDescent="0.35">
      <c r="A91" s="278"/>
      <c r="B91" s="128" t="s">
        <v>399</v>
      </c>
      <c r="C91" s="281"/>
      <c r="D91" s="284"/>
      <c r="E91" s="312"/>
      <c r="F91" s="297"/>
    </row>
    <row r="92" spans="1:6" outlineLevel="1" x14ac:dyDescent="0.35">
      <c r="A92" s="278"/>
      <c r="B92" s="128"/>
      <c r="C92" s="281"/>
      <c r="D92" s="284"/>
      <c r="E92" s="312"/>
      <c r="F92" s="297"/>
    </row>
    <row r="93" spans="1:6" outlineLevel="1" x14ac:dyDescent="0.35">
      <c r="A93" s="278"/>
      <c r="B93" s="129" t="s">
        <v>24</v>
      </c>
      <c r="C93" s="281"/>
      <c r="D93" s="284"/>
      <c r="E93" s="312"/>
      <c r="F93" s="297"/>
    </row>
    <row r="94" spans="1:6" outlineLevel="1" x14ac:dyDescent="0.35">
      <c r="A94" s="278"/>
      <c r="B94" s="141"/>
      <c r="C94" s="281"/>
      <c r="D94" s="284"/>
      <c r="E94" s="312"/>
      <c r="F94" s="297"/>
    </row>
    <row r="95" spans="1:6" x14ac:dyDescent="0.35">
      <c r="A95" s="278" t="s">
        <v>51</v>
      </c>
      <c r="B95" s="123" t="s">
        <v>18</v>
      </c>
      <c r="C95" s="281" t="s">
        <v>26</v>
      </c>
      <c r="D95" s="284">
        <v>1</v>
      </c>
      <c r="E95" s="312">
        <v>0</v>
      </c>
      <c r="F95" s="297">
        <f>D95*E95</f>
        <v>0</v>
      </c>
    </row>
    <row r="96" spans="1:6" x14ac:dyDescent="0.35">
      <c r="A96" s="278"/>
      <c r="B96" s="124" t="s">
        <v>429</v>
      </c>
      <c r="C96" s="281"/>
      <c r="D96" s="284"/>
      <c r="E96" s="312"/>
      <c r="F96" s="297"/>
    </row>
    <row r="97" spans="1:6" outlineLevel="1" x14ac:dyDescent="0.35">
      <c r="A97" s="278"/>
      <c r="B97" s="125"/>
      <c r="C97" s="281"/>
      <c r="D97" s="284"/>
      <c r="E97" s="312"/>
      <c r="F97" s="297"/>
    </row>
    <row r="98" spans="1:6" outlineLevel="1" x14ac:dyDescent="0.35">
      <c r="A98" s="278"/>
      <c r="B98" s="126" t="s">
        <v>400</v>
      </c>
      <c r="C98" s="281"/>
      <c r="D98" s="284"/>
      <c r="E98" s="312"/>
      <c r="F98" s="297"/>
    </row>
    <row r="99" spans="1:6" outlineLevel="1" x14ac:dyDescent="0.35">
      <c r="A99" s="278"/>
      <c r="B99" s="127"/>
      <c r="C99" s="281"/>
      <c r="D99" s="284"/>
      <c r="E99" s="312"/>
      <c r="F99" s="297"/>
    </row>
    <row r="100" spans="1:6" ht="34.4" customHeight="1" outlineLevel="1" x14ac:dyDescent="0.35">
      <c r="A100" s="278"/>
      <c r="B100" s="128" t="s">
        <v>430</v>
      </c>
      <c r="C100" s="281"/>
      <c r="D100" s="284"/>
      <c r="E100" s="312"/>
      <c r="F100" s="297"/>
    </row>
    <row r="101" spans="1:6" outlineLevel="1" x14ac:dyDescent="0.35">
      <c r="A101" s="278"/>
      <c r="B101" s="128"/>
      <c r="C101" s="281"/>
      <c r="D101" s="284"/>
      <c r="E101" s="312"/>
      <c r="F101" s="297"/>
    </row>
    <row r="102" spans="1:6" ht="22.75" customHeight="1" outlineLevel="1" x14ac:dyDescent="0.35">
      <c r="A102" s="278"/>
      <c r="B102" s="134" t="s">
        <v>401</v>
      </c>
      <c r="C102" s="281"/>
      <c r="D102" s="284"/>
      <c r="E102" s="312"/>
      <c r="F102" s="297"/>
    </row>
    <row r="103" spans="1:6" outlineLevel="1" x14ac:dyDescent="0.35">
      <c r="A103" s="278"/>
      <c r="B103" s="134"/>
      <c r="C103" s="281"/>
      <c r="D103" s="284"/>
      <c r="E103" s="312"/>
      <c r="F103" s="297"/>
    </row>
    <row r="104" spans="1:6" ht="115.4" customHeight="1" outlineLevel="1" x14ac:dyDescent="0.35">
      <c r="A104" s="278"/>
      <c r="B104" s="134" t="s">
        <v>432</v>
      </c>
      <c r="C104" s="281"/>
      <c r="D104" s="284"/>
      <c r="E104" s="312"/>
      <c r="F104" s="297"/>
    </row>
    <row r="105" spans="1:6" outlineLevel="1" x14ac:dyDescent="0.35">
      <c r="A105" s="278"/>
      <c r="B105" s="134"/>
      <c r="C105" s="281"/>
      <c r="D105" s="284"/>
      <c r="E105" s="312"/>
      <c r="F105" s="297"/>
    </row>
    <row r="106" spans="1:6" outlineLevel="1" x14ac:dyDescent="0.35">
      <c r="A106" s="278"/>
      <c r="B106" s="129" t="s">
        <v>170</v>
      </c>
      <c r="C106" s="281"/>
      <c r="D106" s="284"/>
      <c r="E106" s="312"/>
      <c r="F106" s="297"/>
    </row>
    <row r="107" spans="1:6" outlineLevel="1" x14ac:dyDescent="0.35">
      <c r="A107" s="278"/>
      <c r="B107" s="141"/>
      <c r="C107" s="281"/>
      <c r="D107" s="284"/>
      <c r="E107" s="312"/>
      <c r="F107" s="297"/>
    </row>
    <row r="108" spans="1:6" x14ac:dyDescent="0.35">
      <c r="A108" s="278" t="s">
        <v>52</v>
      </c>
      <c r="B108" s="123" t="s">
        <v>53</v>
      </c>
      <c r="C108" s="281" t="s">
        <v>26</v>
      </c>
      <c r="D108" s="284">
        <v>1</v>
      </c>
      <c r="E108" s="312">
        <v>0</v>
      </c>
      <c r="F108" s="297">
        <f>D108*E108</f>
        <v>0</v>
      </c>
    </row>
    <row r="109" spans="1:6" x14ac:dyDescent="0.35">
      <c r="A109" s="278"/>
      <c r="B109" s="124" t="s">
        <v>54</v>
      </c>
      <c r="C109" s="281"/>
      <c r="D109" s="284"/>
      <c r="E109" s="312"/>
      <c r="F109" s="297"/>
    </row>
    <row r="110" spans="1:6" outlineLevel="1" x14ac:dyDescent="0.35">
      <c r="A110" s="278"/>
      <c r="B110" s="125"/>
      <c r="C110" s="281"/>
      <c r="D110" s="284"/>
      <c r="E110" s="312"/>
      <c r="F110" s="297"/>
    </row>
    <row r="111" spans="1:6" ht="22.75" customHeight="1" outlineLevel="1" x14ac:dyDescent="0.35">
      <c r="A111" s="278"/>
      <c r="B111" s="129" t="s">
        <v>55</v>
      </c>
      <c r="C111" s="281"/>
      <c r="D111" s="284"/>
      <c r="E111" s="312"/>
      <c r="F111" s="297"/>
    </row>
    <row r="112" spans="1:6" outlineLevel="1" x14ac:dyDescent="0.35">
      <c r="A112" s="278"/>
      <c r="B112" s="129"/>
      <c r="C112" s="281"/>
      <c r="D112" s="284"/>
      <c r="E112" s="312"/>
      <c r="F112" s="297"/>
    </row>
    <row r="113" spans="1:6" ht="54" customHeight="1" outlineLevel="1" x14ac:dyDescent="0.35">
      <c r="A113" s="278"/>
      <c r="B113" s="128" t="s">
        <v>56</v>
      </c>
      <c r="C113" s="281"/>
      <c r="D113" s="284"/>
      <c r="E113" s="312"/>
      <c r="F113" s="297"/>
    </row>
    <row r="114" spans="1:6" ht="22.75" customHeight="1" outlineLevel="1" x14ac:dyDescent="0.35">
      <c r="A114" s="278"/>
      <c r="B114" s="128" t="s">
        <v>57</v>
      </c>
      <c r="C114" s="281"/>
      <c r="D114" s="284"/>
      <c r="E114" s="312"/>
      <c r="F114" s="297"/>
    </row>
    <row r="115" spans="1:6" ht="22.75" customHeight="1" outlineLevel="1" x14ac:dyDescent="0.35">
      <c r="A115" s="278"/>
      <c r="B115" s="128" t="s">
        <v>58</v>
      </c>
      <c r="C115" s="281"/>
      <c r="D115" s="284"/>
      <c r="E115" s="312"/>
      <c r="F115" s="297"/>
    </row>
    <row r="116" spans="1:6" outlineLevel="1" x14ac:dyDescent="0.35">
      <c r="A116" s="278"/>
      <c r="B116" s="128"/>
      <c r="C116" s="281"/>
      <c r="D116" s="284"/>
      <c r="E116" s="312"/>
      <c r="F116" s="297"/>
    </row>
    <row r="117" spans="1:6" outlineLevel="1" x14ac:dyDescent="0.35">
      <c r="A117" s="278"/>
      <c r="B117" s="128" t="s">
        <v>59</v>
      </c>
      <c r="C117" s="281"/>
      <c r="D117" s="284"/>
      <c r="E117" s="312"/>
      <c r="F117" s="297"/>
    </row>
    <row r="118" spans="1:6" outlineLevel="1" x14ac:dyDescent="0.35">
      <c r="A118" s="278"/>
      <c r="B118" s="128"/>
      <c r="C118" s="281"/>
      <c r="D118" s="284"/>
      <c r="E118" s="312"/>
      <c r="F118" s="297"/>
    </row>
    <row r="119" spans="1:6" ht="22.75" customHeight="1" outlineLevel="1" x14ac:dyDescent="0.35">
      <c r="A119" s="278"/>
      <c r="B119" s="142" t="s">
        <v>60</v>
      </c>
      <c r="C119" s="281"/>
      <c r="D119" s="284"/>
      <c r="E119" s="312"/>
      <c r="F119" s="297"/>
    </row>
    <row r="120" spans="1:6" outlineLevel="1" x14ac:dyDescent="0.35">
      <c r="A120" s="278"/>
      <c r="B120" s="128"/>
      <c r="C120" s="281"/>
      <c r="D120" s="284"/>
      <c r="E120" s="312"/>
      <c r="F120" s="297"/>
    </row>
    <row r="121" spans="1:6" outlineLevel="1" x14ac:dyDescent="0.35">
      <c r="A121" s="278"/>
      <c r="B121" s="143" t="s">
        <v>402</v>
      </c>
      <c r="C121" s="281"/>
      <c r="D121" s="284"/>
      <c r="E121" s="312"/>
      <c r="F121" s="297"/>
    </row>
    <row r="122" spans="1:6" outlineLevel="1" x14ac:dyDescent="0.35">
      <c r="A122" s="278"/>
      <c r="B122" s="144" t="s">
        <v>62</v>
      </c>
      <c r="C122" s="281"/>
      <c r="D122" s="284"/>
      <c r="E122" s="312"/>
      <c r="F122" s="297"/>
    </row>
    <row r="123" spans="1:6" outlineLevel="1" x14ac:dyDescent="0.35">
      <c r="A123" s="278"/>
      <c r="B123" s="144" t="s">
        <v>403</v>
      </c>
      <c r="C123" s="281"/>
      <c r="D123" s="284"/>
      <c r="E123" s="312"/>
      <c r="F123" s="297"/>
    </row>
    <row r="124" spans="1:6" outlineLevel="1" x14ac:dyDescent="0.35">
      <c r="A124" s="278"/>
      <c r="B124" s="144" t="s">
        <v>404</v>
      </c>
      <c r="C124" s="281"/>
      <c r="D124" s="284"/>
      <c r="E124" s="312"/>
      <c r="F124" s="297"/>
    </row>
    <row r="125" spans="1:6" outlineLevel="1" x14ac:dyDescent="0.35">
      <c r="A125" s="278"/>
      <c r="B125" s="128"/>
      <c r="C125" s="281"/>
      <c r="D125" s="284"/>
      <c r="E125" s="312"/>
      <c r="F125" s="297"/>
    </row>
    <row r="126" spans="1:6" outlineLevel="1" x14ac:dyDescent="0.35">
      <c r="A126" s="278"/>
      <c r="B126" s="145" t="s">
        <v>61</v>
      </c>
      <c r="C126" s="281"/>
      <c r="D126" s="284"/>
      <c r="E126" s="312"/>
      <c r="F126" s="297"/>
    </row>
    <row r="127" spans="1:6" outlineLevel="1" x14ac:dyDescent="0.35">
      <c r="A127" s="278"/>
      <c r="B127" s="128" t="s">
        <v>62</v>
      </c>
      <c r="C127" s="281"/>
      <c r="D127" s="284"/>
      <c r="E127" s="312"/>
      <c r="F127" s="297"/>
    </row>
    <row r="128" spans="1:6" outlineLevel="1" x14ac:dyDescent="0.35">
      <c r="A128" s="278"/>
      <c r="B128" s="128" t="s">
        <v>63</v>
      </c>
      <c r="C128" s="281"/>
      <c r="D128" s="284"/>
      <c r="E128" s="312"/>
      <c r="F128" s="297"/>
    </row>
    <row r="129" spans="1:6" outlineLevel="1" x14ac:dyDescent="0.35">
      <c r="A129" s="278"/>
      <c r="B129" s="128" t="s">
        <v>64</v>
      </c>
      <c r="C129" s="281"/>
      <c r="D129" s="284"/>
      <c r="E129" s="312"/>
      <c r="F129" s="297"/>
    </row>
    <row r="130" spans="1:6" outlineLevel="1" x14ac:dyDescent="0.35">
      <c r="A130" s="278"/>
      <c r="B130" s="128" t="s">
        <v>65</v>
      </c>
      <c r="C130" s="281"/>
      <c r="D130" s="284"/>
      <c r="E130" s="312"/>
      <c r="F130" s="297"/>
    </row>
    <row r="131" spans="1:6" outlineLevel="1" x14ac:dyDescent="0.35">
      <c r="A131" s="278"/>
      <c r="B131" s="128" t="s">
        <v>923</v>
      </c>
      <c r="C131" s="281"/>
      <c r="D131" s="284"/>
      <c r="E131" s="312"/>
      <c r="F131" s="297"/>
    </row>
    <row r="132" spans="1:6" outlineLevel="1" x14ac:dyDescent="0.35">
      <c r="A132" s="278"/>
      <c r="B132" s="128"/>
      <c r="C132" s="281"/>
      <c r="D132" s="284"/>
      <c r="E132" s="312"/>
      <c r="F132" s="297"/>
    </row>
    <row r="133" spans="1:6" outlineLevel="1" x14ac:dyDescent="0.35">
      <c r="A133" s="278"/>
      <c r="B133" s="145" t="s">
        <v>66</v>
      </c>
      <c r="C133" s="281"/>
      <c r="D133" s="284"/>
      <c r="E133" s="312"/>
      <c r="F133" s="297"/>
    </row>
    <row r="134" spans="1:6" outlineLevel="1" x14ac:dyDescent="0.35">
      <c r="A134" s="278"/>
      <c r="B134" s="128" t="s">
        <v>62</v>
      </c>
      <c r="C134" s="281"/>
      <c r="D134" s="284"/>
      <c r="E134" s="312"/>
      <c r="F134" s="297"/>
    </row>
    <row r="135" spans="1:6" outlineLevel="1" x14ac:dyDescent="0.35">
      <c r="A135" s="278"/>
      <c r="B135" s="128" t="s">
        <v>67</v>
      </c>
      <c r="C135" s="281"/>
      <c r="D135" s="284"/>
      <c r="E135" s="312"/>
      <c r="F135" s="297"/>
    </row>
    <row r="136" spans="1:6" outlineLevel="1" x14ac:dyDescent="0.35">
      <c r="A136" s="278"/>
      <c r="B136" s="128" t="s">
        <v>68</v>
      </c>
      <c r="C136" s="281"/>
      <c r="D136" s="284"/>
      <c r="E136" s="312"/>
      <c r="F136" s="297"/>
    </row>
    <row r="137" spans="1:6" outlineLevel="1" x14ac:dyDescent="0.35">
      <c r="A137" s="278"/>
      <c r="B137" s="134" t="s">
        <v>405</v>
      </c>
      <c r="C137" s="281"/>
      <c r="D137" s="284"/>
      <c r="E137" s="312"/>
      <c r="F137" s="297"/>
    </row>
    <row r="138" spans="1:6" outlineLevel="1" x14ac:dyDescent="0.35">
      <c r="A138" s="278"/>
      <c r="B138" s="134" t="s">
        <v>406</v>
      </c>
      <c r="C138" s="281"/>
      <c r="D138" s="284"/>
      <c r="E138" s="312"/>
      <c r="F138" s="297"/>
    </row>
    <row r="139" spans="1:6" outlineLevel="1" x14ac:dyDescent="0.35">
      <c r="A139" s="278"/>
      <c r="B139" s="134" t="s">
        <v>407</v>
      </c>
      <c r="C139" s="281"/>
      <c r="D139" s="284"/>
      <c r="E139" s="312"/>
      <c r="F139" s="297"/>
    </row>
    <row r="140" spans="1:6" outlineLevel="1" x14ac:dyDescent="0.35">
      <c r="A140" s="278"/>
      <c r="B140" s="134" t="s">
        <v>922</v>
      </c>
      <c r="C140" s="281"/>
      <c r="D140" s="284"/>
      <c r="E140" s="312"/>
      <c r="F140" s="297"/>
    </row>
    <row r="141" spans="1:6" outlineLevel="1" x14ac:dyDescent="0.35">
      <c r="A141" s="278"/>
      <c r="B141" s="128"/>
      <c r="C141" s="281"/>
      <c r="D141" s="284"/>
      <c r="E141" s="312"/>
      <c r="F141" s="297"/>
    </row>
    <row r="142" spans="1:6" outlineLevel="1" x14ac:dyDescent="0.35">
      <c r="A142" s="278"/>
      <c r="B142" s="128" t="s">
        <v>431</v>
      </c>
      <c r="C142" s="281"/>
      <c r="D142" s="284"/>
      <c r="E142" s="312"/>
      <c r="F142" s="297"/>
    </row>
    <row r="143" spans="1:6" outlineLevel="1" x14ac:dyDescent="0.35">
      <c r="A143" s="278"/>
      <c r="B143" s="125"/>
      <c r="C143" s="281"/>
      <c r="D143" s="284"/>
      <c r="E143" s="312"/>
      <c r="F143" s="297"/>
    </row>
    <row r="144" spans="1:6" outlineLevel="1" x14ac:dyDescent="0.35">
      <c r="A144" s="278"/>
      <c r="B144" s="129" t="s">
        <v>83</v>
      </c>
      <c r="C144" s="281"/>
      <c r="D144" s="284"/>
      <c r="E144" s="312"/>
      <c r="F144" s="297"/>
    </row>
    <row r="145" spans="1:6" outlineLevel="1" x14ac:dyDescent="0.35">
      <c r="A145" s="278"/>
      <c r="B145" s="130"/>
      <c r="C145" s="281"/>
      <c r="D145" s="284"/>
      <c r="E145" s="312"/>
      <c r="F145" s="297"/>
    </row>
    <row r="146" spans="1:6" x14ac:dyDescent="0.35">
      <c r="A146" s="278" t="s">
        <v>70</v>
      </c>
      <c r="B146" s="123" t="s">
        <v>53</v>
      </c>
      <c r="C146" s="281" t="s">
        <v>26</v>
      </c>
      <c r="D146" s="284">
        <v>1</v>
      </c>
      <c r="E146" s="312">
        <v>0</v>
      </c>
      <c r="F146" s="297">
        <f>D146*E146</f>
        <v>0</v>
      </c>
    </row>
    <row r="147" spans="1:6" x14ac:dyDescent="0.35">
      <c r="A147" s="278"/>
      <c r="B147" s="124" t="s">
        <v>71</v>
      </c>
      <c r="C147" s="281"/>
      <c r="D147" s="284"/>
      <c r="E147" s="312"/>
      <c r="F147" s="297"/>
    </row>
    <row r="148" spans="1:6" outlineLevel="1" x14ac:dyDescent="0.35">
      <c r="A148" s="278"/>
      <c r="B148" s="125"/>
      <c r="C148" s="281"/>
      <c r="D148" s="284"/>
      <c r="E148" s="312"/>
      <c r="F148" s="297"/>
    </row>
    <row r="149" spans="1:6" outlineLevel="1" x14ac:dyDescent="0.35">
      <c r="A149" s="278"/>
      <c r="B149" s="129" t="s">
        <v>72</v>
      </c>
      <c r="C149" s="281"/>
      <c r="D149" s="284"/>
      <c r="E149" s="312"/>
      <c r="F149" s="297"/>
    </row>
    <row r="150" spans="1:6" outlineLevel="1" x14ac:dyDescent="0.35">
      <c r="A150" s="278"/>
      <c r="B150" s="127"/>
      <c r="C150" s="281"/>
      <c r="D150" s="284"/>
      <c r="E150" s="312"/>
      <c r="F150" s="297"/>
    </row>
    <row r="151" spans="1:6" ht="22.75" customHeight="1" outlineLevel="1" x14ac:dyDescent="0.35">
      <c r="A151" s="278"/>
      <c r="B151" s="128" t="s">
        <v>967</v>
      </c>
      <c r="C151" s="281"/>
      <c r="D151" s="284"/>
      <c r="E151" s="312"/>
      <c r="F151" s="297"/>
    </row>
    <row r="152" spans="1:6" outlineLevel="1" x14ac:dyDescent="0.35">
      <c r="A152" s="278"/>
      <c r="B152" s="128"/>
      <c r="C152" s="281"/>
      <c r="D152" s="284"/>
      <c r="E152" s="312"/>
      <c r="F152" s="297"/>
    </row>
    <row r="153" spans="1:6" ht="22.75" customHeight="1" outlineLevel="1" x14ac:dyDescent="0.35">
      <c r="A153" s="278"/>
      <c r="B153" s="134" t="s">
        <v>73</v>
      </c>
      <c r="C153" s="281"/>
      <c r="D153" s="284"/>
      <c r="E153" s="312"/>
      <c r="F153" s="297"/>
    </row>
    <row r="154" spans="1:6" outlineLevel="1" x14ac:dyDescent="0.35">
      <c r="A154" s="278"/>
      <c r="B154" s="128"/>
      <c r="C154" s="281"/>
      <c r="D154" s="284"/>
      <c r="E154" s="312"/>
      <c r="F154" s="297"/>
    </row>
    <row r="155" spans="1:6" outlineLevel="1" x14ac:dyDescent="0.35">
      <c r="A155" s="278"/>
      <c r="B155" s="128" t="s">
        <v>74</v>
      </c>
      <c r="C155" s="281"/>
      <c r="D155" s="284"/>
      <c r="E155" s="312"/>
      <c r="F155" s="297"/>
    </row>
    <row r="156" spans="1:6" outlineLevel="1" x14ac:dyDescent="0.35">
      <c r="A156" s="278"/>
      <c r="B156" s="130"/>
      <c r="C156" s="281"/>
      <c r="D156" s="284"/>
      <c r="E156" s="312"/>
      <c r="F156" s="297"/>
    </row>
    <row r="157" spans="1:6" x14ac:dyDescent="0.35">
      <c r="A157" s="278" t="s">
        <v>75</v>
      </c>
      <c r="B157" s="123" t="s">
        <v>76</v>
      </c>
      <c r="C157" s="281" t="s">
        <v>26</v>
      </c>
      <c r="D157" s="284">
        <v>1</v>
      </c>
      <c r="E157" s="312">
        <v>0</v>
      </c>
      <c r="F157" s="297">
        <f>D157*E157</f>
        <v>0</v>
      </c>
    </row>
    <row r="158" spans="1:6" x14ac:dyDescent="0.35">
      <c r="A158" s="278"/>
      <c r="B158" s="124" t="s">
        <v>968</v>
      </c>
      <c r="C158" s="281"/>
      <c r="D158" s="284"/>
      <c r="E158" s="312"/>
      <c r="F158" s="297"/>
    </row>
    <row r="159" spans="1:6" outlineLevel="1" x14ac:dyDescent="0.35">
      <c r="A159" s="278"/>
      <c r="B159" s="125"/>
      <c r="C159" s="281"/>
      <c r="D159" s="284"/>
      <c r="E159" s="312"/>
      <c r="F159" s="297"/>
    </row>
    <row r="160" spans="1:6" ht="68.5" customHeight="1" outlineLevel="1" x14ac:dyDescent="0.35">
      <c r="A160" s="278"/>
      <c r="B160" s="129" t="s">
        <v>78</v>
      </c>
      <c r="C160" s="281"/>
      <c r="D160" s="284"/>
      <c r="E160" s="312"/>
      <c r="F160" s="297"/>
    </row>
    <row r="161" spans="1:6" outlineLevel="1" x14ac:dyDescent="0.35">
      <c r="A161" s="278"/>
      <c r="B161" s="129"/>
      <c r="C161" s="281"/>
      <c r="D161" s="284"/>
      <c r="E161" s="312"/>
      <c r="F161" s="297"/>
    </row>
    <row r="162" spans="1:6" outlineLevel="1" x14ac:dyDescent="0.35">
      <c r="A162" s="278"/>
      <c r="B162" s="128" t="s">
        <v>79</v>
      </c>
      <c r="C162" s="281"/>
      <c r="D162" s="284"/>
      <c r="E162" s="312"/>
      <c r="F162" s="297"/>
    </row>
    <row r="163" spans="1:6" outlineLevel="1" x14ac:dyDescent="0.35">
      <c r="A163" s="278"/>
      <c r="B163" s="128"/>
      <c r="C163" s="281"/>
      <c r="D163" s="284"/>
      <c r="E163" s="312"/>
      <c r="F163" s="297"/>
    </row>
    <row r="164" spans="1:6" ht="34.4" customHeight="1" outlineLevel="1" x14ac:dyDescent="0.35">
      <c r="A164" s="278"/>
      <c r="B164" s="128" t="s">
        <v>80</v>
      </c>
      <c r="C164" s="281"/>
      <c r="D164" s="284"/>
      <c r="E164" s="312"/>
      <c r="F164" s="297"/>
    </row>
    <row r="165" spans="1:6" outlineLevel="1" x14ac:dyDescent="0.35">
      <c r="A165" s="278"/>
      <c r="B165" s="128"/>
      <c r="C165" s="281"/>
      <c r="D165" s="284"/>
      <c r="E165" s="312"/>
      <c r="F165" s="297"/>
    </row>
    <row r="166" spans="1:6" ht="57" customHeight="1" outlineLevel="1" x14ac:dyDescent="0.35">
      <c r="A166" s="278"/>
      <c r="B166" s="128" t="s">
        <v>81</v>
      </c>
      <c r="C166" s="281"/>
      <c r="D166" s="284"/>
      <c r="E166" s="312"/>
      <c r="F166" s="297"/>
    </row>
    <row r="167" spans="1:6" outlineLevel="1" x14ac:dyDescent="0.35">
      <c r="A167" s="278"/>
      <c r="B167" s="128"/>
      <c r="C167" s="281"/>
      <c r="D167" s="284"/>
      <c r="E167" s="312"/>
      <c r="F167" s="297"/>
    </row>
    <row r="168" spans="1:6" ht="34.4" customHeight="1" outlineLevel="1" x14ac:dyDescent="0.35">
      <c r="A168" s="278"/>
      <c r="B168" s="128" t="s">
        <v>408</v>
      </c>
      <c r="C168" s="281"/>
      <c r="D168" s="284"/>
      <c r="E168" s="312"/>
      <c r="F168" s="297"/>
    </row>
    <row r="169" spans="1:6" outlineLevel="1" x14ac:dyDescent="0.35">
      <c r="A169" s="278"/>
      <c r="B169" s="128"/>
      <c r="C169" s="281"/>
      <c r="D169" s="284"/>
      <c r="E169" s="312"/>
      <c r="F169" s="297"/>
    </row>
    <row r="170" spans="1:6" outlineLevel="1" x14ac:dyDescent="0.35">
      <c r="A170" s="278"/>
      <c r="B170" s="128" t="s">
        <v>82</v>
      </c>
      <c r="C170" s="281"/>
      <c r="D170" s="284"/>
      <c r="E170" s="312"/>
      <c r="F170" s="297"/>
    </row>
    <row r="171" spans="1:6" outlineLevel="1" x14ac:dyDescent="0.35">
      <c r="A171" s="278"/>
      <c r="B171" s="128"/>
      <c r="C171" s="281"/>
      <c r="D171" s="284"/>
      <c r="E171" s="312"/>
      <c r="F171" s="297"/>
    </row>
    <row r="172" spans="1:6" outlineLevel="1" x14ac:dyDescent="0.35">
      <c r="A172" s="278"/>
      <c r="B172" s="128" t="s">
        <v>83</v>
      </c>
      <c r="C172" s="281"/>
      <c r="D172" s="284"/>
      <c r="E172" s="312"/>
      <c r="F172" s="297"/>
    </row>
    <row r="173" spans="1:6" outlineLevel="1" x14ac:dyDescent="0.35">
      <c r="A173" s="278"/>
      <c r="B173" s="130"/>
      <c r="C173" s="281"/>
      <c r="D173" s="284"/>
      <c r="E173" s="312"/>
      <c r="F173" s="297"/>
    </row>
    <row r="174" spans="1:6" x14ac:dyDescent="0.35">
      <c r="A174" s="278" t="s">
        <v>84</v>
      </c>
      <c r="B174" s="123" t="s">
        <v>76</v>
      </c>
      <c r="C174" s="281" t="s">
        <v>26</v>
      </c>
      <c r="D174" s="284">
        <v>1</v>
      </c>
      <c r="E174" s="312">
        <v>0</v>
      </c>
      <c r="F174" s="297">
        <f>D174*E174</f>
        <v>0</v>
      </c>
    </row>
    <row r="175" spans="1:6" x14ac:dyDescent="0.35">
      <c r="A175" s="278"/>
      <c r="B175" s="124" t="s">
        <v>77</v>
      </c>
      <c r="C175" s="281"/>
      <c r="D175" s="284"/>
      <c r="E175" s="312"/>
      <c r="F175" s="297"/>
    </row>
    <row r="176" spans="1:6" outlineLevel="1" x14ac:dyDescent="0.35">
      <c r="A176" s="278"/>
      <c r="B176" s="128"/>
      <c r="C176" s="281"/>
      <c r="D176" s="284"/>
      <c r="E176" s="312"/>
      <c r="F176" s="297"/>
    </row>
    <row r="177" spans="1:6" ht="22.75" customHeight="1" outlineLevel="1" x14ac:dyDescent="0.35">
      <c r="A177" s="278"/>
      <c r="B177" s="128" t="s">
        <v>983</v>
      </c>
      <c r="C177" s="281"/>
      <c r="D177" s="284"/>
      <c r="E177" s="312"/>
      <c r="F177" s="297"/>
    </row>
    <row r="178" spans="1:6" outlineLevel="1" x14ac:dyDescent="0.35">
      <c r="A178" s="278"/>
      <c r="B178" s="128"/>
      <c r="C178" s="281"/>
      <c r="D178" s="284"/>
      <c r="E178" s="312"/>
      <c r="F178" s="297"/>
    </row>
    <row r="179" spans="1:6" outlineLevel="1" x14ac:dyDescent="0.35">
      <c r="A179" s="278"/>
      <c r="B179" s="128" t="s">
        <v>85</v>
      </c>
      <c r="C179" s="281"/>
      <c r="D179" s="284"/>
      <c r="E179" s="312"/>
      <c r="F179" s="297"/>
    </row>
    <row r="180" spans="1:6" outlineLevel="1" x14ac:dyDescent="0.35">
      <c r="A180" s="278"/>
      <c r="B180" s="134" t="s">
        <v>409</v>
      </c>
      <c r="C180" s="281"/>
      <c r="D180" s="284"/>
      <c r="E180" s="312"/>
      <c r="F180" s="297"/>
    </row>
    <row r="181" spans="1:6" outlineLevel="1" x14ac:dyDescent="0.35">
      <c r="A181" s="278"/>
      <c r="B181" s="134" t="s">
        <v>86</v>
      </c>
      <c r="C181" s="281"/>
      <c r="D181" s="284"/>
      <c r="E181" s="312"/>
      <c r="F181" s="297"/>
    </row>
    <row r="182" spans="1:6" outlineLevel="1" x14ac:dyDescent="0.35">
      <c r="A182" s="278"/>
      <c r="B182" s="134" t="s">
        <v>87</v>
      </c>
      <c r="C182" s="281"/>
      <c r="D182" s="284"/>
      <c r="E182" s="312"/>
      <c r="F182" s="297"/>
    </row>
    <row r="183" spans="1:6" outlineLevel="1" x14ac:dyDescent="0.35">
      <c r="A183" s="278"/>
      <c r="B183" s="134" t="s">
        <v>557</v>
      </c>
      <c r="C183" s="281"/>
      <c r="D183" s="284"/>
      <c r="E183" s="312"/>
      <c r="F183" s="297"/>
    </row>
    <row r="184" spans="1:6" outlineLevel="1" x14ac:dyDescent="0.35">
      <c r="A184" s="278"/>
      <c r="B184" s="128"/>
      <c r="C184" s="281"/>
      <c r="D184" s="284"/>
      <c r="E184" s="312"/>
      <c r="F184" s="297"/>
    </row>
    <row r="185" spans="1:6" outlineLevel="1" x14ac:dyDescent="0.35">
      <c r="A185" s="278"/>
      <c r="B185" s="128" t="s">
        <v>183</v>
      </c>
      <c r="C185" s="281"/>
      <c r="D185" s="284"/>
      <c r="E185" s="312"/>
      <c r="F185" s="297"/>
    </row>
    <row r="186" spans="1:6" outlineLevel="1" x14ac:dyDescent="0.35">
      <c r="A186" s="278"/>
      <c r="B186" s="130"/>
      <c r="C186" s="281"/>
      <c r="D186" s="284"/>
      <c r="E186" s="312"/>
      <c r="F186" s="297"/>
    </row>
    <row r="187" spans="1:6" x14ac:dyDescent="0.35">
      <c r="A187" s="278" t="s">
        <v>88</v>
      </c>
      <c r="B187" s="123" t="s">
        <v>76</v>
      </c>
      <c r="C187" s="281" t="s">
        <v>26</v>
      </c>
      <c r="D187" s="284">
        <v>1</v>
      </c>
      <c r="E187" s="312">
        <v>0</v>
      </c>
      <c r="F187" s="297">
        <f>D187*E187</f>
        <v>0</v>
      </c>
    </row>
    <row r="188" spans="1:6" x14ac:dyDescent="0.35">
      <c r="A188" s="278"/>
      <c r="B188" s="124" t="s">
        <v>973</v>
      </c>
      <c r="C188" s="281"/>
      <c r="D188" s="284"/>
      <c r="E188" s="312"/>
      <c r="F188" s="297"/>
    </row>
    <row r="189" spans="1:6" outlineLevel="1" x14ac:dyDescent="0.35">
      <c r="A189" s="278"/>
      <c r="B189" s="125"/>
      <c r="C189" s="281"/>
      <c r="D189" s="284"/>
      <c r="E189" s="312"/>
      <c r="F189" s="297"/>
    </row>
    <row r="190" spans="1:6" ht="24" outlineLevel="1" x14ac:dyDescent="0.35">
      <c r="A190" s="278"/>
      <c r="B190" s="129" t="s">
        <v>976</v>
      </c>
      <c r="C190" s="281"/>
      <c r="D190" s="284"/>
      <c r="E190" s="312"/>
      <c r="F190" s="297"/>
    </row>
    <row r="191" spans="1:6" outlineLevel="1" x14ac:dyDescent="0.35">
      <c r="A191" s="278"/>
      <c r="B191" s="127"/>
      <c r="C191" s="281"/>
      <c r="D191" s="284"/>
      <c r="E191" s="312"/>
      <c r="F191" s="297"/>
    </row>
    <row r="192" spans="1:6" ht="34.5" outlineLevel="1" x14ac:dyDescent="0.35">
      <c r="A192" s="278"/>
      <c r="B192" s="128" t="s">
        <v>975</v>
      </c>
      <c r="C192" s="281"/>
      <c r="D192" s="284"/>
      <c r="E192" s="312"/>
      <c r="F192" s="297"/>
    </row>
    <row r="193" spans="1:6" outlineLevel="1" x14ac:dyDescent="0.35">
      <c r="A193" s="278"/>
      <c r="B193" s="128"/>
      <c r="C193" s="281"/>
      <c r="D193" s="284"/>
      <c r="E193" s="312"/>
      <c r="F193" s="297"/>
    </row>
    <row r="194" spans="1:6" ht="23" outlineLevel="1" x14ac:dyDescent="0.35">
      <c r="A194" s="278"/>
      <c r="B194" s="128" t="s">
        <v>977</v>
      </c>
      <c r="C194" s="281"/>
      <c r="D194" s="284"/>
      <c r="E194" s="312"/>
      <c r="F194" s="297"/>
    </row>
    <row r="195" spans="1:6" outlineLevel="1" x14ac:dyDescent="0.35">
      <c r="A195" s="278"/>
      <c r="B195" s="128"/>
      <c r="C195" s="281"/>
      <c r="D195" s="284"/>
      <c r="E195" s="312"/>
      <c r="F195" s="297"/>
    </row>
    <row r="196" spans="1:6" outlineLevel="1" x14ac:dyDescent="0.35">
      <c r="A196" s="278"/>
      <c r="B196" s="128" t="s">
        <v>74</v>
      </c>
      <c r="C196" s="281"/>
      <c r="D196" s="284"/>
      <c r="E196" s="312"/>
      <c r="F196" s="297"/>
    </row>
    <row r="197" spans="1:6" outlineLevel="1" x14ac:dyDescent="0.35">
      <c r="A197" s="278"/>
      <c r="B197" s="130"/>
      <c r="C197" s="281"/>
      <c r="D197" s="284"/>
      <c r="E197" s="312"/>
      <c r="F197" s="297"/>
    </row>
    <row r="198" spans="1:6" x14ac:dyDescent="0.35">
      <c r="A198" s="278" t="s">
        <v>89</v>
      </c>
      <c r="B198" s="123" t="s">
        <v>76</v>
      </c>
      <c r="C198" s="281" t="s">
        <v>26</v>
      </c>
      <c r="D198" s="284">
        <v>1</v>
      </c>
      <c r="E198" s="312">
        <v>0</v>
      </c>
      <c r="F198" s="297">
        <f>D198*E198</f>
        <v>0</v>
      </c>
    </row>
    <row r="199" spans="1:6" x14ac:dyDescent="0.35">
      <c r="A199" s="278"/>
      <c r="B199" s="124" t="s">
        <v>974</v>
      </c>
      <c r="C199" s="281"/>
      <c r="D199" s="284"/>
      <c r="E199" s="312"/>
      <c r="F199" s="297"/>
    </row>
    <row r="200" spans="1:6" outlineLevel="1" x14ac:dyDescent="0.35">
      <c r="A200" s="278"/>
      <c r="B200" s="125"/>
      <c r="C200" s="281"/>
      <c r="D200" s="284"/>
      <c r="E200" s="312"/>
      <c r="F200" s="297"/>
    </row>
    <row r="201" spans="1:6" outlineLevel="1" x14ac:dyDescent="0.35">
      <c r="A201" s="278"/>
      <c r="B201" s="129" t="s">
        <v>90</v>
      </c>
      <c r="C201" s="281"/>
      <c r="D201" s="284"/>
      <c r="E201" s="312"/>
      <c r="F201" s="297"/>
    </row>
    <row r="202" spans="1:6" outlineLevel="1" x14ac:dyDescent="0.35">
      <c r="A202" s="278"/>
      <c r="B202" s="127"/>
      <c r="C202" s="281"/>
      <c r="D202" s="284"/>
      <c r="E202" s="312"/>
      <c r="F202" s="297"/>
    </row>
    <row r="203" spans="1:6" ht="45.65" customHeight="1" outlineLevel="1" x14ac:dyDescent="0.35">
      <c r="A203" s="278"/>
      <c r="B203" s="128" t="s">
        <v>989</v>
      </c>
      <c r="C203" s="281"/>
      <c r="D203" s="284"/>
      <c r="E203" s="312"/>
      <c r="F203" s="297"/>
    </row>
    <row r="204" spans="1:6" outlineLevel="1" x14ac:dyDescent="0.35">
      <c r="A204" s="278"/>
      <c r="B204" s="128"/>
      <c r="C204" s="281"/>
      <c r="D204" s="284"/>
      <c r="E204" s="312"/>
      <c r="F204" s="297"/>
    </row>
    <row r="205" spans="1:6" outlineLevel="1" x14ac:dyDescent="0.35">
      <c r="A205" s="278"/>
      <c r="B205" s="128" t="s">
        <v>74</v>
      </c>
      <c r="C205" s="281"/>
      <c r="D205" s="284"/>
      <c r="E205" s="312"/>
      <c r="F205" s="297"/>
    </row>
    <row r="206" spans="1:6" outlineLevel="1" x14ac:dyDescent="0.35">
      <c r="A206" s="278"/>
      <c r="B206" s="130"/>
      <c r="C206" s="281"/>
      <c r="D206" s="284"/>
      <c r="E206" s="312"/>
      <c r="F206" s="297"/>
    </row>
    <row r="207" spans="1:6" x14ac:dyDescent="0.35">
      <c r="A207" s="278" t="s">
        <v>91</v>
      </c>
      <c r="B207" s="123" t="s">
        <v>92</v>
      </c>
      <c r="C207" s="281" t="s">
        <v>26</v>
      </c>
      <c r="D207" s="284">
        <v>1</v>
      </c>
      <c r="E207" s="312">
        <v>0</v>
      </c>
      <c r="F207" s="297">
        <f>D207*E207</f>
        <v>0</v>
      </c>
    </row>
    <row r="208" spans="1:6" x14ac:dyDescent="0.35">
      <c r="A208" s="278"/>
      <c r="B208" s="124" t="s">
        <v>93</v>
      </c>
      <c r="C208" s="281"/>
      <c r="D208" s="284"/>
      <c r="E208" s="312"/>
      <c r="F208" s="297"/>
    </row>
    <row r="209" spans="1:6" outlineLevel="1" x14ac:dyDescent="0.35">
      <c r="A209" s="278"/>
      <c r="B209" s="125"/>
      <c r="C209" s="281"/>
      <c r="D209" s="284"/>
      <c r="E209" s="312"/>
      <c r="F209" s="297"/>
    </row>
    <row r="210" spans="1:6" outlineLevel="1" x14ac:dyDescent="0.35">
      <c r="A210" s="278"/>
      <c r="B210" s="128" t="s">
        <v>475</v>
      </c>
      <c r="C210" s="281"/>
      <c r="D210" s="284"/>
      <c r="E210" s="312"/>
      <c r="F210" s="297"/>
    </row>
    <row r="211" spans="1:6" outlineLevel="1" x14ac:dyDescent="0.35">
      <c r="A211" s="278"/>
      <c r="B211" s="127"/>
      <c r="C211" s="281"/>
      <c r="D211" s="284"/>
      <c r="E211" s="312"/>
      <c r="F211" s="297"/>
    </row>
    <row r="212" spans="1:6" ht="45.65" customHeight="1" outlineLevel="1" x14ac:dyDescent="0.35">
      <c r="A212" s="278"/>
      <c r="B212" s="128" t="s">
        <v>94</v>
      </c>
      <c r="C212" s="281"/>
      <c r="D212" s="284"/>
      <c r="E212" s="312"/>
      <c r="F212" s="297"/>
    </row>
    <row r="213" spans="1:6" outlineLevel="1" x14ac:dyDescent="0.35">
      <c r="A213" s="278"/>
      <c r="B213" s="128"/>
      <c r="C213" s="281"/>
      <c r="D213" s="284"/>
      <c r="E213" s="312"/>
      <c r="F213" s="297"/>
    </row>
    <row r="214" spans="1:6" ht="68.5" customHeight="1" outlineLevel="1" x14ac:dyDescent="0.35">
      <c r="A214" s="278"/>
      <c r="B214" s="128" t="s">
        <v>410</v>
      </c>
      <c r="C214" s="281"/>
      <c r="D214" s="284"/>
      <c r="E214" s="312"/>
      <c r="F214" s="297"/>
    </row>
    <row r="215" spans="1:6" outlineLevel="1" x14ac:dyDescent="0.35">
      <c r="A215" s="278"/>
      <c r="B215" s="128"/>
      <c r="C215" s="281"/>
      <c r="D215" s="284"/>
      <c r="E215" s="312"/>
      <c r="F215" s="297"/>
    </row>
    <row r="216" spans="1:6" ht="22.75" customHeight="1" outlineLevel="1" x14ac:dyDescent="0.35">
      <c r="A216" s="278"/>
      <c r="B216" s="128" t="s">
        <v>95</v>
      </c>
      <c r="C216" s="281"/>
      <c r="D216" s="284"/>
      <c r="E216" s="312"/>
      <c r="F216" s="297"/>
    </row>
    <row r="217" spans="1:6" outlineLevel="1" x14ac:dyDescent="0.35">
      <c r="A217" s="278"/>
      <c r="B217" s="128"/>
      <c r="C217" s="281"/>
      <c r="D217" s="284"/>
      <c r="E217" s="312"/>
      <c r="F217" s="297"/>
    </row>
    <row r="218" spans="1:6" ht="22.75" customHeight="1" outlineLevel="1" x14ac:dyDescent="0.35">
      <c r="A218" s="278"/>
      <c r="B218" s="128" t="s">
        <v>96</v>
      </c>
      <c r="C218" s="281"/>
      <c r="D218" s="284"/>
      <c r="E218" s="312"/>
      <c r="F218" s="297"/>
    </row>
    <row r="219" spans="1:6" outlineLevel="1" x14ac:dyDescent="0.35">
      <c r="A219" s="278"/>
      <c r="B219" s="128"/>
      <c r="C219" s="281"/>
      <c r="D219" s="284"/>
      <c r="E219" s="312"/>
      <c r="F219" s="297"/>
    </row>
    <row r="220" spans="1:6" ht="34.4" customHeight="1" outlineLevel="1" x14ac:dyDescent="0.35">
      <c r="A220" s="278"/>
      <c r="B220" s="128" t="s">
        <v>97</v>
      </c>
      <c r="C220" s="281"/>
      <c r="D220" s="284"/>
      <c r="E220" s="312"/>
      <c r="F220" s="297"/>
    </row>
    <row r="221" spans="1:6" outlineLevel="1" x14ac:dyDescent="0.35">
      <c r="A221" s="278"/>
      <c r="B221" s="128"/>
      <c r="C221" s="281"/>
      <c r="D221" s="284"/>
      <c r="E221" s="312"/>
      <c r="F221" s="297"/>
    </row>
    <row r="222" spans="1:6" outlineLevel="1" x14ac:dyDescent="0.35">
      <c r="A222" s="278"/>
      <c r="B222" s="129" t="s">
        <v>24</v>
      </c>
      <c r="C222" s="281"/>
      <c r="D222" s="284"/>
      <c r="E222" s="312"/>
      <c r="F222" s="297"/>
    </row>
    <row r="223" spans="1:6" outlineLevel="1" x14ac:dyDescent="0.35">
      <c r="A223" s="278"/>
      <c r="B223" s="130"/>
      <c r="C223" s="281"/>
      <c r="D223" s="284"/>
      <c r="E223" s="312"/>
      <c r="F223" s="297"/>
    </row>
    <row r="224" spans="1:6" x14ac:dyDescent="0.35">
      <c r="A224" s="278" t="s">
        <v>98</v>
      </c>
      <c r="B224" s="123" t="s">
        <v>99</v>
      </c>
      <c r="C224" s="300" t="s">
        <v>26</v>
      </c>
      <c r="D224" s="284">
        <v>1</v>
      </c>
      <c r="E224" s="312">
        <v>0</v>
      </c>
      <c r="F224" s="297">
        <f>D224*E224</f>
        <v>0</v>
      </c>
    </row>
    <row r="225" spans="1:6" x14ac:dyDescent="0.35">
      <c r="A225" s="278"/>
      <c r="B225" s="124" t="s">
        <v>992</v>
      </c>
      <c r="C225" s="300"/>
      <c r="D225" s="284"/>
      <c r="E225" s="312"/>
      <c r="F225" s="297"/>
    </row>
    <row r="226" spans="1:6" outlineLevel="1" x14ac:dyDescent="0.35">
      <c r="A226" s="278"/>
      <c r="B226" s="125"/>
      <c r="C226" s="300"/>
      <c r="D226" s="284"/>
      <c r="E226" s="312"/>
      <c r="F226" s="297"/>
    </row>
    <row r="227" spans="1:6" ht="22.75" customHeight="1" outlineLevel="1" x14ac:dyDescent="0.35">
      <c r="A227" s="278"/>
      <c r="B227" s="129" t="s">
        <v>101</v>
      </c>
      <c r="C227" s="300"/>
      <c r="D227" s="284"/>
      <c r="E227" s="312"/>
      <c r="F227" s="297"/>
    </row>
    <row r="228" spans="1:6" outlineLevel="1" x14ac:dyDescent="0.35">
      <c r="A228" s="278"/>
      <c r="B228" s="128"/>
      <c r="C228" s="300"/>
      <c r="D228" s="284"/>
      <c r="E228" s="312"/>
      <c r="F228" s="297"/>
    </row>
    <row r="229" spans="1:6" ht="34.4" customHeight="1" outlineLevel="1" x14ac:dyDescent="0.35">
      <c r="A229" s="278"/>
      <c r="B229" s="128" t="s">
        <v>102</v>
      </c>
      <c r="C229" s="300"/>
      <c r="D229" s="284"/>
      <c r="E229" s="312"/>
      <c r="F229" s="297"/>
    </row>
    <row r="230" spans="1:6" outlineLevel="1" x14ac:dyDescent="0.35">
      <c r="A230" s="278"/>
      <c r="B230" s="128"/>
      <c r="C230" s="300"/>
      <c r="D230" s="284"/>
      <c r="E230" s="312"/>
      <c r="F230" s="297"/>
    </row>
    <row r="231" spans="1:6" ht="23" outlineLevel="1" x14ac:dyDescent="0.35">
      <c r="A231" s="278"/>
      <c r="B231" s="128" t="s">
        <v>993</v>
      </c>
      <c r="C231" s="300"/>
      <c r="D231" s="284"/>
      <c r="E231" s="312"/>
      <c r="F231" s="297"/>
    </row>
    <row r="232" spans="1:6" outlineLevel="1" x14ac:dyDescent="0.35">
      <c r="A232" s="278"/>
      <c r="B232" s="128"/>
      <c r="C232" s="300"/>
      <c r="D232" s="284"/>
      <c r="E232" s="312"/>
      <c r="F232" s="297"/>
    </row>
    <row r="233" spans="1:6" ht="22.75" customHeight="1" outlineLevel="1" x14ac:dyDescent="0.35">
      <c r="A233" s="278"/>
      <c r="B233" s="128" t="s">
        <v>997</v>
      </c>
      <c r="C233" s="300"/>
      <c r="D233" s="284"/>
      <c r="E233" s="312"/>
      <c r="F233" s="297"/>
    </row>
    <row r="234" spans="1:6" outlineLevel="1" x14ac:dyDescent="0.35">
      <c r="A234" s="278"/>
      <c r="B234" s="128"/>
      <c r="C234" s="300"/>
      <c r="D234" s="284"/>
      <c r="E234" s="312"/>
      <c r="F234" s="297"/>
    </row>
    <row r="235" spans="1:6" ht="22.75" customHeight="1" outlineLevel="1" x14ac:dyDescent="0.35">
      <c r="A235" s="278"/>
      <c r="B235" s="128" t="s">
        <v>999</v>
      </c>
      <c r="C235" s="300"/>
      <c r="D235" s="284"/>
      <c r="E235" s="312"/>
      <c r="F235" s="297"/>
    </row>
    <row r="236" spans="1:6" outlineLevel="1" x14ac:dyDescent="0.35">
      <c r="A236" s="278"/>
      <c r="B236" s="128"/>
      <c r="C236" s="300"/>
      <c r="D236" s="284"/>
      <c r="E236" s="312"/>
      <c r="F236" s="297"/>
    </row>
    <row r="237" spans="1:6" ht="34.5" outlineLevel="1" x14ac:dyDescent="0.35">
      <c r="A237" s="278"/>
      <c r="B237" s="128" t="s">
        <v>990</v>
      </c>
      <c r="C237" s="300"/>
      <c r="D237" s="284"/>
      <c r="E237" s="312"/>
      <c r="F237" s="297"/>
    </row>
    <row r="238" spans="1:6" outlineLevel="1" x14ac:dyDescent="0.35">
      <c r="A238" s="278"/>
      <c r="B238" s="128"/>
      <c r="C238" s="300"/>
      <c r="D238" s="284"/>
      <c r="E238" s="312"/>
      <c r="F238" s="297"/>
    </row>
    <row r="239" spans="1:6" outlineLevel="1" x14ac:dyDescent="0.35">
      <c r="A239" s="278"/>
      <c r="B239" s="128" t="s">
        <v>103</v>
      </c>
      <c r="C239" s="300"/>
      <c r="D239" s="284"/>
      <c r="E239" s="312"/>
      <c r="F239" s="297"/>
    </row>
    <row r="240" spans="1:6" outlineLevel="1" x14ac:dyDescent="0.35">
      <c r="A240" s="278"/>
      <c r="B240" s="146"/>
      <c r="C240" s="300"/>
      <c r="D240" s="284"/>
      <c r="E240" s="312"/>
      <c r="F240" s="297"/>
    </row>
    <row r="241" spans="1:6" x14ac:dyDescent="0.35">
      <c r="A241" s="278" t="s">
        <v>104</v>
      </c>
      <c r="B241" s="123" t="s">
        <v>105</v>
      </c>
      <c r="C241" s="303" t="s">
        <v>26</v>
      </c>
      <c r="D241" s="306">
        <v>1</v>
      </c>
      <c r="E241" s="347">
        <v>0</v>
      </c>
      <c r="F241" s="309">
        <f>D241*E241</f>
        <v>0</v>
      </c>
    </row>
    <row r="242" spans="1:6" x14ac:dyDescent="0.35">
      <c r="A242" s="278"/>
      <c r="B242" s="124" t="s">
        <v>106</v>
      </c>
      <c r="C242" s="303"/>
      <c r="D242" s="306"/>
      <c r="E242" s="347"/>
      <c r="F242" s="309"/>
    </row>
    <row r="243" spans="1:6" outlineLevel="1" x14ac:dyDescent="0.35">
      <c r="A243" s="278"/>
      <c r="B243" s="124"/>
      <c r="C243" s="303"/>
      <c r="D243" s="306"/>
      <c r="E243" s="347"/>
      <c r="F243" s="309"/>
    </row>
    <row r="244" spans="1:6" ht="45.65" customHeight="1" outlineLevel="1" x14ac:dyDescent="0.35">
      <c r="A244" s="278"/>
      <c r="B244" s="128" t="s">
        <v>107</v>
      </c>
      <c r="C244" s="303"/>
      <c r="D244" s="306"/>
      <c r="E244" s="347"/>
      <c r="F244" s="309"/>
    </row>
    <row r="245" spans="1:6" ht="22.75" customHeight="1" outlineLevel="1" x14ac:dyDescent="0.35">
      <c r="A245" s="278"/>
      <c r="B245" s="128" t="s">
        <v>108</v>
      </c>
      <c r="C245" s="303"/>
      <c r="D245" s="306"/>
      <c r="E245" s="347"/>
      <c r="F245" s="309"/>
    </row>
    <row r="246" spans="1:6" outlineLevel="1" x14ac:dyDescent="0.35">
      <c r="A246" s="278"/>
      <c r="B246" s="128"/>
      <c r="C246" s="303"/>
      <c r="D246" s="306"/>
      <c r="E246" s="347"/>
      <c r="F246" s="309"/>
    </row>
    <row r="247" spans="1:6" ht="22.75" customHeight="1" outlineLevel="1" x14ac:dyDescent="0.35">
      <c r="A247" s="278"/>
      <c r="B247" s="128" t="s">
        <v>109</v>
      </c>
      <c r="C247" s="303"/>
      <c r="D247" s="306"/>
      <c r="E247" s="347"/>
      <c r="F247" s="309"/>
    </row>
    <row r="248" spans="1:6" outlineLevel="1" x14ac:dyDescent="0.35">
      <c r="A248" s="278"/>
      <c r="B248" s="128"/>
      <c r="C248" s="303"/>
      <c r="D248" s="306"/>
      <c r="E248" s="347"/>
      <c r="F248" s="309"/>
    </row>
    <row r="249" spans="1:6" ht="34.4" customHeight="1" outlineLevel="1" x14ac:dyDescent="0.35">
      <c r="A249" s="278"/>
      <c r="B249" s="128" t="s">
        <v>411</v>
      </c>
      <c r="C249" s="303"/>
      <c r="D249" s="306"/>
      <c r="E249" s="347"/>
      <c r="F249" s="309"/>
    </row>
    <row r="250" spans="1:6" outlineLevel="1" x14ac:dyDescent="0.35">
      <c r="A250" s="278"/>
      <c r="B250" s="128"/>
      <c r="C250" s="303"/>
      <c r="D250" s="306"/>
      <c r="E250" s="347"/>
      <c r="F250" s="309"/>
    </row>
    <row r="251" spans="1:6" outlineLevel="1" x14ac:dyDescent="0.35">
      <c r="A251" s="278"/>
      <c r="B251" s="128" t="s">
        <v>110</v>
      </c>
      <c r="C251" s="303"/>
      <c r="D251" s="306"/>
      <c r="E251" s="347"/>
      <c r="F251" s="309"/>
    </row>
    <row r="252" spans="1:6" outlineLevel="1" x14ac:dyDescent="0.35">
      <c r="A252" s="278"/>
      <c r="B252" s="128"/>
      <c r="C252" s="303"/>
      <c r="D252" s="306"/>
      <c r="E252" s="347"/>
      <c r="F252" s="309"/>
    </row>
    <row r="253" spans="1:6" ht="34.4" customHeight="1" outlineLevel="1" x14ac:dyDescent="0.35">
      <c r="A253" s="278"/>
      <c r="B253" s="128" t="s">
        <v>111</v>
      </c>
      <c r="C253" s="303"/>
      <c r="D253" s="306"/>
      <c r="E253" s="347"/>
      <c r="F253" s="309"/>
    </row>
    <row r="254" spans="1:6" outlineLevel="1" x14ac:dyDescent="0.35">
      <c r="A254" s="278"/>
      <c r="B254" s="128"/>
      <c r="C254" s="303"/>
      <c r="D254" s="306"/>
      <c r="E254" s="347"/>
      <c r="F254" s="309"/>
    </row>
    <row r="255" spans="1:6" ht="22.75" customHeight="1" outlineLevel="1" x14ac:dyDescent="0.35">
      <c r="A255" s="278"/>
      <c r="B255" s="128" t="s">
        <v>112</v>
      </c>
      <c r="C255" s="303"/>
      <c r="D255" s="306"/>
      <c r="E255" s="347"/>
      <c r="F255" s="309"/>
    </row>
    <row r="256" spans="1:6" outlineLevel="1" x14ac:dyDescent="0.35">
      <c r="A256" s="278"/>
      <c r="B256" s="128"/>
      <c r="C256" s="303"/>
      <c r="D256" s="306"/>
      <c r="E256" s="347"/>
      <c r="F256" s="309"/>
    </row>
    <row r="257" spans="1:6" outlineLevel="1" x14ac:dyDescent="0.35">
      <c r="A257" s="278"/>
      <c r="B257" s="127" t="s">
        <v>83</v>
      </c>
      <c r="C257" s="303"/>
      <c r="D257" s="306"/>
      <c r="E257" s="347"/>
      <c r="F257" s="309"/>
    </row>
    <row r="258" spans="1:6" outlineLevel="1" x14ac:dyDescent="0.35">
      <c r="A258" s="278"/>
      <c r="B258" s="141"/>
      <c r="C258" s="303"/>
      <c r="D258" s="306"/>
      <c r="E258" s="347"/>
      <c r="F258" s="309"/>
    </row>
    <row r="259" spans="1:6" x14ac:dyDescent="0.35">
      <c r="A259" s="278" t="s">
        <v>113</v>
      </c>
      <c r="B259" s="147" t="s">
        <v>114</v>
      </c>
      <c r="C259" s="281" t="s">
        <v>26</v>
      </c>
      <c r="D259" s="284">
        <v>1</v>
      </c>
      <c r="E259" s="312">
        <v>0</v>
      </c>
      <c r="F259" s="297">
        <f>D259*E259</f>
        <v>0</v>
      </c>
    </row>
    <row r="260" spans="1:6" x14ac:dyDescent="0.35">
      <c r="A260" s="278"/>
      <c r="B260" s="3" t="s">
        <v>115</v>
      </c>
      <c r="C260" s="281"/>
      <c r="D260" s="284"/>
      <c r="E260" s="312"/>
      <c r="F260" s="297"/>
    </row>
    <row r="261" spans="1:6" outlineLevel="1" x14ac:dyDescent="0.35">
      <c r="A261" s="278"/>
      <c r="B261" s="4"/>
      <c r="C261" s="281"/>
      <c r="D261" s="284"/>
      <c r="E261" s="312"/>
      <c r="F261" s="297"/>
    </row>
    <row r="262" spans="1:6" outlineLevel="1" x14ac:dyDescent="0.35">
      <c r="A262" s="278"/>
      <c r="B262" s="148" t="s">
        <v>116</v>
      </c>
      <c r="C262" s="281"/>
      <c r="D262" s="284"/>
      <c r="E262" s="312"/>
      <c r="F262" s="297"/>
    </row>
    <row r="263" spans="1:6" outlineLevel="1" x14ac:dyDescent="0.35">
      <c r="A263" s="278"/>
      <c r="B263" s="4"/>
      <c r="C263" s="281"/>
      <c r="D263" s="284"/>
      <c r="E263" s="312"/>
      <c r="F263" s="297"/>
    </row>
    <row r="264" spans="1:6" ht="34.4" customHeight="1" outlineLevel="1" x14ac:dyDescent="0.35">
      <c r="A264" s="278"/>
      <c r="B264" s="149" t="s">
        <v>412</v>
      </c>
      <c r="C264" s="281"/>
      <c r="D264" s="284"/>
      <c r="E264" s="312"/>
      <c r="F264" s="297"/>
    </row>
    <row r="265" spans="1:6" outlineLevel="1" x14ac:dyDescent="0.35">
      <c r="A265" s="278"/>
      <c r="B265" s="149"/>
      <c r="C265" s="281"/>
      <c r="D265" s="284"/>
      <c r="E265" s="312"/>
      <c r="F265" s="297"/>
    </row>
    <row r="266" spans="1:6" ht="22.75" customHeight="1" outlineLevel="1" x14ac:dyDescent="0.35">
      <c r="A266" s="278"/>
      <c r="B266" s="149" t="s">
        <v>117</v>
      </c>
      <c r="C266" s="281"/>
      <c r="D266" s="284"/>
      <c r="E266" s="312"/>
      <c r="F266" s="297"/>
    </row>
    <row r="267" spans="1:6" outlineLevel="1" x14ac:dyDescent="0.35">
      <c r="A267" s="278"/>
      <c r="B267" s="149"/>
      <c r="C267" s="281"/>
      <c r="D267" s="284"/>
      <c r="E267" s="312"/>
      <c r="F267" s="297"/>
    </row>
    <row r="268" spans="1:6" outlineLevel="1" x14ac:dyDescent="0.35">
      <c r="A268" s="278"/>
      <c r="B268" s="149" t="s">
        <v>118</v>
      </c>
      <c r="C268" s="281"/>
      <c r="D268" s="284"/>
      <c r="E268" s="312"/>
      <c r="F268" s="297"/>
    </row>
    <row r="269" spans="1:6" outlineLevel="1" x14ac:dyDescent="0.35">
      <c r="A269" s="278"/>
      <c r="B269" s="128" t="s">
        <v>119</v>
      </c>
      <c r="C269" s="281"/>
      <c r="D269" s="284"/>
      <c r="E269" s="312"/>
      <c r="F269" s="297"/>
    </row>
    <row r="270" spans="1:6" ht="22.75" customHeight="1" outlineLevel="1" x14ac:dyDescent="0.35">
      <c r="A270" s="278"/>
      <c r="B270" s="128" t="s">
        <v>413</v>
      </c>
      <c r="C270" s="281"/>
      <c r="D270" s="284"/>
      <c r="E270" s="312"/>
      <c r="F270" s="297"/>
    </row>
    <row r="271" spans="1:6" outlineLevel="1" x14ac:dyDescent="0.35">
      <c r="A271" s="278"/>
      <c r="B271" s="149" t="s">
        <v>120</v>
      </c>
      <c r="C271" s="281"/>
      <c r="D271" s="284"/>
      <c r="E271" s="312"/>
      <c r="F271" s="297"/>
    </row>
    <row r="272" spans="1:6" outlineLevel="1" x14ac:dyDescent="0.35">
      <c r="A272" s="278"/>
      <c r="B272" s="128" t="s">
        <v>121</v>
      </c>
      <c r="C272" s="281"/>
      <c r="D272" s="284"/>
      <c r="E272" s="312"/>
      <c r="F272" s="297"/>
    </row>
    <row r="273" spans="1:6" outlineLevel="1" x14ac:dyDescent="0.35">
      <c r="A273" s="278"/>
      <c r="B273" s="128" t="s">
        <v>122</v>
      </c>
      <c r="C273" s="281"/>
      <c r="D273" s="284"/>
      <c r="E273" s="312"/>
      <c r="F273" s="297"/>
    </row>
    <row r="274" spans="1:6" outlineLevel="1" x14ac:dyDescent="0.35">
      <c r="A274" s="278"/>
      <c r="B274" s="128" t="s">
        <v>123</v>
      </c>
      <c r="C274" s="281"/>
      <c r="D274" s="284"/>
      <c r="E274" s="312"/>
      <c r="F274" s="297"/>
    </row>
    <row r="275" spans="1:6" outlineLevel="1" x14ac:dyDescent="0.35">
      <c r="A275" s="278"/>
      <c r="B275" s="128" t="s">
        <v>867</v>
      </c>
      <c r="C275" s="281"/>
      <c r="D275" s="284"/>
      <c r="E275" s="312"/>
      <c r="F275" s="297"/>
    </row>
    <row r="276" spans="1:6" outlineLevel="1" x14ac:dyDescent="0.35">
      <c r="A276" s="278"/>
      <c r="B276" s="128"/>
      <c r="C276" s="281"/>
      <c r="D276" s="284"/>
      <c r="E276" s="312"/>
      <c r="F276" s="297"/>
    </row>
    <row r="277" spans="1:6" outlineLevel="1" x14ac:dyDescent="0.35">
      <c r="A277" s="278"/>
      <c r="B277" s="128" t="s">
        <v>801</v>
      </c>
      <c r="C277" s="281"/>
      <c r="D277" s="284"/>
      <c r="E277" s="312"/>
      <c r="F277" s="297"/>
    </row>
    <row r="278" spans="1:6" outlineLevel="1" x14ac:dyDescent="0.35">
      <c r="A278" s="278"/>
      <c r="B278" s="128"/>
      <c r="C278" s="281"/>
      <c r="D278" s="284"/>
      <c r="E278" s="312"/>
      <c r="F278" s="297"/>
    </row>
    <row r="279" spans="1:6" outlineLevel="1" x14ac:dyDescent="0.35">
      <c r="A279" s="278"/>
      <c r="B279" s="149" t="s">
        <v>69</v>
      </c>
      <c r="C279" s="281"/>
      <c r="D279" s="284"/>
      <c r="E279" s="312"/>
      <c r="F279" s="297"/>
    </row>
    <row r="280" spans="1:6" outlineLevel="1" x14ac:dyDescent="0.35">
      <c r="A280" s="278"/>
      <c r="B280" s="150"/>
      <c r="C280" s="281"/>
      <c r="D280" s="284"/>
      <c r="E280" s="312"/>
      <c r="F280" s="297"/>
    </row>
    <row r="281" spans="1:6" x14ac:dyDescent="0.35">
      <c r="A281" s="278" t="s">
        <v>124</v>
      </c>
      <c r="B281" s="123" t="s">
        <v>125</v>
      </c>
      <c r="C281" s="281" t="s">
        <v>26</v>
      </c>
      <c r="D281" s="284">
        <v>1</v>
      </c>
      <c r="E281" s="312">
        <v>0</v>
      </c>
      <c r="F281" s="297">
        <f>D281*E281</f>
        <v>0</v>
      </c>
    </row>
    <row r="282" spans="1:6" x14ac:dyDescent="0.35">
      <c r="A282" s="278"/>
      <c r="B282" s="124" t="s">
        <v>126</v>
      </c>
      <c r="C282" s="281"/>
      <c r="D282" s="284"/>
      <c r="E282" s="312"/>
      <c r="F282" s="297"/>
    </row>
    <row r="283" spans="1:6" outlineLevel="1" x14ac:dyDescent="0.35">
      <c r="A283" s="278"/>
      <c r="B283" s="124"/>
      <c r="C283" s="281"/>
      <c r="D283" s="284"/>
      <c r="E283" s="312"/>
      <c r="F283" s="297"/>
    </row>
    <row r="284" spans="1:6" ht="22.75" customHeight="1" outlineLevel="1" x14ac:dyDescent="0.35">
      <c r="A284" s="278"/>
      <c r="B284" s="129" t="s">
        <v>127</v>
      </c>
      <c r="C284" s="281"/>
      <c r="D284" s="284"/>
      <c r="E284" s="312"/>
      <c r="F284" s="297"/>
    </row>
    <row r="285" spans="1:6" outlineLevel="1" x14ac:dyDescent="0.35">
      <c r="A285" s="278"/>
      <c r="B285" s="125"/>
      <c r="C285" s="281"/>
      <c r="D285" s="284"/>
      <c r="E285" s="312"/>
      <c r="F285" s="297"/>
    </row>
    <row r="286" spans="1:6" ht="22.75" customHeight="1" outlineLevel="1" x14ac:dyDescent="0.35">
      <c r="A286" s="278"/>
      <c r="B286" s="134" t="s">
        <v>414</v>
      </c>
      <c r="C286" s="281"/>
      <c r="D286" s="284"/>
      <c r="E286" s="312"/>
      <c r="F286" s="297"/>
    </row>
    <row r="287" spans="1:6" outlineLevel="1" x14ac:dyDescent="0.35">
      <c r="A287" s="278"/>
      <c r="B287" s="134" t="s">
        <v>128</v>
      </c>
      <c r="C287" s="281"/>
      <c r="D287" s="284"/>
      <c r="E287" s="312"/>
      <c r="F287" s="297"/>
    </row>
    <row r="288" spans="1:6" outlineLevel="1" x14ac:dyDescent="0.35">
      <c r="A288" s="278"/>
      <c r="B288" s="134" t="s">
        <v>129</v>
      </c>
      <c r="C288" s="281"/>
      <c r="D288" s="284"/>
      <c r="E288" s="312"/>
      <c r="F288" s="297"/>
    </row>
    <row r="289" spans="1:6" outlineLevel="1" x14ac:dyDescent="0.35">
      <c r="A289" s="278"/>
      <c r="B289" s="134" t="s">
        <v>130</v>
      </c>
      <c r="C289" s="281"/>
      <c r="D289" s="284"/>
      <c r="E289" s="312"/>
      <c r="F289" s="297"/>
    </row>
    <row r="290" spans="1:6" ht="22.75" customHeight="1" outlineLevel="1" x14ac:dyDescent="0.35">
      <c r="A290" s="278"/>
      <c r="B290" s="134" t="s">
        <v>131</v>
      </c>
      <c r="C290" s="281"/>
      <c r="D290" s="284"/>
      <c r="E290" s="312"/>
      <c r="F290" s="297"/>
    </row>
    <row r="291" spans="1:6" outlineLevel="1" x14ac:dyDescent="0.35">
      <c r="A291" s="278"/>
      <c r="B291" s="134" t="s">
        <v>132</v>
      </c>
      <c r="C291" s="281"/>
      <c r="D291" s="284"/>
      <c r="E291" s="312"/>
      <c r="F291" s="297"/>
    </row>
    <row r="292" spans="1:6" outlineLevel="1" x14ac:dyDescent="0.35">
      <c r="A292" s="278"/>
      <c r="B292" s="134" t="s">
        <v>415</v>
      </c>
      <c r="C292" s="281"/>
      <c r="D292" s="284"/>
      <c r="E292" s="312"/>
      <c r="F292" s="297"/>
    </row>
    <row r="293" spans="1:6" ht="20.25" customHeight="1" outlineLevel="1" x14ac:dyDescent="0.35">
      <c r="A293" s="278"/>
      <c r="B293" s="134" t="s">
        <v>416</v>
      </c>
      <c r="C293" s="281"/>
      <c r="D293" s="284"/>
      <c r="E293" s="312"/>
      <c r="F293" s="297"/>
    </row>
    <row r="294" spans="1:6" outlineLevel="1" x14ac:dyDescent="0.35">
      <c r="A294" s="278"/>
      <c r="B294" s="128"/>
      <c r="C294" s="281"/>
      <c r="D294" s="284"/>
      <c r="E294" s="312"/>
      <c r="F294" s="297"/>
    </row>
    <row r="295" spans="1:6" ht="34.4" customHeight="1" outlineLevel="1" x14ac:dyDescent="0.35">
      <c r="A295" s="278"/>
      <c r="B295" s="128" t="s">
        <v>133</v>
      </c>
      <c r="C295" s="281"/>
      <c r="D295" s="284"/>
      <c r="E295" s="312"/>
      <c r="F295" s="297"/>
    </row>
    <row r="296" spans="1:6" outlineLevel="1" x14ac:dyDescent="0.35">
      <c r="A296" s="278"/>
      <c r="B296" s="128"/>
      <c r="C296" s="281"/>
      <c r="D296" s="284"/>
      <c r="E296" s="312"/>
      <c r="F296" s="297"/>
    </row>
    <row r="297" spans="1:6" ht="22.75" customHeight="1" outlineLevel="1" x14ac:dyDescent="0.35">
      <c r="A297" s="278"/>
      <c r="B297" s="128" t="s">
        <v>423</v>
      </c>
      <c r="C297" s="281"/>
      <c r="D297" s="284"/>
      <c r="E297" s="312"/>
      <c r="F297" s="297"/>
    </row>
    <row r="298" spans="1:6" outlineLevel="1" x14ac:dyDescent="0.35">
      <c r="A298" s="278"/>
      <c r="B298" s="128"/>
      <c r="C298" s="281"/>
      <c r="D298" s="284"/>
      <c r="E298" s="312"/>
      <c r="F298" s="297"/>
    </row>
    <row r="299" spans="1:6" ht="45.65" customHeight="1" outlineLevel="1" x14ac:dyDescent="0.35">
      <c r="A299" s="278"/>
      <c r="B299" s="128" t="s">
        <v>424</v>
      </c>
      <c r="C299" s="281"/>
      <c r="D299" s="284"/>
      <c r="E299" s="312"/>
      <c r="F299" s="297"/>
    </row>
    <row r="300" spans="1:6" outlineLevel="1" x14ac:dyDescent="0.35">
      <c r="A300" s="278"/>
      <c r="B300" s="128"/>
      <c r="C300" s="281"/>
      <c r="D300" s="284"/>
      <c r="E300" s="312"/>
      <c r="F300" s="297"/>
    </row>
    <row r="301" spans="1:6" outlineLevel="1" x14ac:dyDescent="0.35">
      <c r="A301" s="278"/>
      <c r="B301" s="151" t="s">
        <v>83</v>
      </c>
      <c r="C301" s="281"/>
      <c r="D301" s="284"/>
      <c r="E301" s="312"/>
      <c r="F301" s="297"/>
    </row>
    <row r="302" spans="1:6" outlineLevel="1" x14ac:dyDescent="0.35">
      <c r="A302" s="278"/>
      <c r="B302" s="125"/>
      <c r="C302" s="281"/>
      <c r="D302" s="284"/>
      <c r="E302" s="312"/>
      <c r="F302" s="297"/>
    </row>
    <row r="303" spans="1:6" x14ac:dyDescent="0.35">
      <c r="A303" s="278" t="s">
        <v>135</v>
      </c>
      <c r="B303" s="123" t="s">
        <v>125</v>
      </c>
      <c r="C303" s="281" t="s">
        <v>26</v>
      </c>
      <c r="D303" s="284">
        <v>1</v>
      </c>
      <c r="E303" s="312">
        <v>0</v>
      </c>
      <c r="F303" s="297">
        <f>D303*E303</f>
        <v>0</v>
      </c>
    </row>
    <row r="304" spans="1:6" x14ac:dyDescent="0.35">
      <c r="A304" s="278"/>
      <c r="B304" s="124" t="s">
        <v>136</v>
      </c>
      <c r="C304" s="281"/>
      <c r="D304" s="284"/>
      <c r="E304" s="312"/>
      <c r="F304" s="297"/>
    </row>
    <row r="305" spans="1:6" outlineLevel="1" x14ac:dyDescent="0.35">
      <c r="A305" s="278"/>
      <c r="B305" s="124"/>
      <c r="C305" s="281"/>
      <c r="D305" s="284"/>
      <c r="E305" s="312"/>
      <c r="F305" s="297"/>
    </row>
    <row r="306" spans="1:6" outlineLevel="1" x14ac:dyDescent="0.35">
      <c r="A306" s="278"/>
      <c r="B306" s="128" t="s">
        <v>137</v>
      </c>
      <c r="C306" s="281"/>
      <c r="D306" s="284"/>
      <c r="E306" s="312"/>
      <c r="F306" s="297"/>
    </row>
    <row r="307" spans="1:6" outlineLevel="1" x14ac:dyDescent="0.35">
      <c r="A307" s="278"/>
      <c r="B307" s="129" t="s">
        <v>138</v>
      </c>
      <c r="C307" s="281"/>
      <c r="D307" s="284"/>
      <c r="E307" s="312"/>
      <c r="F307" s="297"/>
    </row>
    <row r="308" spans="1:6" outlineLevel="1" x14ac:dyDescent="0.35">
      <c r="A308" s="278"/>
      <c r="B308" s="125"/>
      <c r="C308" s="281"/>
      <c r="D308" s="284"/>
      <c r="E308" s="312"/>
      <c r="F308" s="297"/>
    </row>
    <row r="309" spans="1:6" outlineLevel="1" x14ac:dyDescent="0.35">
      <c r="A309" s="278"/>
      <c r="B309" s="128" t="s">
        <v>139</v>
      </c>
      <c r="C309" s="281"/>
      <c r="D309" s="284"/>
      <c r="E309" s="312"/>
      <c r="F309" s="297"/>
    </row>
    <row r="310" spans="1:6" outlineLevel="1" x14ac:dyDescent="0.35">
      <c r="A310" s="278"/>
      <c r="B310" s="128"/>
      <c r="C310" s="281"/>
      <c r="D310" s="284"/>
      <c r="E310" s="312"/>
      <c r="F310" s="297"/>
    </row>
    <row r="311" spans="1:6" ht="22.75" customHeight="1" outlineLevel="1" x14ac:dyDescent="0.35">
      <c r="A311" s="278"/>
      <c r="B311" s="128" t="s">
        <v>140</v>
      </c>
      <c r="C311" s="281"/>
      <c r="D311" s="284"/>
      <c r="E311" s="312"/>
      <c r="F311" s="297"/>
    </row>
    <row r="312" spans="1:6" outlineLevel="1" x14ac:dyDescent="0.35">
      <c r="A312" s="278"/>
      <c r="B312" s="128"/>
      <c r="C312" s="281"/>
      <c r="D312" s="284"/>
      <c r="E312" s="312"/>
      <c r="F312" s="297"/>
    </row>
    <row r="313" spans="1:6" outlineLevel="1" x14ac:dyDescent="0.35">
      <c r="A313" s="278"/>
      <c r="B313" s="128" t="s">
        <v>141</v>
      </c>
      <c r="C313" s="281"/>
      <c r="D313" s="284"/>
      <c r="E313" s="312"/>
      <c r="F313" s="297"/>
    </row>
    <row r="314" spans="1:6" outlineLevel="1" x14ac:dyDescent="0.35">
      <c r="A314" s="278"/>
      <c r="B314" s="128"/>
      <c r="C314" s="281"/>
      <c r="D314" s="284"/>
      <c r="E314" s="312"/>
      <c r="F314" s="297"/>
    </row>
    <row r="315" spans="1:6" outlineLevel="1" x14ac:dyDescent="0.35">
      <c r="A315" s="278"/>
      <c r="B315" s="151" t="s">
        <v>83</v>
      </c>
      <c r="C315" s="281"/>
      <c r="D315" s="284"/>
      <c r="E315" s="312"/>
      <c r="F315" s="297"/>
    </row>
    <row r="316" spans="1:6" outlineLevel="1" x14ac:dyDescent="0.35">
      <c r="A316" s="278"/>
      <c r="B316" s="152"/>
      <c r="C316" s="281"/>
      <c r="D316" s="284"/>
      <c r="E316" s="312"/>
      <c r="F316" s="297"/>
    </row>
    <row r="317" spans="1:6" x14ac:dyDescent="0.35">
      <c r="A317" s="278" t="s">
        <v>142</v>
      </c>
      <c r="B317" s="124" t="s">
        <v>143</v>
      </c>
      <c r="C317" s="281" t="s">
        <v>26</v>
      </c>
      <c r="D317" s="284">
        <v>1</v>
      </c>
      <c r="E317" s="312">
        <v>0</v>
      </c>
      <c r="F317" s="297">
        <f>D317*E317</f>
        <v>0</v>
      </c>
    </row>
    <row r="318" spans="1:6" x14ac:dyDescent="0.35">
      <c r="A318" s="278"/>
      <c r="B318" s="124" t="s">
        <v>144</v>
      </c>
      <c r="C318" s="281"/>
      <c r="D318" s="284"/>
      <c r="E318" s="312"/>
      <c r="F318" s="297"/>
    </row>
    <row r="319" spans="1:6" outlineLevel="1" x14ac:dyDescent="0.35">
      <c r="A319" s="278"/>
      <c r="B319" s="125"/>
      <c r="C319" s="281"/>
      <c r="D319" s="284"/>
      <c r="E319" s="312"/>
      <c r="F319" s="297"/>
    </row>
    <row r="320" spans="1:6" ht="22.75" customHeight="1" outlineLevel="1" x14ac:dyDescent="0.35">
      <c r="A320" s="278"/>
      <c r="B320" s="129" t="s">
        <v>145</v>
      </c>
      <c r="C320" s="281"/>
      <c r="D320" s="284"/>
      <c r="E320" s="312"/>
      <c r="F320" s="297"/>
    </row>
    <row r="321" spans="1:6" outlineLevel="1" x14ac:dyDescent="0.35">
      <c r="A321" s="278"/>
      <c r="B321" s="125"/>
      <c r="C321" s="281"/>
      <c r="D321" s="284"/>
      <c r="E321" s="312"/>
      <c r="F321" s="297"/>
    </row>
    <row r="322" spans="1:6" ht="22.75" customHeight="1" outlineLevel="1" x14ac:dyDescent="0.35">
      <c r="A322" s="278"/>
      <c r="B322" s="128" t="s">
        <v>146</v>
      </c>
      <c r="C322" s="281"/>
      <c r="D322" s="284"/>
      <c r="E322" s="312"/>
      <c r="F322" s="297"/>
    </row>
    <row r="323" spans="1:6" outlineLevel="1" x14ac:dyDescent="0.35">
      <c r="A323" s="278"/>
      <c r="B323" s="128"/>
      <c r="C323" s="281"/>
      <c r="D323" s="284"/>
      <c r="E323" s="312"/>
      <c r="F323" s="297"/>
    </row>
    <row r="324" spans="1:6" ht="22.75" customHeight="1" outlineLevel="1" x14ac:dyDescent="0.35">
      <c r="A324" s="278"/>
      <c r="B324" s="128" t="s">
        <v>147</v>
      </c>
      <c r="C324" s="281"/>
      <c r="D324" s="284"/>
      <c r="E324" s="312"/>
      <c r="F324" s="297"/>
    </row>
    <row r="325" spans="1:6" outlineLevel="1" x14ac:dyDescent="0.35">
      <c r="A325" s="278"/>
      <c r="B325" s="128" t="s">
        <v>148</v>
      </c>
      <c r="C325" s="281"/>
      <c r="D325" s="284"/>
      <c r="E325" s="312"/>
      <c r="F325" s="297"/>
    </row>
    <row r="326" spans="1:6" outlineLevel="1" x14ac:dyDescent="0.35">
      <c r="A326" s="278"/>
      <c r="B326" s="128"/>
      <c r="C326" s="281"/>
      <c r="D326" s="284"/>
      <c r="E326" s="312"/>
      <c r="F326" s="297"/>
    </row>
    <row r="327" spans="1:6" outlineLevel="1" x14ac:dyDescent="0.35">
      <c r="A327" s="278"/>
      <c r="B327" s="128" t="s">
        <v>69</v>
      </c>
      <c r="C327" s="281"/>
      <c r="D327" s="284"/>
      <c r="E327" s="312"/>
      <c r="F327" s="297"/>
    </row>
    <row r="328" spans="1:6" outlineLevel="1" x14ac:dyDescent="0.35">
      <c r="A328" s="278"/>
      <c r="B328" s="130"/>
      <c r="C328" s="281"/>
      <c r="D328" s="284"/>
      <c r="E328" s="312"/>
      <c r="F328" s="297"/>
    </row>
    <row r="329" spans="1:6" x14ac:dyDescent="0.35">
      <c r="A329" s="278" t="s">
        <v>149</v>
      </c>
      <c r="B329" s="123" t="s">
        <v>143</v>
      </c>
      <c r="C329" s="281" t="s">
        <v>26</v>
      </c>
      <c r="D329" s="284">
        <v>1</v>
      </c>
      <c r="E329" s="312">
        <v>0</v>
      </c>
      <c r="F329" s="297">
        <f>D329*E329</f>
        <v>0</v>
      </c>
    </row>
    <row r="330" spans="1:6" x14ac:dyDescent="0.35">
      <c r="A330" s="278"/>
      <c r="B330" s="124" t="s">
        <v>150</v>
      </c>
      <c r="C330" s="281"/>
      <c r="D330" s="284"/>
      <c r="E330" s="312"/>
      <c r="F330" s="297"/>
    </row>
    <row r="331" spans="1:6" outlineLevel="1" x14ac:dyDescent="0.35">
      <c r="A331" s="278"/>
      <c r="B331" s="125"/>
      <c r="C331" s="281"/>
      <c r="D331" s="284"/>
      <c r="E331" s="312"/>
      <c r="F331" s="297"/>
    </row>
    <row r="332" spans="1:6" ht="22.75" customHeight="1" outlineLevel="1" x14ac:dyDescent="0.35">
      <c r="A332" s="278"/>
      <c r="B332" s="129" t="s">
        <v>145</v>
      </c>
      <c r="C332" s="281"/>
      <c r="D332" s="284"/>
      <c r="E332" s="312"/>
      <c r="F332" s="297"/>
    </row>
    <row r="333" spans="1:6" outlineLevel="1" x14ac:dyDescent="0.35">
      <c r="A333" s="278"/>
      <c r="B333" s="125"/>
      <c r="C333" s="281"/>
      <c r="D333" s="284"/>
      <c r="E333" s="312"/>
      <c r="F333" s="297"/>
    </row>
    <row r="334" spans="1:6" ht="22.75" customHeight="1" outlineLevel="1" x14ac:dyDescent="0.35">
      <c r="A334" s="278"/>
      <c r="B334" s="134" t="s">
        <v>417</v>
      </c>
      <c r="C334" s="281"/>
      <c r="D334" s="284"/>
      <c r="E334" s="312"/>
      <c r="F334" s="297"/>
    </row>
    <row r="335" spans="1:6" outlineLevel="1" x14ac:dyDescent="0.35">
      <c r="A335" s="278"/>
      <c r="B335" s="128"/>
      <c r="C335" s="281"/>
      <c r="D335" s="284"/>
      <c r="E335" s="312"/>
      <c r="F335" s="297"/>
    </row>
    <row r="336" spans="1:6" ht="22.75" customHeight="1" outlineLevel="1" x14ac:dyDescent="0.35">
      <c r="A336" s="278"/>
      <c r="B336" s="128" t="s">
        <v>151</v>
      </c>
      <c r="C336" s="281"/>
      <c r="D336" s="284"/>
      <c r="E336" s="312"/>
      <c r="F336" s="297"/>
    </row>
    <row r="337" spans="1:6" outlineLevel="1" x14ac:dyDescent="0.35">
      <c r="A337" s="278"/>
      <c r="B337" s="128"/>
      <c r="C337" s="281"/>
      <c r="D337" s="284"/>
      <c r="E337" s="312"/>
      <c r="F337" s="297"/>
    </row>
    <row r="338" spans="1:6" ht="22.75" customHeight="1" outlineLevel="1" x14ac:dyDescent="0.35">
      <c r="A338" s="278"/>
      <c r="B338" s="128" t="s">
        <v>418</v>
      </c>
      <c r="C338" s="281"/>
      <c r="D338" s="284"/>
      <c r="E338" s="312"/>
      <c r="F338" s="297"/>
    </row>
    <row r="339" spans="1:6" outlineLevel="1" x14ac:dyDescent="0.35">
      <c r="A339" s="278"/>
      <c r="B339" s="128"/>
      <c r="C339" s="281"/>
      <c r="D339" s="284"/>
      <c r="E339" s="312"/>
      <c r="F339" s="297"/>
    </row>
    <row r="340" spans="1:6" outlineLevel="1" x14ac:dyDescent="0.35">
      <c r="A340" s="278"/>
      <c r="B340" s="128" t="s">
        <v>83</v>
      </c>
      <c r="C340" s="281"/>
      <c r="D340" s="284"/>
      <c r="E340" s="312"/>
      <c r="F340" s="297"/>
    </row>
    <row r="341" spans="1:6" outlineLevel="1" x14ac:dyDescent="0.35">
      <c r="A341" s="278"/>
      <c r="B341" s="130"/>
      <c r="C341" s="281"/>
      <c r="D341" s="284"/>
      <c r="E341" s="312"/>
      <c r="F341" s="297"/>
    </row>
    <row r="342" spans="1:6" x14ac:dyDescent="0.35">
      <c r="A342" s="278" t="s">
        <v>152</v>
      </c>
      <c r="B342" s="131" t="s">
        <v>143</v>
      </c>
      <c r="C342" s="281" t="s">
        <v>26</v>
      </c>
      <c r="D342" s="284">
        <v>1</v>
      </c>
      <c r="E342" s="312">
        <v>0</v>
      </c>
      <c r="F342" s="297">
        <f>D342*E342</f>
        <v>0</v>
      </c>
    </row>
    <row r="343" spans="1:6" x14ac:dyDescent="0.35">
      <c r="A343" s="278"/>
      <c r="B343" s="131" t="s">
        <v>419</v>
      </c>
      <c r="C343" s="281"/>
      <c r="D343" s="284"/>
      <c r="E343" s="312"/>
      <c r="F343" s="297"/>
    </row>
    <row r="344" spans="1:6" outlineLevel="1" x14ac:dyDescent="0.35">
      <c r="A344" s="278"/>
      <c r="B344" s="125"/>
      <c r="C344" s="281"/>
      <c r="D344" s="284"/>
      <c r="E344" s="312"/>
      <c r="F344" s="297"/>
    </row>
    <row r="345" spans="1:6" ht="22.75" customHeight="1" outlineLevel="1" x14ac:dyDescent="0.35">
      <c r="A345" s="278"/>
      <c r="B345" s="129" t="s">
        <v>153</v>
      </c>
      <c r="C345" s="281"/>
      <c r="D345" s="284"/>
      <c r="E345" s="312"/>
      <c r="F345" s="297"/>
    </row>
    <row r="346" spans="1:6" outlineLevel="1" x14ac:dyDescent="0.35">
      <c r="A346" s="278"/>
      <c r="B346" s="128"/>
      <c r="C346" s="281"/>
      <c r="D346" s="284"/>
      <c r="E346" s="312"/>
      <c r="F346" s="297"/>
    </row>
    <row r="347" spans="1:6" outlineLevel="1" x14ac:dyDescent="0.35">
      <c r="A347" s="278"/>
      <c r="B347" s="134" t="s">
        <v>154</v>
      </c>
      <c r="C347" s="281"/>
      <c r="D347" s="284"/>
      <c r="E347" s="312"/>
      <c r="F347" s="297"/>
    </row>
    <row r="348" spans="1:6" outlineLevel="1" x14ac:dyDescent="0.35">
      <c r="A348" s="278"/>
      <c r="B348" s="134"/>
      <c r="C348" s="281"/>
      <c r="D348" s="284"/>
      <c r="E348" s="312"/>
      <c r="F348" s="297"/>
    </row>
    <row r="349" spans="1:6" ht="22.75" customHeight="1" outlineLevel="1" x14ac:dyDescent="0.35">
      <c r="A349" s="278"/>
      <c r="B349" s="134" t="s">
        <v>420</v>
      </c>
      <c r="C349" s="281"/>
      <c r="D349" s="284"/>
      <c r="E349" s="312"/>
      <c r="F349" s="297"/>
    </row>
    <row r="350" spans="1:6" outlineLevel="1" x14ac:dyDescent="0.35">
      <c r="A350" s="278"/>
      <c r="B350" s="134"/>
      <c r="C350" s="281"/>
      <c r="D350" s="284"/>
      <c r="E350" s="312"/>
      <c r="F350" s="297"/>
    </row>
    <row r="351" spans="1:6" outlineLevel="1" x14ac:dyDescent="0.35">
      <c r="A351" s="278"/>
      <c r="B351" s="128" t="s">
        <v>74</v>
      </c>
      <c r="C351" s="281"/>
      <c r="D351" s="284"/>
      <c r="E351" s="312"/>
      <c r="F351" s="297"/>
    </row>
    <row r="352" spans="1:6" outlineLevel="1" x14ac:dyDescent="0.35">
      <c r="A352" s="278"/>
      <c r="B352" s="153"/>
      <c r="C352" s="281"/>
      <c r="D352" s="284"/>
      <c r="E352" s="312"/>
      <c r="F352" s="297"/>
    </row>
    <row r="353" spans="1:6" x14ac:dyDescent="0.35">
      <c r="A353" s="278" t="s">
        <v>155</v>
      </c>
      <c r="B353" s="123" t="s">
        <v>156</v>
      </c>
      <c r="C353" s="281" t="s">
        <v>26</v>
      </c>
      <c r="D353" s="284">
        <v>1</v>
      </c>
      <c r="E353" s="312">
        <v>0</v>
      </c>
      <c r="F353" s="297">
        <f>D353*E353</f>
        <v>0</v>
      </c>
    </row>
    <row r="354" spans="1:6" x14ac:dyDescent="0.35">
      <c r="A354" s="278"/>
      <c r="B354" s="124" t="s">
        <v>157</v>
      </c>
      <c r="C354" s="281"/>
      <c r="D354" s="284"/>
      <c r="E354" s="312"/>
      <c r="F354" s="297"/>
    </row>
    <row r="355" spans="1:6" outlineLevel="1" x14ac:dyDescent="0.35">
      <c r="A355" s="278"/>
      <c r="B355" s="125"/>
      <c r="C355" s="281"/>
      <c r="D355" s="284"/>
      <c r="E355" s="312"/>
      <c r="F355" s="297"/>
    </row>
    <row r="356" spans="1:6" outlineLevel="1" x14ac:dyDescent="0.35">
      <c r="A356" s="278"/>
      <c r="B356" s="129" t="s">
        <v>158</v>
      </c>
      <c r="C356" s="281"/>
      <c r="D356" s="284"/>
      <c r="E356" s="312"/>
      <c r="F356" s="297"/>
    </row>
    <row r="357" spans="1:6" outlineLevel="1" x14ac:dyDescent="0.35">
      <c r="A357" s="278"/>
      <c r="B357" s="129"/>
      <c r="C357" s="281"/>
      <c r="D357" s="284"/>
      <c r="E357" s="312"/>
      <c r="F357" s="297"/>
    </row>
    <row r="358" spans="1:6" outlineLevel="1" x14ac:dyDescent="0.35">
      <c r="A358" s="278"/>
      <c r="B358" s="129" t="s">
        <v>159</v>
      </c>
      <c r="C358" s="281"/>
      <c r="D358" s="284"/>
      <c r="E358" s="312"/>
      <c r="F358" s="297"/>
    </row>
    <row r="359" spans="1:6" outlineLevel="1" x14ac:dyDescent="0.35">
      <c r="A359" s="278"/>
      <c r="B359" s="125"/>
      <c r="C359" s="281"/>
      <c r="D359" s="284"/>
      <c r="E359" s="312"/>
      <c r="F359" s="297"/>
    </row>
    <row r="360" spans="1:6" ht="22.75" customHeight="1" outlineLevel="1" x14ac:dyDescent="0.35">
      <c r="A360" s="278"/>
      <c r="B360" s="134" t="s">
        <v>160</v>
      </c>
      <c r="C360" s="281"/>
      <c r="D360" s="284"/>
      <c r="E360" s="312"/>
      <c r="F360" s="297"/>
    </row>
    <row r="361" spans="1:6" outlineLevel="1" x14ac:dyDescent="0.35">
      <c r="A361" s="278"/>
      <c r="B361" s="128"/>
      <c r="C361" s="281"/>
      <c r="D361" s="284"/>
      <c r="E361" s="312"/>
      <c r="F361" s="297"/>
    </row>
    <row r="362" spans="1:6" outlineLevel="1" x14ac:dyDescent="0.35">
      <c r="A362" s="278"/>
      <c r="B362" s="134" t="s">
        <v>161</v>
      </c>
      <c r="C362" s="281"/>
      <c r="D362" s="284"/>
      <c r="E362" s="312"/>
      <c r="F362" s="297"/>
    </row>
    <row r="363" spans="1:6" outlineLevel="1" x14ac:dyDescent="0.35">
      <c r="A363" s="278"/>
      <c r="B363" s="128"/>
      <c r="C363" s="281"/>
      <c r="D363" s="284"/>
      <c r="E363" s="312"/>
      <c r="F363" s="297"/>
    </row>
    <row r="364" spans="1:6" outlineLevel="1" x14ac:dyDescent="0.35">
      <c r="A364" s="278"/>
      <c r="B364" s="128" t="s">
        <v>69</v>
      </c>
      <c r="C364" s="281"/>
      <c r="D364" s="284"/>
      <c r="E364" s="312"/>
      <c r="F364" s="297"/>
    </row>
    <row r="365" spans="1:6" outlineLevel="1" x14ac:dyDescent="0.35">
      <c r="A365" s="278"/>
      <c r="B365" s="130"/>
      <c r="C365" s="281"/>
      <c r="D365" s="284"/>
      <c r="E365" s="312"/>
      <c r="F365" s="297"/>
    </row>
    <row r="366" spans="1:6" x14ac:dyDescent="0.35">
      <c r="A366" s="278" t="s">
        <v>162</v>
      </c>
      <c r="B366" s="123" t="s">
        <v>163</v>
      </c>
      <c r="C366" s="281" t="s">
        <v>26</v>
      </c>
      <c r="D366" s="284">
        <v>1</v>
      </c>
      <c r="E366" s="312">
        <v>0</v>
      </c>
      <c r="F366" s="297">
        <f>D366*E366</f>
        <v>0</v>
      </c>
    </row>
    <row r="367" spans="1:6" x14ac:dyDescent="0.35">
      <c r="A367" s="278"/>
      <c r="B367" s="124" t="s">
        <v>164</v>
      </c>
      <c r="C367" s="281"/>
      <c r="D367" s="284"/>
      <c r="E367" s="312"/>
      <c r="F367" s="297"/>
    </row>
    <row r="368" spans="1:6" outlineLevel="1" x14ac:dyDescent="0.35">
      <c r="A368" s="278"/>
      <c r="B368" s="124"/>
      <c r="C368" s="281"/>
      <c r="D368" s="284"/>
      <c r="E368" s="312"/>
      <c r="F368" s="297"/>
    </row>
    <row r="369" spans="1:6" ht="34.4" customHeight="1" outlineLevel="1" x14ac:dyDescent="0.35">
      <c r="A369" s="278"/>
      <c r="B369" s="129" t="s">
        <v>165</v>
      </c>
      <c r="C369" s="281"/>
      <c r="D369" s="284"/>
      <c r="E369" s="312"/>
      <c r="F369" s="297"/>
    </row>
    <row r="370" spans="1:6" outlineLevel="1" x14ac:dyDescent="0.35">
      <c r="A370" s="278"/>
      <c r="B370" s="129"/>
      <c r="C370" s="281"/>
      <c r="D370" s="284"/>
      <c r="E370" s="312"/>
      <c r="F370" s="297"/>
    </row>
    <row r="371" spans="1:6" ht="22.75" customHeight="1" outlineLevel="1" x14ac:dyDescent="0.35">
      <c r="A371" s="278"/>
      <c r="B371" s="129" t="s">
        <v>422</v>
      </c>
      <c r="C371" s="281"/>
      <c r="D371" s="284"/>
      <c r="E371" s="312"/>
      <c r="F371" s="297"/>
    </row>
    <row r="372" spans="1:6" outlineLevel="1" x14ac:dyDescent="0.35">
      <c r="A372" s="278"/>
      <c r="B372" s="129"/>
      <c r="C372" s="281"/>
      <c r="D372" s="284"/>
      <c r="E372" s="312"/>
      <c r="F372" s="297"/>
    </row>
    <row r="373" spans="1:6" ht="22.75" customHeight="1" outlineLevel="1" x14ac:dyDescent="0.35">
      <c r="A373" s="278"/>
      <c r="B373" s="128" t="s">
        <v>421</v>
      </c>
      <c r="C373" s="281"/>
      <c r="D373" s="284"/>
      <c r="E373" s="312"/>
      <c r="F373" s="297"/>
    </row>
    <row r="374" spans="1:6" outlineLevel="1" x14ac:dyDescent="0.35">
      <c r="A374" s="278"/>
      <c r="B374" s="128"/>
      <c r="C374" s="281"/>
      <c r="D374" s="284"/>
      <c r="E374" s="312"/>
      <c r="F374" s="297"/>
    </row>
    <row r="375" spans="1:6" outlineLevel="1" x14ac:dyDescent="0.35">
      <c r="A375" s="278"/>
      <c r="B375" s="128" t="s">
        <v>166</v>
      </c>
      <c r="C375" s="281"/>
      <c r="D375" s="284"/>
      <c r="E375" s="312"/>
      <c r="F375" s="297"/>
    </row>
    <row r="376" spans="1:6" outlineLevel="1" x14ac:dyDescent="0.35">
      <c r="A376" s="278"/>
      <c r="B376" s="128"/>
      <c r="C376" s="281"/>
      <c r="D376" s="284"/>
      <c r="E376" s="312"/>
      <c r="F376" s="297"/>
    </row>
    <row r="377" spans="1:6" outlineLevel="1" x14ac:dyDescent="0.35">
      <c r="A377" s="278"/>
      <c r="B377" s="151" t="s">
        <v>167</v>
      </c>
      <c r="C377" s="281"/>
      <c r="D377" s="284"/>
      <c r="E377" s="312"/>
      <c r="F377" s="297"/>
    </row>
    <row r="378" spans="1:6" outlineLevel="1" x14ac:dyDescent="0.35">
      <c r="A378" s="278"/>
      <c r="B378" s="151"/>
      <c r="C378" s="281"/>
      <c r="D378" s="284"/>
      <c r="E378" s="312"/>
      <c r="F378" s="297"/>
    </row>
    <row r="379" spans="1:6" outlineLevel="1" x14ac:dyDescent="0.35">
      <c r="A379" s="278"/>
      <c r="B379" s="129" t="s">
        <v>24</v>
      </c>
      <c r="C379" s="281"/>
      <c r="D379" s="284"/>
      <c r="E379" s="312"/>
      <c r="F379" s="297"/>
    </row>
    <row r="380" spans="1:6" outlineLevel="1" x14ac:dyDescent="0.35">
      <c r="A380" s="278"/>
      <c r="B380" s="130"/>
      <c r="C380" s="281"/>
      <c r="D380" s="284"/>
      <c r="E380" s="312"/>
      <c r="F380" s="297"/>
    </row>
    <row r="381" spans="1:6" x14ac:dyDescent="0.35">
      <c r="A381" s="278" t="s">
        <v>168</v>
      </c>
      <c r="B381" s="123" t="s">
        <v>169</v>
      </c>
      <c r="C381" s="281" t="s">
        <v>26</v>
      </c>
      <c r="D381" s="284">
        <v>1</v>
      </c>
      <c r="E381" s="312">
        <v>0</v>
      </c>
      <c r="F381" s="297">
        <f>D381*E381</f>
        <v>0</v>
      </c>
    </row>
    <row r="382" spans="1:6" x14ac:dyDescent="0.35">
      <c r="A382" s="278"/>
      <c r="B382" s="124" t="s">
        <v>479</v>
      </c>
      <c r="C382" s="281"/>
      <c r="D382" s="284"/>
      <c r="E382" s="312"/>
      <c r="F382" s="297"/>
    </row>
    <row r="383" spans="1:6" outlineLevel="1" x14ac:dyDescent="0.35">
      <c r="A383" s="278"/>
      <c r="B383" s="154"/>
      <c r="C383" s="281"/>
      <c r="D383" s="284"/>
      <c r="E383" s="312"/>
      <c r="F383" s="297"/>
    </row>
    <row r="384" spans="1:6" ht="22.75" customHeight="1" outlineLevel="1" x14ac:dyDescent="0.35">
      <c r="A384" s="278"/>
      <c r="B384" s="128" t="s">
        <v>425</v>
      </c>
      <c r="C384" s="281"/>
      <c r="D384" s="284"/>
      <c r="E384" s="312"/>
      <c r="F384" s="297"/>
    </row>
    <row r="385" spans="1:7" outlineLevel="1" x14ac:dyDescent="0.35">
      <c r="A385" s="278"/>
      <c r="B385" s="128"/>
      <c r="C385" s="281"/>
      <c r="D385" s="284"/>
      <c r="E385" s="312"/>
      <c r="F385" s="297"/>
    </row>
    <row r="386" spans="1:7" ht="34.4" customHeight="1" outlineLevel="1" x14ac:dyDescent="0.35">
      <c r="A386" s="278"/>
      <c r="B386" s="128" t="s">
        <v>477</v>
      </c>
      <c r="C386" s="281"/>
      <c r="D386" s="284"/>
      <c r="E386" s="312"/>
      <c r="F386" s="297"/>
    </row>
    <row r="387" spans="1:7" outlineLevel="1" x14ac:dyDescent="0.35">
      <c r="A387" s="278"/>
      <c r="B387" s="128"/>
      <c r="C387" s="281"/>
      <c r="D387" s="284"/>
      <c r="E387" s="312"/>
      <c r="F387" s="297"/>
    </row>
    <row r="388" spans="1:7" ht="34.4" customHeight="1" outlineLevel="1" x14ac:dyDescent="0.35">
      <c r="A388" s="278"/>
      <c r="B388" s="128" t="s">
        <v>478</v>
      </c>
      <c r="C388" s="281"/>
      <c r="D388" s="284"/>
      <c r="E388" s="312"/>
      <c r="F388" s="297"/>
    </row>
    <row r="389" spans="1:7" outlineLevel="1" x14ac:dyDescent="0.35">
      <c r="A389" s="278"/>
      <c r="B389" s="128"/>
      <c r="C389" s="281"/>
      <c r="D389" s="284"/>
      <c r="E389" s="312"/>
      <c r="F389" s="297"/>
    </row>
    <row r="390" spans="1:7" ht="50.25" customHeight="1" outlineLevel="1" x14ac:dyDescent="0.35">
      <c r="A390" s="278"/>
      <c r="B390" s="128" t="s">
        <v>555</v>
      </c>
      <c r="C390" s="281"/>
      <c r="D390" s="284"/>
      <c r="E390" s="312"/>
      <c r="F390" s="297"/>
    </row>
    <row r="391" spans="1:7" ht="16.5" customHeight="1" outlineLevel="1" x14ac:dyDescent="0.35">
      <c r="A391" s="278"/>
      <c r="B391" s="128"/>
      <c r="C391" s="281"/>
      <c r="D391" s="284"/>
      <c r="E391" s="312"/>
      <c r="F391" s="297"/>
      <c r="G391" s="256"/>
    </row>
    <row r="392" spans="1:7" ht="39.75" customHeight="1" outlineLevel="1" x14ac:dyDescent="0.35">
      <c r="A392" s="278"/>
      <c r="B392" s="128" t="s">
        <v>558</v>
      </c>
      <c r="C392" s="281"/>
      <c r="D392" s="284"/>
      <c r="E392" s="312"/>
      <c r="F392" s="297"/>
      <c r="G392" s="256"/>
    </row>
    <row r="393" spans="1:7" outlineLevel="1" x14ac:dyDescent="0.35">
      <c r="A393" s="278"/>
      <c r="B393" s="128"/>
      <c r="C393" s="281"/>
      <c r="D393" s="284"/>
      <c r="E393" s="312"/>
      <c r="F393" s="297"/>
    </row>
    <row r="394" spans="1:7" outlineLevel="1" x14ac:dyDescent="0.35">
      <c r="A394" s="278"/>
      <c r="B394" s="128" t="s">
        <v>44</v>
      </c>
      <c r="C394" s="281"/>
      <c r="D394" s="284"/>
      <c r="E394" s="312"/>
      <c r="F394" s="297"/>
    </row>
    <row r="395" spans="1:7" outlineLevel="1" x14ac:dyDescent="0.35">
      <c r="A395" s="278"/>
      <c r="B395" s="155"/>
      <c r="C395" s="281"/>
      <c r="D395" s="284"/>
      <c r="E395" s="312"/>
      <c r="F395" s="297"/>
    </row>
    <row r="396" spans="1:7" x14ac:dyDescent="0.35">
      <c r="A396" s="278" t="s">
        <v>838</v>
      </c>
      <c r="B396" s="123" t="s">
        <v>172</v>
      </c>
      <c r="C396" s="281" t="s">
        <v>26</v>
      </c>
      <c r="D396" s="284">
        <v>1</v>
      </c>
      <c r="E396" s="312">
        <v>0</v>
      </c>
      <c r="F396" s="297">
        <f>D396*E396</f>
        <v>0</v>
      </c>
    </row>
    <row r="397" spans="1:7" x14ac:dyDescent="0.35">
      <c r="A397" s="278"/>
      <c r="B397" s="124" t="s">
        <v>173</v>
      </c>
      <c r="C397" s="281"/>
      <c r="D397" s="284"/>
      <c r="E397" s="312"/>
      <c r="F397" s="297"/>
    </row>
    <row r="398" spans="1:7" outlineLevel="1" x14ac:dyDescent="0.35">
      <c r="A398" s="278"/>
      <c r="B398" s="154"/>
      <c r="C398" s="281"/>
      <c r="D398" s="284"/>
      <c r="E398" s="312"/>
      <c r="F398" s="297"/>
    </row>
    <row r="399" spans="1:7" ht="34.4" customHeight="1" outlineLevel="1" x14ac:dyDescent="0.35">
      <c r="A399" s="278"/>
      <c r="B399" s="134" t="s">
        <v>174</v>
      </c>
      <c r="C399" s="281"/>
      <c r="D399" s="284"/>
      <c r="E399" s="312"/>
      <c r="F399" s="297"/>
    </row>
    <row r="400" spans="1:7" outlineLevel="1" x14ac:dyDescent="0.35">
      <c r="A400" s="278"/>
      <c r="B400" s="156"/>
      <c r="C400" s="281"/>
      <c r="D400" s="284"/>
      <c r="E400" s="312"/>
      <c r="F400" s="297"/>
    </row>
    <row r="401" spans="1:6" ht="45.65" customHeight="1" outlineLevel="1" x14ac:dyDescent="0.35">
      <c r="A401" s="278"/>
      <c r="B401" s="134" t="s">
        <v>426</v>
      </c>
      <c r="C401" s="281"/>
      <c r="D401" s="284"/>
      <c r="E401" s="312"/>
      <c r="F401" s="297"/>
    </row>
    <row r="402" spans="1:6" s="257" customFormat="1" outlineLevel="1" x14ac:dyDescent="0.35">
      <c r="A402" s="278"/>
      <c r="B402" s="156"/>
      <c r="C402" s="281"/>
      <c r="D402" s="284"/>
      <c r="E402" s="312"/>
      <c r="F402" s="297"/>
    </row>
    <row r="403" spans="1:6" s="257" customFormat="1" ht="22.75" customHeight="1" outlineLevel="1" x14ac:dyDescent="0.35">
      <c r="A403" s="278"/>
      <c r="B403" s="134" t="s">
        <v>175</v>
      </c>
      <c r="C403" s="281"/>
      <c r="D403" s="284"/>
      <c r="E403" s="312"/>
      <c r="F403" s="297"/>
    </row>
    <row r="404" spans="1:6" outlineLevel="1" x14ac:dyDescent="0.35">
      <c r="A404" s="278"/>
      <c r="B404" s="156"/>
      <c r="C404" s="281"/>
      <c r="D404" s="284"/>
      <c r="E404" s="312"/>
      <c r="F404" s="297"/>
    </row>
    <row r="405" spans="1:6" ht="45.65" customHeight="1" outlineLevel="1" x14ac:dyDescent="0.35">
      <c r="A405" s="278"/>
      <c r="B405" s="134" t="s">
        <v>562</v>
      </c>
      <c r="C405" s="281"/>
      <c r="D405" s="284"/>
      <c r="E405" s="312"/>
      <c r="F405" s="297"/>
    </row>
    <row r="406" spans="1:6" outlineLevel="1" x14ac:dyDescent="0.35">
      <c r="A406" s="278"/>
      <c r="B406" s="134" t="s">
        <v>561</v>
      </c>
      <c r="C406" s="281"/>
      <c r="D406" s="284"/>
      <c r="E406" s="312"/>
      <c r="F406" s="297"/>
    </row>
    <row r="407" spans="1:6" outlineLevel="1" x14ac:dyDescent="0.35">
      <c r="A407" s="278"/>
      <c r="B407" s="156"/>
      <c r="C407" s="281"/>
      <c r="D407" s="284"/>
      <c r="E407" s="312"/>
      <c r="F407" s="297"/>
    </row>
    <row r="408" spans="1:6" outlineLevel="1" x14ac:dyDescent="0.35">
      <c r="A408" s="278"/>
      <c r="B408" s="134" t="s">
        <v>176</v>
      </c>
      <c r="C408" s="281"/>
      <c r="D408" s="284"/>
      <c r="E408" s="312"/>
      <c r="F408" s="297"/>
    </row>
    <row r="409" spans="1:6" outlineLevel="1" x14ac:dyDescent="0.35">
      <c r="A409" s="278"/>
      <c r="B409" s="134"/>
      <c r="C409" s="281"/>
      <c r="D409" s="284"/>
      <c r="E409" s="312"/>
      <c r="F409" s="297"/>
    </row>
    <row r="410" spans="1:6" outlineLevel="1" x14ac:dyDescent="0.35">
      <c r="A410" s="278"/>
      <c r="B410" s="134" t="s">
        <v>546</v>
      </c>
      <c r="C410" s="281"/>
      <c r="D410" s="284"/>
      <c r="E410" s="312"/>
      <c r="F410" s="297"/>
    </row>
    <row r="411" spans="1:6" ht="201.65" customHeight="1" outlineLevel="1" x14ac:dyDescent="0.35">
      <c r="A411" s="278"/>
      <c r="B411" s="157" t="s">
        <v>837</v>
      </c>
      <c r="C411" s="281"/>
      <c r="D411" s="284"/>
      <c r="E411" s="312"/>
      <c r="F411" s="297"/>
    </row>
    <row r="412" spans="1:6" outlineLevel="1" x14ac:dyDescent="0.35">
      <c r="A412" s="278"/>
      <c r="B412" s="156"/>
      <c r="C412" s="281"/>
      <c r="D412" s="284"/>
      <c r="E412" s="312"/>
      <c r="F412" s="297"/>
    </row>
    <row r="413" spans="1:6" outlineLevel="1" x14ac:dyDescent="0.35">
      <c r="A413" s="278"/>
      <c r="B413" s="128" t="s">
        <v>24</v>
      </c>
      <c r="C413" s="281"/>
      <c r="D413" s="284"/>
      <c r="E413" s="312"/>
      <c r="F413" s="297"/>
    </row>
    <row r="414" spans="1:6" outlineLevel="1" x14ac:dyDescent="0.35">
      <c r="A414" s="278"/>
      <c r="B414" s="130"/>
      <c r="C414" s="281"/>
      <c r="D414" s="284"/>
      <c r="E414" s="312"/>
      <c r="F414" s="297"/>
    </row>
    <row r="415" spans="1:6" x14ac:dyDescent="0.35">
      <c r="A415" s="278" t="s">
        <v>171</v>
      </c>
      <c r="B415" s="123" t="s">
        <v>178</v>
      </c>
      <c r="C415" s="281" t="s">
        <v>26</v>
      </c>
      <c r="D415" s="284">
        <v>1</v>
      </c>
      <c r="E415" s="312">
        <v>0</v>
      </c>
      <c r="F415" s="297">
        <f>D415*E415</f>
        <v>0</v>
      </c>
    </row>
    <row r="416" spans="1:6" x14ac:dyDescent="0.35">
      <c r="A416" s="278"/>
      <c r="B416" s="124" t="s">
        <v>564</v>
      </c>
      <c r="C416" s="281"/>
      <c r="D416" s="284"/>
      <c r="E416" s="312"/>
      <c r="F416" s="297"/>
    </row>
    <row r="417" spans="1:6" outlineLevel="1" x14ac:dyDescent="0.35">
      <c r="A417" s="278"/>
      <c r="B417" s="124"/>
      <c r="C417" s="281"/>
      <c r="D417" s="284"/>
      <c r="E417" s="312"/>
      <c r="F417" s="297"/>
    </row>
    <row r="418" spans="1:6" ht="22.75" customHeight="1" outlineLevel="1" x14ac:dyDescent="0.35">
      <c r="A418" s="278"/>
      <c r="B418" s="134" t="s">
        <v>179</v>
      </c>
      <c r="C418" s="281"/>
      <c r="D418" s="284"/>
      <c r="E418" s="312"/>
      <c r="F418" s="297"/>
    </row>
    <row r="419" spans="1:6" outlineLevel="1" x14ac:dyDescent="0.35">
      <c r="A419" s="278"/>
      <c r="B419" s="128"/>
      <c r="C419" s="281"/>
      <c r="D419" s="284"/>
      <c r="E419" s="312"/>
      <c r="F419" s="297"/>
    </row>
    <row r="420" spans="1:6" outlineLevel="1" x14ac:dyDescent="0.35">
      <c r="A420" s="278"/>
      <c r="B420" s="128" t="s">
        <v>180</v>
      </c>
      <c r="C420" s="281"/>
      <c r="D420" s="284"/>
      <c r="E420" s="312"/>
      <c r="F420" s="297"/>
    </row>
    <row r="421" spans="1:6" ht="34.4" customHeight="1" outlineLevel="1" x14ac:dyDescent="0.35">
      <c r="A421" s="278"/>
      <c r="B421" s="128" t="s">
        <v>181</v>
      </c>
      <c r="C421" s="281"/>
      <c r="D421" s="284"/>
      <c r="E421" s="312"/>
      <c r="F421" s="297"/>
    </row>
    <row r="422" spans="1:6" outlineLevel="1" x14ac:dyDescent="0.35">
      <c r="A422" s="278"/>
      <c r="B422" s="128"/>
      <c r="C422" s="281"/>
      <c r="D422" s="284"/>
      <c r="E422" s="312"/>
      <c r="F422" s="297"/>
    </row>
    <row r="423" spans="1:6" ht="45.65" customHeight="1" outlineLevel="1" x14ac:dyDescent="0.35">
      <c r="A423" s="278"/>
      <c r="B423" s="134" t="s">
        <v>182</v>
      </c>
      <c r="C423" s="281"/>
      <c r="D423" s="284"/>
      <c r="E423" s="312"/>
      <c r="F423" s="297"/>
    </row>
    <row r="424" spans="1:6" outlineLevel="1" x14ac:dyDescent="0.35">
      <c r="A424" s="278"/>
      <c r="B424" s="128"/>
      <c r="C424" s="281"/>
      <c r="D424" s="284"/>
      <c r="E424" s="312"/>
      <c r="F424" s="297"/>
    </row>
    <row r="425" spans="1:6" ht="67.5" customHeight="1" outlineLevel="1" x14ac:dyDescent="0.35">
      <c r="A425" s="278"/>
      <c r="B425" s="134" t="s">
        <v>476</v>
      </c>
      <c r="C425" s="281"/>
      <c r="D425" s="284"/>
      <c r="E425" s="312"/>
      <c r="F425" s="297"/>
    </row>
    <row r="426" spans="1:6" outlineLevel="1" x14ac:dyDescent="0.35">
      <c r="A426" s="278"/>
      <c r="B426" s="128"/>
      <c r="C426" s="281"/>
      <c r="D426" s="284"/>
      <c r="E426" s="312"/>
      <c r="F426" s="297"/>
    </row>
    <row r="427" spans="1:6" ht="22.75" customHeight="1" outlineLevel="1" x14ac:dyDescent="0.35">
      <c r="A427" s="278"/>
      <c r="B427" s="134" t="s">
        <v>559</v>
      </c>
      <c r="C427" s="281"/>
      <c r="D427" s="284"/>
      <c r="E427" s="312"/>
      <c r="F427" s="297"/>
    </row>
    <row r="428" spans="1:6" outlineLevel="1" x14ac:dyDescent="0.35">
      <c r="A428" s="278"/>
      <c r="B428" s="128"/>
      <c r="C428" s="281"/>
      <c r="D428" s="284"/>
      <c r="E428" s="312"/>
      <c r="F428" s="297"/>
    </row>
    <row r="429" spans="1:6" outlineLevel="1" x14ac:dyDescent="0.35">
      <c r="A429" s="278"/>
      <c r="B429" s="151" t="s">
        <v>183</v>
      </c>
      <c r="C429" s="281"/>
      <c r="D429" s="284"/>
      <c r="E429" s="312"/>
      <c r="F429" s="297"/>
    </row>
    <row r="430" spans="1:6" outlineLevel="1" x14ac:dyDescent="0.35">
      <c r="A430" s="278"/>
      <c r="B430" s="130"/>
      <c r="C430" s="281"/>
      <c r="D430" s="284"/>
      <c r="E430" s="312"/>
      <c r="F430" s="297"/>
    </row>
    <row r="431" spans="1:6" x14ac:dyDescent="0.35">
      <c r="A431" s="278" t="s">
        <v>177</v>
      </c>
      <c r="B431" s="123" t="s">
        <v>185</v>
      </c>
      <c r="C431" s="281" t="s">
        <v>26</v>
      </c>
      <c r="D431" s="284">
        <v>1</v>
      </c>
      <c r="E431" s="312">
        <v>0</v>
      </c>
      <c r="F431" s="297">
        <f>D431*E431</f>
        <v>0</v>
      </c>
    </row>
    <row r="432" spans="1:6" x14ac:dyDescent="0.35">
      <c r="A432" s="278"/>
      <c r="B432" s="124" t="s">
        <v>186</v>
      </c>
      <c r="C432" s="281"/>
      <c r="D432" s="284"/>
      <c r="E432" s="312"/>
      <c r="F432" s="297"/>
    </row>
    <row r="433" spans="1:6" outlineLevel="1" x14ac:dyDescent="0.35">
      <c r="A433" s="278"/>
      <c r="B433" s="158"/>
      <c r="C433" s="281"/>
      <c r="D433" s="284"/>
      <c r="E433" s="312"/>
      <c r="F433" s="297"/>
    </row>
    <row r="434" spans="1:6" ht="22.75" customHeight="1" outlineLevel="1" x14ac:dyDescent="0.35">
      <c r="A434" s="278"/>
      <c r="B434" s="128" t="s">
        <v>187</v>
      </c>
      <c r="C434" s="281"/>
      <c r="D434" s="284"/>
      <c r="E434" s="312"/>
      <c r="F434" s="297"/>
    </row>
    <row r="435" spans="1:6" outlineLevel="1" x14ac:dyDescent="0.35">
      <c r="A435" s="278"/>
      <c r="B435" s="128"/>
      <c r="C435" s="281"/>
      <c r="D435" s="284"/>
      <c r="E435" s="312"/>
      <c r="F435" s="297"/>
    </row>
    <row r="436" spans="1:6" ht="22.75" customHeight="1" outlineLevel="1" x14ac:dyDescent="0.35">
      <c r="A436" s="278"/>
      <c r="B436" s="128" t="s">
        <v>188</v>
      </c>
      <c r="C436" s="281"/>
      <c r="D436" s="284"/>
      <c r="E436" s="312"/>
      <c r="F436" s="297"/>
    </row>
    <row r="437" spans="1:6" outlineLevel="1" x14ac:dyDescent="0.35">
      <c r="A437" s="278"/>
      <c r="B437" s="128" t="s">
        <v>189</v>
      </c>
      <c r="C437" s="281"/>
      <c r="D437" s="284"/>
      <c r="E437" s="312"/>
      <c r="F437" s="297"/>
    </row>
    <row r="438" spans="1:6" ht="22.75" customHeight="1" outlineLevel="1" x14ac:dyDescent="0.35">
      <c r="A438" s="278"/>
      <c r="B438" s="128" t="s">
        <v>190</v>
      </c>
      <c r="C438" s="281"/>
      <c r="D438" s="284"/>
      <c r="E438" s="312"/>
      <c r="F438" s="297"/>
    </row>
    <row r="439" spans="1:6" outlineLevel="1" x14ac:dyDescent="0.35">
      <c r="A439" s="278"/>
      <c r="B439" s="128"/>
      <c r="C439" s="281"/>
      <c r="D439" s="284"/>
      <c r="E439" s="312"/>
      <c r="F439" s="297"/>
    </row>
    <row r="440" spans="1:6" outlineLevel="1" x14ac:dyDescent="0.35">
      <c r="A440" s="278"/>
      <c r="B440" s="151" t="s">
        <v>183</v>
      </c>
      <c r="C440" s="281"/>
      <c r="D440" s="284"/>
      <c r="E440" s="312"/>
      <c r="F440" s="297"/>
    </row>
    <row r="441" spans="1:6" outlineLevel="1" x14ac:dyDescent="0.35">
      <c r="A441" s="278"/>
      <c r="B441" s="130"/>
      <c r="C441" s="281"/>
      <c r="D441" s="284"/>
      <c r="E441" s="312"/>
      <c r="F441" s="297"/>
    </row>
    <row r="442" spans="1:6" x14ac:dyDescent="0.35">
      <c r="A442" s="278" t="s">
        <v>184</v>
      </c>
      <c r="B442" s="123" t="s">
        <v>18</v>
      </c>
      <c r="C442" s="281" t="s">
        <v>26</v>
      </c>
      <c r="D442" s="284">
        <v>1</v>
      </c>
      <c r="E442" s="312">
        <v>0</v>
      </c>
      <c r="F442" s="297">
        <f>D442*E442</f>
        <v>0</v>
      </c>
    </row>
    <row r="443" spans="1:6" x14ac:dyDescent="0.35">
      <c r="A443" s="278"/>
      <c r="B443" s="124" t="s">
        <v>192</v>
      </c>
      <c r="C443" s="281"/>
      <c r="D443" s="284"/>
      <c r="E443" s="312"/>
      <c r="F443" s="297"/>
    </row>
    <row r="444" spans="1:6" outlineLevel="1" x14ac:dyDescent="0.35">
      <c r="A444" s="278"/>
      <c r="B444" s="158"/>
      <c r="C444" s="281"/>
      <c r="D444" s="284"/>
      <c r="E444" s="312"/>
      <c r="F444" s="297"/>
    </row>
    <row r="445" spans="1:6" outlineLevel="1" x14ac:dyDescent="0.35">
      <c r="A445" s="278"/>
      <c r="B445" s="128" t="s">
        <v>193</v>
      </c>
      <c r="C445" s="281"/>
      <c r="D445" s="284"/>
      <c r="E445" s="312"/>
      <c r="F445" s="297"/>
    </row>
    <row r="446" spans="1:6" outlineLevel="1" x14ac:dyDescent="0.35">
      <c r="A446" s="278"/>
      <c r="B446" s="128"/>
      <c r="C446" s="281"/>
      <c r="D446" s="284"/>
      <c r="E446" s="312"/>
      <c r="F446" s="297"/>
    </row>
    <row r="447" spans="1:6" ht="57" customHeight="1" outlineLevel="1" x14ac:dyDescent="0.35">
      <c r="A447" s="278"/>
      <c r="B447" s="128" t="s">
        <v>427</v>
      </c>
      <c r="C447" s="281"/>
      <c r="D447" s="284"/>
      <c r="E447" s="312"/>
      <c r="F447" s="297"/>
    </row>
    <row r="448" spans="1:6" outlineLevel="1" x14ac:dyDescent="0.35">
      <c r="A448" s="278"/>
      <c r="B448" s="128"/>
      <c r="C448" s="281"/>
      <c r="D448" s="284"/>
      <c r="E448" s="312"/>
      <c r="F448" s="297"/>
    </row>
    <row r="449" spans="1:6" ht="34.4" customHeight="1" outlineLevel="1" x14ac:dyDescent="0.35">
      <c r="A449" s="278"/>
      <c r="B449" s="128" t="s">
        <v>194</v>
      </c>
      <c r="C449" s="281"/>
      <c r="D449" s="284"/>
      <c r="E449" s="312"/>
      <c r="F449" s="297"/>
    </row>
    <row r="450" spans="1:6" outlineLevel="1" x14ac:dyDescent="0.35">
      <c r="A450" s="278"/>
      <c r="B450" s="156"/>
      <c r="C450" s="281"/>
      <c r="D450" s="284"/>
      <c r="E450" s="312"/>
      <c r="F450" s="297"/>
    </row>
    <row r="451" spans="1:6" outlineLevel="1" x14ac:dyDescent="0.35">
      <c r="A451" s="278"/>
      <c r="B451" s="134" t="s">
        <v>195</v>
      </c>
      <c r="C451" s="281"/>
      <c r="D451" s="284"/>
      <c r="E451" s="312"/>
      <c r="F451" s="297"/>
    </row>
    <row r="452" spans="1:6" outlineLevel="1" x14ac:dyDescent="0.35">
      <c r="A452" s="278"/>
      <c r="B452" s="134"/>
      <c r="C452" s="281"/>
      <c r="D452" s="284"/>
      <c r="E452" s="312"/>
      <c r="F452" s="297"/>
    </row>
    <row r="453" spans="1:6" outlineLevel="1" x14ac:dyDescent="0.35">
      <c r="A453" s="278"/>
      <c r="B453" s="151" t="s">
        <v>183</v>
      </c>
      <c r="C453" s="281"/>
      <c r="D453" s="284"/>
      <c r="E453" s="312"/>
      <c r="F453" s="297"/>
    </row>
    <row r="454" spans="1:6" outlineLevel="1" x14ac:dyDescent="0.35">
      <c r="A454" s="278"/>
      <c r="B454" s="130"/>
      <c r="C454" s="281"/>
      <c r="D454" s="284"/>
      <c r="E454" s="312"/>
      <c r="F454" s="297"/>
    </row>
    <row r="455" spans="1:6" x14ac:dyDescent="0.35">
      <c r="A455" s="118"/>
      <c r="B455" s="159" t="s">
        <v>196</v>
      </c>
      <c r="C455" s="116"/>
      <c r="D455" s="84"/>
      <c r="E455" s="26"/>
      <c r="F455" s="28">
        <f>SUM(F27:F454)</f>
        <v>0</v>
      </c>
    </row>
    <row r="456" spans="1:6" x14ac:dyDescent="0.35">
      <c r="A456" s="118" t="s">
        <v>197</v>
      </c>
      <c r="B456" s="269" t="s">
        <v>879</v>
      </c>
      <c r="C456" s="116"/>
      <c r="D456" s="84"/>
      <c r="E456" s="254"/>
      <c r="F456" s="254"/>
    </row>
    <row r="457" spans="1:6" x14ac:dyDescent="0.35">
      <c r="A457" s="278" t="s">
        <v>198</v>
      </c>
      <c r="B457" s="123" t="s">
        <v>443</v>
      </c>
      <c r="C457" s="281" t="s">
        <v>444</v>
      </c>
      <c r="D457" s="284">
        <v>1</v>
      </c>
      <c r="E457" s="287">
        <f>'D1 kap 3 Mengdeprising etabl'!E604</f>
        <v>0</v>
      </c>
      <c r="F457" s="287">
        <f>D457*E457</f>
        <v>0</v>
      </c>
    </row>
    <row r="458" spans="1:6" x14ac:dyDescent="0.35">
      <c r="A458" s="279"/>
      <c r="B458" s="124" t="s">
        <v>755</v>
      </c>
      <c r="C458" s="282"/>
      <c r="D458" s="285"/>
      <c r="E458" s="288"/>
      <c r="F458" s="288"/>
    </row>
    <row r="459" spans="1:6" outlineLevel="1" x14ac:dyDescent="0.35">
      <c r="A459" s="279"/>
      <c r="B459" s="125"/>
      <c r="C459" s="282"/>
      <c r="D459" s="285"/>
      <c r="E459" s="288"/>
      <c r="F459" s="288"/>
    </row>
    <row r="460" spans="1:6" ht="57.5" outlineLevel="1" x14ac:dyDescent="0.35">
      <c r="A460" s="279"/>
      <c r="B460" s="128" t="s">
        <v>794</v>
      </c>
      <c r="C460" s="282"/>
      <c r="D460" s="285"/>
      <c r="E460" s="288"/>
      <c r="F460" s="288"/>
    </row>
    <row r="461" spans="1:6" outlineLevel="1" x14ac:dyDescent="0.35">
      <c r="A461" s="279"/>
      <c r="B461" s="128"/>
      <c r="C461" s="282"/>
      <c r="D461" s="285"/>
      <c r="E461" s="288"/>
      <c r="F461" s="288"/>
    </row>
    <row r="462" spans="1:6" outlineLevel="1" x14ac:dyDescent="0.35">
      <c r="A462" s="279"/>
      <c r="B462" s="128" t="s">
        <v>756</v>
      </c>
      <c r="C462" s="282"/>
      <c r="D462" s="285"/>
      <c r="E462" s="288"/>
      <c r="F462" s="288"/>
    </row>
    <row r="463" spans="1:6" outlineLevel="1" x14ac:dyDescent="0.35">
      <c r="A463" s="279"/>
      <c r="B463" s="128"/>
      <c r="C463" s="282"/>
      <c r="D463" s="285"/>
      <c r="E463" s="288"/>
      <c r="F463" s="288"/>
    </row>
    <row r="464" spans="1:6" outlineLevel="1" x14ac:dyDescent="0.35">
      <c r="A464" s="279"/>
      <c r="B464" s="129" t="s">
        <v>183</v>
      </c>
      <c r="C464" s="282"/>
      <c r="D464" s="285"/>
      <c r="E464" s="288"/>
      <c r="F464" s="288"/>
    </row>
    <row r="465" spans="1:6" outlineLevel="1" x14ac:dyDescent="0.35">
      <c r="A465" s="280"/>
      <c r="B465" s="161"/>
      <c r="C465" s="283"/>
      <c r="D465" s="286"/>
      <c r="E465" s="289"/>
      <c r="F465" s="289"/>
    </row>
    <row r="466" spans="1:6" x14ac:dyDescent="0.35">
      <c r="A466" s="278" t="s">
        <v>209</v>
      </c>
      <c r="B466" s="123" t="s">
        <v>260</v>
      </c>
      <c r="C466" s="281" t="s">
        <v>468</v>
      </c>
      <c r="D466" s="284">
        <v>13</v>
      </c>
      <c r="E466" s="318">
        <f>'D1 kap 3 Mengdeprising etabl'!E626</f>
        <v>0</v>
      </c>
      <c r="F466" s="318">
        <f>D466*E466</f>
        <v>0</v>
      </c>
    </row>
    <row r="467" spans="1:6" x14ac:dyDescent="0.35">
      <c r="A467" s="279"/>
      <c r="B467" s="124" t="s">
        <v>753</v>
      </c>
      <c r="C467" s="282"/>
      <c r="D467" s="285"/>
      <c r="E467" s="319"/>
      <c r="F467" s="319"/>
    </row>
    <row r="468" spans="1:6" outlineLevel="1" x14ac:dyDescent="0.35">
      <c r="A468" s="279"/>
      <c r="B468" s="125"/>
      <c r="C468" s="282"/>
      <c r="D468" s="285"/>
      <c r="E468" s="319"/>
      <c r="F468" s="319"/>
    </row>
    <row r="469" spans="1:6" ht="57" customHeight="1" outlineLevel="1" x14ac:dyDescent="0.35">
      <c r="A469" s="279"/>
      <c r="B469" s="128" t="s">
        <v>795</v>
      </c>
      <c r="C469" s="282"/>
      <c r="D469" s="285"/>
      <c r="E469" s="319"/>
      <c r="F469" s="319"/>
    </row>
    <row r="470" spans="1:6" outlineLevel="1" x14ac:dyDescent="0.35">
      <c r="A470" s="279"/>
      <c r="B470" s="128"/>
      <c r="C470" s="282"/>
      <c r="D470" s="285"/>
      <c r="E470" s="319"/>
      <c r="F470" s="319"/>
    </row>
    <row r="471" spans="1:6" ht="22.75" customHeight="1" outlineLevel="1" x14ac:dyDescent="0.35">
      <c r="A471" s="279"/>
      <c r="B471" s="128" t="s">
        <v>796</v>
      </c>
      <c r="C471" s="282"/>
      <c r="D471" s="285"/>
      <c r="E471" s="319"/>
      <c r="F471" s="319"/>
    </row>
    <row r="472" spans="1:6" outlineLevel="1" x14ac:dyDescent="0.35">
      <c r="A472" s="279"/>
      <c r="B472" s="128"/>
      <c r="C472" s="282"/>
      <c r="D472" s="285"/>
      <c r="E472" s="319"/>
      <c r="F472" s="319"/>
    </row>
    <row r="473" spans="1:6" ht="22.75" customHeight="1" outlineLevel="1" x14ac:dyDescent="0.35">
      <c r="A473" s="279"/>
      <c r="B473" s="128" t="s">
        <v>261</v>
      </c>
      <c r="C473" s="282"/>
      <c r="D473" s="285"/>
      <c r="E473" s="319"/>
      <c r="F473" s="319"/>
    </row>
    <row r="474" spans="1:6" outlineLevel="1" x14ac:dyDescent="0.35">
      <c r="A474" s="279"/>
      <c r="B474" s="128"/>
      <c r="C474" s="282"/>
      <c r="D474" s="285"/>
      <c r="E474" s="319"/>
      <c r="F474" s="319"/>
    </row>
    <row r="475" spans="1:6" outlineLevel="1" x14ac:dyDescent="0.35">
      <c r="A475" s="279"/>
      <c r="B475" s="128" t="s">
        <v>183</v>
      </c>
      <c r="C475" s="282"/>
      <c r="D475" s="285"/>
      <c r="E475" s="319"/>
      <c r="F475" s="319"/>
    </row>
    <row r="476" spans="1:6" outlineLevel="1" x14ac:dyDescent="0.35">
      <c r="A476" s="280"/>
      <c r="B476" s="153"/>
      <c r="C476" s="283"/>
      <c r="D476" s="286"/>
      <c r="E476" s="321"/>
      <c r="F476" s="321"/>
    </row>
    <row r="477" spans="1:6" x14ac:dyDescent="0.35">
      <c r="A477" s="327" t="s">
        <v>210</v>
      </c>
      <c r="B477" s="147" t="s">
        <v>260</v>
      </c>
      <c r="C477" s="328" t="s">
        <v>444</v>
      </c>
      <c r="D477" s="333">
        <v>2</v>
      </c>
      <c r="E477" s="326">
        <f>'D1 kap 3 Mengdeprising etabl'!E44</f>
        <v>0</v>
      </c>
      <c r="F477" s="326">
        <f>D477*E477</f>
        <v>0</v>
      </c>
    </row>
    <row r="478" spans="1:6" x14ac:dyDescent="0.35">
      <c r="A478" s="327"/>
      <c r="B478" s="3" t="s">
        <v>334</v>
      </c>
      <c r="C478" s="328"/>
      <c r="D478" s="333"/>
      <c r="E478" s="326"/>
      <c r="F478" s="326"/>
    </row>
    <row r="479" spans="1:6" outlineLevel="1" x14ac:dyDescent="0.35">
      <c r="A479" s="327"/>
      <c r="B479" s="3"/>
      <c r="C479" s="328"/>
      <c r="D479" s="333"/>
      <c r="E479" s="326"/>
      <c r="F479" s="326"/>
    </row>
    <row r="480" spans="1:6" ht="23" outlineLevel="1" x14ac:dyDescent="0.35">
      <c r="A480" s="327"/>
      <c r="B480" s="128" t="s">
        <v>850</v>
      </c>
      <c r="C480" s="328"/>
      <c r="D480" s="333"/>
      <c r="E480" s="326"/>
      <c r="F480" s="326"/>
    </row>
    <row r="481" spans="1:6" outlineLevel="1" x14ac:dyDescent="0.35">
      <c r="A481" s="327"/>
      <c r="B481" s="128"/>
      <c r="C481" s="328"/>
      <c r="D481" s="333"/>
      <c r="E481" s="326"/>
      <c r="F481" s="326"/>
    </row>
    <row r="482" spans="1:6" ht="34.5" outlineLevel="1" x14ac:dyDescent="0.35">
      <c r="A482" s="327"/>
      <c r="B482" s="128" t="s">
        <v>447</v>
      </c>
      <c r="C482" s="328"/>
      <c r="D482" s="333"/>
      <c r="E482" s="326"/>
      <c r="F482" s="326"/>
    </row>
    <row r="483" spans="1:6" outlineLevel="1" x14ac:dyDescent="0.35">
      <c r="A483" s="327"/>
      <c r="B483" s="128"/>
      <c r="C483" s="328"/>
      <c r="D483" s="333"/>
      <c r="E483" s="326"/>
      <c r="F483" s="326"/>
    </row>
    <row r="484" spans="1:6" ht="23" outlineLevel="1" x14ac:dyDescent="0.35">
      <c r="A484" s="327"/>
      <c r="B484" s="128" t="s">
        <v>448</v>
      </c>
      <c r="C484" s="328"/>
      <c r="D484" s="333"/>
      <c r="E484" s="326"/>
      <c r="F484" s="326"/>
    </row>
    <row r="485" spans="1:6" outlineLevel="1" x14ac:dyDescent="0.35">
      <c r="A485" s="327"/>
      <c r="B485" s="128"/>
      <c r="C485" s="328"/>
      <c r="D485" s="333"/>
      <c r="E485" s="326"/>
      <c r="F485" s="326"/>
    </row>
    <row r="486" spans="1:6" outlineLevel="1" x14ac:dyDescent="0.35">
      <c r="A486" s="327"/>
      <c r="B486" s="128" t="s">
        <v>335</v>
      </c>
      <c r="C486" s="328"/>
      <c r="D486" s="333"/>
      <c r="E486" s="326"/>
      <c r="F486" s="326"/>
    </row>
    <row r="487" spans="1:6" outlineLevel="1" x14ac:dyDescent="0.35">
      <c r="A487" s="327"/>
      <c r="B487" s="128"/>
      <c r="C487" s="328"/>
      <c r="D487" s="333"/>
      <c r="E487" s="326"/>
      <c r="F487" s="326"/>
    </row>
    <row r="488" spans="1:6" ht="34.5" outlineLevel="1" x14ac:dyDescent="0.35">
      <c r="A488" s="327"/>
      <c r="B488" s="128" t="s">
        <v>481</v>
      </c>
      <c r="C488" s="328"/>
      <c r="D488" s="333"/>
      <c r="E488" s="326"/>
      <c r="F488" s="326"/>
    </row>
    <row r="489" spans="1:6" outlineLevel="1" x14ac:dyDescent="0.35">
      <c r="A489" s="327"/>
      <c r="B489" s="128"/>
      <c r="C489" s="328"/>
      <c r="D489" s="333"/>
      <c r="E489" s="326"/>
      <c r="F489" s="326"/>
    </row>
    <row r="490" spans="1:6" outlineLevel="1" x14ac:dyDescent="0.35">
      <c r="A490" s="327"/>
      <c r="B490" s="128" t="s">
        <v>69</v>
      </c>
      <c r="C490" s="328"/>
      <c r="D490" s="333"/>
      <c r="E490" s="326"/>
      <c r="F490" s="326"/>
    </row>
    <row r="491" spans="1:6" outlineLevel="1" x14ac:dyDescent="0.35">
      <c r="A491" s="327"/>
      <c r="B491" s="163"/>
      <c r="C491" s="328"/>
      <c r="D491" s="333"/>
      <c r="E491" s="326"/>
      <c r="F491" s="326"/>
    </row>
    <row r="492" spans="1:6" x14ac:dyDescent="0.35">
      <c r="A492" s="278" t="s">
        <v>216</v>
      </c>
      <c r="B492" s="123" t="s">
        <v>959</v>
      </c>
      <c r="C492" s="281" t="s">
        <v>444</v>
      </c>
      <c r="D492" s="284">
        <v>1</v>
      </c>
      <c r="E492" s="318">
        <f>'D1 kap 3 Mengdeprising etabl'!E613</f>
        <v>0</v>
      </c>
      <c r="F492" s="318">
        <f>D492*E492</f>
        <v>0</v>
      </c>
    </row>
    <row r="493" spans="1:6" x14ac:dyDescent="0.35">
      <c r="A493" s="279"/>
      <c r="B493" s="124" t="s">
        <v>1031</v>
      </c>
      <c r="C493" s="282"/>
      <c r="D493" s="285"/>
      <c r="E493" s="319"/>
      <c r="F493" s="319"/>
    </row>
    <row r="494" spans="1:6" outlineLevel="1" x14ac:dyDescent="0.35">
      <c r="A494" s="279"/>
      <c r="B494" s="125"/>
      <c r="C494" s="282"/>
      <c r="D494" s="285"/>
      <c r="E494" s="319"/>
      <c r="F494" s="319"/>
    </row>
    <row r="495" spans="1:6" outlineLevel="1" x14ac:dyDescent="0.35">
      <c r="A495" s="279"/>
      <c r="B495" s="128" t="s">
        <v>767</v>
      </c>
      <c r="C495" s="282"/>
      <c r="D495" s="285"/>
      <c r="E495" s="319"/>
      <c r="F495" s="319"/>
    </row>
    <row r="496" spans="1:6" outlineLevel="1" x14ac:dyDescent="0.35">
      <c r="A496" s="279"/>
      <c r="B496" s="128"/>
      <c r="C496" s="282"/>
      <c r="D496" s="285"/>
      <c r="E496" s="319"/>
      <c r="F496" s="319"/>
    </row>
    <row r="497" spans="1:6" ht="46" outlineLevel="1" x14ac:dyDescent="0.35">
      <c r="A497" s="279"/>
      <c r="B497" s="128" t="s">
        <v>768</v>
      </c>
      <c r="C497" s="282"/>
      <c r="D497" s="285"/>
      <c r="E497" s="319"/>
      <c r="F497" s="319"/>
    </row>
    <row r="498" spans="1:6" outlineLevel="1" x14ac:dyDescent="0.35">
      <c r="A498" s="279"/>
      <c r="B498" s="128"/>
      <c r="C498" s="282"/>
      <c r="D498" s="285"/>
      <c r="E498" s="319"/>
      <c r="F498" s="319"/>
    </row>
    <row r="499" spans="1:6" ht="23" outlineLevel="1" x14ac:dyDescent="0.35">
      <c r="A499" s="279"/>
      <c r="B499" s="128" t="s">
        <v>797</v>
      </c>
      <c r="C499" s="282"/>
      <c r="D499" s="285"/>
      <c r="E499" s="319"/>
      <c r="F499" s="319"/>
    </row>
    <row r="500" spans="1:6" outlineLevel="1" x14ac:dyDescent="0.35">
      <c r="A500" s="279"/>
      <c r="B500" s="128"/>
      <c r="C500" s="282"/>
      <c r="D500" s="285"/>
      <c r="E500" s="319"/>
      <c r="F500" s="319"/>
    </row>
    <row r="501" spans="1:6" ht="14.15" customHeight="1" outlineLevel="1" x14ac:dyDescent="0.35">
      <c r="A501" s="279"/>
      <c r="B501" s="128" t="s">
        <v>261</v>
      </c>
      <c r="C501" s="282"/>
      <c r="D501" s="285"/>
      <c r="E501" s="319"/>
      <c r="F501" s="319"/>
    </row>
    <row r="502" spans="1:6" outlineLevel="1" x14ac:dyDescent="0.35">
      <c r="A502" s="279"/>
      <c r="B502" s="128"/>
      <c r="C502" s="282"/>
      <c r="D502" s="285"/>
      <c r="E502" s="319"/>
      <c r="F502" s="319"/>
    </row>
    <row r="503" spans="1:6" outlineLevel="1" x14ac:dyDescent="0.35">
      <c r="A503" s="279"/>
      <c r="B503" s="128" t="s">
        <v>745</v>
      </c>
      <c r="C503" s="282"/>
      <c r="D503" s="285"/>
      <c r="E503" s="319"/>
      <c r="F503" s="319"/>
    </row>
    <row r="504" spans="1:6" outlineLevel="1" x14ac:dyDescent="0.35">
      <c r="A504" s="280"/>
      <c r="B504" s="153"/>
      <c r="C504" s="283"/>
      <c r="D504" s="286"/>
      <c r="E504" s="321"/>
      <c r="F504" s="321"/>
    </row>
    <row r="505" spans="1:6" x14ac:dyDescent="0.35">
      <c r="A505" s="278" t="s">
        <v>224</v>
      </c>
      <c r="B505" s="123" t="s">
        <v>260</v>
      </c>
      <c r="C505" s="281" t="s">
        <v>468</v>
      </c>
      <c r="D505" s="284">
        <v>70</v>
      </c>
      <c r="E505" s="318">
        <f>'D1 kap 3 Mengdeprising etabl'!E95</f>
        <v>0</v>
      </c>
      <c r="F505" s="318">
        <f>D505*E505</f>
        <v>0</v>
      </c>
    </row>
    <row r="506" spans="1:6" ht="28.75" customHeight="1" x14ac:dyDescent="0.35">
      <c r="A506" s="279"/>
      <c r="B506" s="124" t="s">
        <v>746</v>
      </c>
      <c r="C506" s="282"/>
      <c r="D506" s="285"/>
      <c r="E506" s="319"/>
      <c r="F506" s="319"/>
    </row>
    <row r="507" spans="1:6" outlineLevel="1" x14ac:dyDescent="0.35">
      <c r="A507" s="279"/>
      <c r="B507" s="125"/>
      <c r="C507" s="282"/>
      <c r="D507" s="285"/>
      <c r="E507" s="319"/>
      <c r="F507" s="319"/>
    </row>
    <row r="508" spans="1:6" outlineLevel="1" x14ac:dyDescent="0.35">
      <c r="A508" s="279"/>
      <c r="B508" s="128" t="s">
        <v>798</v>
      </c>
      <c r="C508" s="282"/>
      <c r="D508" s="285"/>
      <c r="E508" s="319"/>
      <c r="F508" s="319"/>
    </row>
    <row r="509" spans="1:6" outlineLevel="1" x14ac:dyDescent="0.35">
      <c r="A509" s="279"/>
      <c r="B509" s="128"/>
      <c r="C509" s="282"/>
      <c r="D509" s="285"/>
      <c r="E509" s="319"/>
      <c r="F509" s="319"/>
    </row>
    <row r="510" spans="1:6" ht="15" customHeight="1" outlineLevel="1" x14ac:dyDescent="0.35">
      <c r="A510" s="279"/>
      <c r="B510" s="128" t="s">
        <v>531</v>
      </c>
      <c r="C510" s="282"/>
      <c r="D510" s="285"/>
      <c r="E510" s="319"/>
      <c r="F510" s="319"/>
    </row>
    <row r="511" spans="1:6" outlineLevel="1" x14ac:dyDescent="0.35">
      <c r="A511" s="279"/>
      <c r="B511" s="128"/>
      <c r="C511" s="282"/>
      <c r="D511" s="285"/>
      <c r="E511" s="319"/>
      <c r="F511" s="319"/>
    </row>
    <row r="512" spans="1:6" ht="22.75" customHeight="1" outlineLevel="1" x14ac:dyDescent="0.35">
      <c r="A512" s="279"/>
      <c r="B512" s="128" t="s">
        <v>261</v>
      </c>
      <c r="C512" s="282"/>
      <c r="D512" s="285"/>
      <c r="E512" s="319"/>
      <c r="F512" s="319"/>
    </row>
    <row r="513" spans="1:6" outlineLevel="1" x14ac:dyDescent="0.35">
      <c r="A513" s="279"/>
      <c r="B513" s="128"/>
      <c r="C513" s="282"/>
      <c r="D513" s="285"/>
      <c r="E513" s="319"/>
      <c r="F513" s="319"/>
    </row>
    <row r="514" spans="1:6" outlineLevel="1" x14ac:dyDescent="0.35">
      <c r="A514" s="279"/>
      <c r="B514" s="128" t="s">
        <v>457</v>
      </c>
      <c r="C514" s="282"/>
      <c r="D514" s="285"/>
      <c r="E514" s="319"/>
      <c r="F514" s="319"/>
    </row>
    <row r="515" spans="1:6" outlineLevel="1" x14ac:dyDescent="0.35">
      <c r="A515" s="280"/>
      <c r="B515" s="153"/>
      <c r="C515" s="283"/>
      <c r="D515" s="286"/>
      <c r="E515" s="321"/>
      <c r="F515" s="321"/>
    </row>
    <row r="516" spans="1:6" x14ac:dyDescent="0.35">
      <c r="A516" s="327" t="s">
        <v>229</v>
      </c>
      <c r="B516" s="123" t="s">
        <v>955</v>
      </c>
      <c r="C516" s="328" t="s">
        <v>444</v>
      </c>
      <c r="D516" s="284">
        <v>1</v>
      </c>
      <c r="E516" s="346">
        <f>'D1 kap 3 Mengdeprising etabl'!E637</f>
        <v>0</v>
      </c>
      <c r="F516" s="318">
        <f>D516*E516</f>
        <v>0</v>
      </c>
    </row>
    <row r="517" spans="1:6" x14ac:dyDescent="0.35">
      <c r="A517" s="327"/>
      <c r="B517" s="124" t="s">
        <v>747</v>
      </c>
      <c r="C517" s="328"/>
      <c r="D517" s="285"/>
      <c r="E517" s="346"/>
      <c r="F517" s="319"/>
    </row>
    <row r="518" spans="1:6" outlineLevel="1" x14ac:dyDescent="0.35">
      <c r="A518" s="327"/>
      <c r="B518" s="125"/>
      <c r="C518" s="328"/>
      <c r="D518" s="285"/>
      <c r="E518" s="346"/>
      <c r="F518" s="319"/>
    </row>
    <row r="519" spans="1:6" ht="23" outlineLevel="1" x14ac:dyDescent="0.35">
      <c r="A519" s="327"/>
      <c r="B519" s="128" t="s">
        <v>757</v>
      </c>
      <c r="C519" s="328"/>
      <c r="D519" s="285"/>
      <c r="E519" s="346"/>
      <c r="F519" s="319"/>
    </row>
    <row r="520" spans="1:6" outlineLevel="1" x14ac:dyDescent="0.35">
      <c r="A520" s="327"/>
      <c r="B520" s="128"/>
      <c r="C520" s="328"/>
      <c r="D520" s="285"/>
      <c r="E520" s="346"/>
      <c r="F520" s="319"/>
    </row>
    <row r="521" spans="1:6" ht="23" outlineLevel="1" x14ac:dyDescent="0.35">
      <c r="A521" s="327"/>
      <c r="B521" s="128" t="s">
        <v>765</v>
      </c>
      <c r="C521" s="328"/>
      <c r="D521" s="285"/>
      <c r="E521" s="346"/>
      <c r="F521" s="319"/>
    </row>
    <row r="522" spans="1:6" outlineLevel="1" x14ac:dyDescent="0.35">
      <c r="A522" s="327"/>
      <c r="B522" s="128"/>
      <c r="C522" s="328"/>
      <c r="D522" s="285"/>
      <c r="E522" s="346"/>
      <c r="F522" s="319"/>
    </row>
    <row r="523" spans="1:6" outlineLevel="1" x14ac:dyDescent="0.35">
      <c r="A523" s="327"/>
      <c r="B523" s="128" t="s">
        <v>273</v>
      </c>
      <c r="C523" s="328"/>
      <c r="D523" s="285"/>
      <c r="E523" s="346"/>
      <c r="F523" s="319"/>
    </row>
    <row r="524" spans="1:6" ht="16.399999999999999" customHeight="1" outlineLevel="1" x14ac:dyDescent="0.35">
      <c r="A524" s="327"/>
      <c r="B524" s="130"/>
      <c r="C524" s="328"/>
      <c r="D524" s="285"/>
      <c r="E524" s="346"/>
      <c r="F524" s="319"/>
    </row>
    <row r="525" spans="1:6" ht="16.399999999999999" customHeight="1" x14ac:dyDescent="0.35">
      <c r="A525" s="278" t="s">
        <v>233</v>
      </c>
      <c r="B525" s="123" t="s">
        <v>766</v>
      </c>
      <c r="C525" s="328" t="s">
        <v>444</v>
      </c>
      <c r="D525" s="284">
        <v>1</v>
      </c>
      <c r="E525" s="318">
        <f>'D1 kap 3 Mengdeprising etabl'!E646</f>
        <v>0</v>
      </c>
      <c r="F525" s="318">
        <f>D525*E525</f>
        <v>0</v>
      </c>
    </row>
    <row r="526" spans="1:6" ht="16.399999999999999" customHeight="1" x14ac:dyDescent="0.35">
      <c r="A526" s="279"/>
      <c r="B526" s="124" t="s">
        <v>316</v>
      </c>
      <c r="C526" s="328"/>
      <c r="D526" s="285"/>
      <c r="E526" s="319"/>
      <c r="F526" s="319"/>
    </row>
    <row r="527" spans="1:6" ht="16.399999999999999" customHeight="1" outlineLevel="1" x14ac:dyDescent="0.35">
      <c r="A527" s="279"/>
      <c r="B527" s="125"/>
      <c r="C527" s="328"/>
      <c r="D527" s="285"/>
      <c r="E527" s="319"/>
      <c r="F527" s="319"/>
    </row>
    <row r="528" spans="1:6" ht="57" customHeight="1" outlineLevel="1" x14ac:dyDescent="0.35">
      <c r="A528" s="279"/>
      <c r="B528" s="128" t="s">
        <v>799</v>
      </c>
      <c r="C528" s="328"/>
      <c r="D528" s="285"/>
      <c r="E528" s="319"/>
      <c r="F528" s="319"/>
    </row>
    <row r="529" spans="1:6" outlineLevel="1" x14ac:dyDescent="0.35">
      <c r="A529" s="279"/>
      <c r="B529" s="128"/>
      <c r="C529" s="328"/>
      <c r="D529" s="285"/>
      <c r="E529" s="319"/>
      <c r="F529" s="319"/>
    </row>
    <row r="530" spans="1:6" outlineLevel="1" x14ac:dyDescent="0.35">
      <c r="A530" s="279"/>
      <c r="B530" s="128" t="s">
        <v>273</v>
      </c>
      <c r="C530" s="328"/>
      <c r="D530" s="285"/>
      <c r="E530" s="319"/>
      <c r="F530" s="319"/>
    </row>
    <row r="531" spans="1:6" ht="16.399999999999999" customHeight="1" outlineLevel="1" x14ac:dyDescent="0.35">
      <c r="A531" s="280"/>
      <c r="B531" s="130"/>
      <c r="C531" s="328"/>
      <c r="D531" s="285"/>
      <c r="E531" s="321"/>
      <c r="F531" s="321"/>
    </row>
    <row r="532" spans="1:6" x14ac:dyDescent="0.35">
      <c r="A532" s="278" t="s">
        <v>237</v>
      </c>
      <c r="B532" s="123" t="s">
        <v>960</v>
      </c>
      <c r="C532" s="281" t="s">
        <v>26</v>
      </c>
      <c r="D532" s="284">
        <v>1</v>
      </c>
      <c r="E532" s="315">
        <v>0</v>
      </c>
      <c r="F532" s="318">
        <f>D532*E532</f>
        <v>0</v>
      </c>
    </row>
    <row r="533" spans="1:6" x14ac:dyDescent="0.35">
      <c r="A533" s="279"/>
      <c r="B533" s="124" t="s">
        <v>1009</v>
      </c>
      <c r="C533" s="282"/>
      <c r="D533" s="285"/>
      <c r="E533" s="316"/>
      <c r="F533" s="319"/>
    </row>
    <row r="534" spans="1:6" outlineLevel="1" x14ac:dyDescent="0.35">
      <c r="A534" s="279"/>
      <c r="B534" s="125"/>
      <c r="C534" s="282"/>
      <c r="D534" s="285"/>
      <c r="E534" s="316"/>
      <c r="F534" s="319"/>
    </row>
    <row r="535" spans="1:6" ht="23.5" outlineLevel="1" x14ac:dyDescent="0.35">
      <c r="A535" s="279"/>
      <c r="B535" s="137" t="s">
        <v>748</v>
      </c>
      <c r="C535" s="282"/>
      <c r="D535" s="285"/>
      <c r="E535" s="316"/>
      <c r="F535" s="319"/>
    </row>
    <row r="536" spans="1:6" outlineLevel="1" x14ac:dyDescent="0.35">
      <c r="A536" s="279"/>
      <c r="B536" s="151"/>
      <c r="C536" s="282"/>
      <c r="D536" s="285"/>
      <c r="E536" s="316"/>
      <c r="F536" s="319"/>
    </row>
    <row r="537" spans="1:6" outlineLevel="1" x14ac:dyDescent="0.35">
      <c r="A537" s="279"/>
      <c r="B537" s="151" t="s">
        <v>183</v>
      </c>
      <c r="C537" s="282"/>
      <c r="D537" s="285"/>
      <c r="E537" s="316"/>
      <c r="F537" s="319"/>
    </row>
    <row r="538" spans="1:6" outlineLevel="1" x14ac:dyDescent="0.35">
      <c r="A538" s="280"/>
      <c r="B538" s="130"/>
      <c r="C538" s="283"/>
      <c r="D538" s="286"/>
      <c r="E538" s="317"/>
      <c r="F538" s="321"/>
    </row>
    <row r="539" spans="1:6" x14ac:dyDescent="0.35">
      <c r="A539" s="278" t="s">
        <v>240</v>
      </c>
      <c r="B539" s="123" t="s">
        <v>211</v>
      </c>
      <c r="C539" s="281" t="s">
        <v>26</v>
      </c>
      <c r="D539" s="284">
        <v>1</v>
      </c>
      <c r="E539" s="312">
        <v>0</v>
      </c>
      <c r="F539" s="297">
        <f>D539*E539</f>
        <v>0</v>
      </c>
    </row>
    <row r="540" spans="1:6" x14ac:dyDescent="0.35">
      <c r="A540" s="279"/>
      <c r="B540" s="124" t="s">
        <v>13</v>
      </c>
      <c r="C540" s="282"/>
      <c r="D540" s="285"/>
      <c r="E540" s="313"/>
      <c r="F540" s="298"/>
    </row>
    <row r="541" spans="1:6" outlineLevel="1" x14ac:dyDescent="0.35">
      <c r="A541" s="279"/>
      <c r="B541" s="125"/>
      <c r="C541" s="282"/>
      <c r="D541" s="285"/>
      <c r="E541" s="313"/>
      <c r="F541" s="298"/>
    </row>
    <row r="542" spans="1:6" outlineLevel="1" x14ac:dyDescent="0.35">
      <c r="A542" s="279"/>
      <c r="B542" s="129" t="s">
        <v>835</v>
      </c>
      <c r="C542" s="282"/>
      <c r="D542" s="285"/>
      <c r="E542" s="313"/>
      <c r="F542" s="298"/>
    </row>
    <row r="543" spans="1:6" outlineLevel="1" x14ac:dyDescent="0.35">
      <c r="A543" s="279"/>
      <c r="B543" s="128"/>
      <c r="C543" s="282"/>
      <c r="D543" s="285"/>
      <c r="E543" s="313"/>
      <c r="F543" s="298"/>
    </row>
    <row r="544" spans="1:6" ht="34.4" customHeight="1" outlineLevel="1" x14ac:dyDescent="0.35">
      <c r="A544" s="279"/>
      <c r="B544" s="128" t="s">
        <v>212</v>
      </c>
      <c r="C544" s="282"/>
      <c r="D544" s="285"/>
      <c r="E544" s="313"/>
      <c r="F544" s="298"/>
    </row>
    <row r="545" spans="1:6" outlineLevel="1" x14ac:dyDescent="0.35">
      <c r="A545" s="279"/>
      <c r="B545" s="128"/>
      <c r="C545" s="282"/>
      <c r="D545" s="285"/>
      <c r="E545" s="313"/>
      <c r="F545" s="298"/>
    </row>
    <row r="546" spans="1:6" ht="22.75" customHeight="1" outlineLevel="1" x14ac:dyDescent="0.35">
      <c r="A546" s="279"/>
      <c r="B546" s="128" t="s">
        <v>213</v>
      </c>
      <c r="C546" s="282"/>
      <c r="D546" s="285"/>
      <c r="E546" s="313"/>
      <c r="F546" s="298"/>
    </row>
    <row r="547" spans="1:6" outlineLevel="1" x14ac:dyDescent="0.35">
      <c r="A547" s="279"/>
      <c r="B547" s="128"/>
      <c r="C547" s="282"/>
      <c r="D547" s="285"/>
      <c r="E547" s="313"/>
      <c r="F547" s="298"/>
    </row>
    <row r="548" spans="1:6" outlineLevel="1" x14ac:dyDescent="0.35">
      <c r="A548" s="279"/>
      <c r="B548" s="128" t="s">
        <v>214</v>
      </c>
      <c r="C548" s="282"/>
      <c r="D548" s="285"/>
      <c r="E548" s="313"/>
      <c r="F548" s="298"/>
    </row>
    <row r="549" spans="1:6" outlineLevel="1" x14ac:dyDescent="0.35">
      <c r="A549" s="279"/>
      <c r="B549" s="128"/>
      <c r="C549" s="282"/>
      <c r="D549" s="285"/>
      <c r="E549" s="313"/>
      <c r="F549" s="298"/>
    </row>
    <row r="550" spans="1:6" ht="22.75" customHeight="1" outlineLevel="1" x14ac:dyDescent="0.35">
      <c r="A550" s="279"/>
      <c r="B550" s="128" t="s">
        <v>215</v>
      </c>
      <c r="C550" s="282"/>
      <c r="D550" s="285"/>
      <c r="E550" s="313"/>
      <c r="F550" s="298"/>
    </row>
    <row r="551" spans="1:6" outlineLevel="1" x14ac:dyDescent="0.35">
      <c r="A551" s="279"/>
      <c r="B551" s="151"/>
      <c r="C551" s="282"/>
      <c r="D551" s="285"/>
      <c r="E551" s="313"/>
      <c r="F551" s="298"/>
    </row>
    <row r="552" spans="1:6" outlineLevel="1" x14ac:dyDescent="0.35">
      <c r="A552" s="279"/>
      <c r="B552" s="151" t="s">
        <v>134</v>
      </c>
      <c r="C552" s="282"/>
      <c r="D552" s="285"/>
      <c r="E552" s="313"/>
      <c r="F552" s="298"/>
    </row>
    <row r="553" spans="1:6" outlineLevel="1" x14ac:dyDescent="0.35">
      <c r="A553" s="280"/>
      <c r="B553" s="152"/>
      <c r="C553" s="283"/>
      <c r="D553" s="286"/>
      <c r="E553" s="314"/>
      <c r="F553" s="299"/>
    </row>
    <row r="554" spans="1:6" x14ac:dyDescent="0.35">
      <c r="A554" s="278" t="s">
        <v>245</v>
      </c>
      <c r="B554" s="123" t="s">
        <v>217</v>
      </c>
      <c r="C554" s="281" t="s">
        <v>26</v>
      </c>
      <c r="D554" s="284">
        <v>1</v>
      </c>
      <c r="E554" s="312">
        <v>0</v>
      </c>
      <c r="F554" s="297">
        <f>D554*E554</f>
        <v>0</v>
      </c>
    </row>
    <row r="555" spans="1:6" x14ac:dyDescent="0.35">
      <c r="A555" s="279"/>
      <c r="B555" s="124" t="s">
        <v>218</v>
      </c>
      <c r="C555" s="282"/>
      <c r="D555" s="285"/>
      <c r="E555" s="313"/>
      <c r="F555" s="298"/>
    </row>
    <row r="556" spans="1:6" outlineLevel="1" x14ac:dyDescent="0.35">
      <c r="A556" s="279"/>
      <c r="B556" s="125"/>
      <c r="C556" s="282"/>
      <c r="D556" s="285"/>
      <c r="E556" s="313"/>
      <c r="F556" s="298"/>
    </row>
    <row r="557" spans="1:6" outlineLevel="1" x14ac:dyDescent="0.35">
      <c r="A557" s="279"/>
      <c r="B557" s="129" t="s">
        <v>219</v>
      </c>
      <c r="C557" s="282"/>
      <c r="D557" s="285"/>
      <c r="E557" s="313"/>
      <c r="F557" s="298"/>
    </row>
    <row r="558" spans="1:6" outlineLevel="1" x14ac:dyDescent="0.35">
      <c r="A558" s="279"/>
      <c r="B558" s="125"/>
      <c r="C558" s="282"/>
      <c r="D558" s="285"/>
      <c r="E558" s="313"/>
      <c r="F558" s="298"/>
    </row>
    <row r="559" spans="1:6" ht="34.4" customHeight="1" outlineLevel="1" x14ac:dyDescent="0.35">
      <c r="A559" s="279"/>
      <c r="B559" s="128" t="s">
        <v>266</v>
      </c>
      <c r="C559" s="282"/>
      <c r="D559" s="285"/>
      <c r="E559" s="313"/>
      <c r="F559" s="298"/>
    </row>
    <row r="560" spans="1:6" outlineLevel="1" x14ac:dyDescent="0.35">
      <c r="A560" s="279"/>
      <c r="B560" s="128" t="s">
        <v>220</v>
      </c>
      <c r="C560" s="282"/>
      <c r="D560" s="285"/>
      <c r="E560" s="313"/>
      <c r="F560" s="298"/>
    </row>
    <row r="561" spans="1:6" outlineLevel="1" x14ac:dyDescent="0.35">
      <c r="A561" s="279"/>
      <c r="B561" s="128"/>
      <c r="C561" s="282"/>
      <c r="D561" s="285"/>
      <c r="E561" s="313"/>
      <c r="F561" s="298"/>
    </row>
    <row r="562" spans="1:6" outlineLevel="1" x14ac:dyDescent="0.35">
      <c r="A562" s="279"/>
      <c r="B562" s="128" t="s">
        <v>749</v>
      </c>
      <c r="C562" s="282"/>
      <c r="D562" s="285"/>
      <c r="E562" s="313"/>
      <c r="F562" s="298"/>
    </row>
    <row r="563" spans="1:6" ht="22.75" customHeight="1" outlineLevel="1" x14ac:dyDescent="0.35">
      <c r="A563" s="279"/>
      <c r="B563" s="128" t="s">
        <v>222</v>
      </c>
      <c r="C563" s="282"/>
      <c r="D563" s="285"/>
      <c r="E563" s="313"/>
      <c r="F563" s="298"/>
    </row>
    <row r="564" spans="1:6" outlineLevel="1" x14ac:dyDescent="0.35">
      <c r="A564" s="279"/>
      <c r="B564" s="128"/>
      <c r="C564" s="282"/>
      <c r="D564" s="285"/>
      <c r="E564" s="313"/>
      <c r="F564" s="298"/>
    </row>
    <row r="565" spans="1:6" outlineLevel="1" x14ac:dyDescent="0.35">
      <c r="A565" s="279"/>
      <c r="B565" s="134" t="s">
        <v>836</v>
      </c>
      <c r="C565" s="282"/>
      <c r="D565" s="285"/>
      <c r="E565" s="313"/>
      <c r="F565" s="298"/>
    </row>
    <row r="566" spans="1:6" outlineLevel="1" x14ac:dyDescent="0.35">
      <c r="A566" s="279"/>
      <c r="B566" s="128"/>
      <c r="C566" s="282"/>
      <c r="D566" s="285"/>
      <c r="E566" s="313"/>
      <c r="F566" s="298"/>
    </row>
    <row r="567" spans="1:6" outlineLevel="1" x14ac:dyDescent="0.35">
      <c r="A567" s="279"/>
      <c r="B567" s="151" t="s">
        <v>134</v>
      </c>
      <c r="C567" s="282"/>
      <c r="D567" s="285"/>
      <c r="E567" s="313"/>
      <c r="F567" s="298"/>
    </row>
    <row r="568" spans="1:6" outlineLevel="1" x14ac:dyDescent="0.35">
      <c r="A568" s="280"/>
      <c r="B568" s="130"/>
      <c r="C568" s="283"/>
      <c r="D568" s="286"/>
      <c r="E568" s="314"/>
      <c r="F568" s="299"/>
    </row>
    <row r="569" spans="1:6" x14ac:dyDescent="0.35">
      <c r="A569" s="278" t="s">
        <v>252</v>
      </c>
      <c r="B569" s="123" t="s">
        <v>225</v>
      </c>
      <c r="C569" s="281" t="s">
        <v>26</v>
      </c>
      <c r="D569" s="284">
        <v>1</v>
      </c>
      <c r="E569" s="312">
        <v>0</v>
      </c>
      <c r="F569" s="297">
        <f>D569*E569</f>
        <v>0</v>
      </c>
    </row>
    <row r="570" spans="1:6" x14ac:dyDescent="0.35">
      <c r="A570" s="279"/>
      <c r="B570" s="124" t="s">
        <v>226</v>
      </c>
      <c r="C570" s="282"/>
      <c r="D570" s="285"/>
      <c r="E570" s="313"/>
      <c r="F570" s="298"/>
    </row>
    <row r="571" spans="1:6" outlineLevel="1" x14ac:dyDescent="0.35">
      <c r="A571" s="279"/>
      <c r="B571" s="125"/>
      <c r="C571" s="282"/>
      <c r="D571" s="285"/>
      <c r="E571" s="313"/>
      <c r="F571" s="298"/>
    </row>
    <row r="572" spans="1:6" ht="22.75" customHeight="1" outlineLevel="1" x14ac:dyDescent="0.35">
      <c r="A572" s="279"/>
      <c r="B572" s="134" t="s">
        <v>856</v>
      </c>
      <c r="C572" s="282"/>
      <c r="D572" s="285"/>
      <c r="E572" s="313"/>
      <c r="F572" s="298"/>
    </row>
    <row r="573" spans="1:6" outlineLevel="1" x14ac:dyDescent="0.35">
      <c r="A573" s="279"/>
      <c r="B573" s="128"/>
      <c r="C573" s="282"/>
      <c r="D573" s="285"/>
      <c r="E573" s="313"/>
      <c r="F573" s="298"/>
    </row>
    <row r="574" spans="1:6" outlineLevel="1" x14ac:dyDescent="0.35">
      <c r="A574" s="279"/>
      <c r="B574" s="128" t="s">
        <v>228</v>
      </c>
      <c r="C574" s="282"/>
      <c r="D574" s="285"/>
      <c r="E574" s="313"/>
      <c r="F574" s="298"/>
    </row>
    <row r="575" spans="1:6" outlineLevel="1" x14ac:dyDescent="0.35">
      <c r="A575" s="279"/>
      <c r="B575" s="128"/>
      <c r="C575" s="282"/>
      <c r="D575" s="285"/>
      <c r="E575" s="313"/>
      <c r="F575" s="298"/>
    </row>
    <row r="576" spans="1:6" outlineLevel="1" x14ac:dyDescent="0.35">
      <c r="A576" s="279"/>
      <c r="B576" s="151" t="s">
        <v>74</v>
      </c>
      <c r="C576" s="282"/>
      <c r="D576" s="285"/>
      <c r="E576" s="313"/>
      <c r="F576" s="298"/>
    </row>
    <row r="577" spans="1:6" outlineLevel="1" x14ac:dyDescent="0.35">
      <c r="A577" s="280"/>
      <c r="B577" s="130"/>
      <c r="C577" s="283"/>
      <c r="D577" s="286"/>
      <c r="E577" s="314"/>
      <c r="F577" s="299"/>
    </row>
    <row r="578" spans="1:6" x14ac:dyDescent="0.35">
      <c r="A578" s="278" t="s">
        <v>253</v>
      </c>
      <c r="B578" s="123" t="s">
        <v>970</v>
      </c>
      <c r="C578" s="281" t="s">
        <v>26</v>
      </c>
      <c r="D578" s="284">
        <v>1</v>
      </c>
      <c r="E578" s="312">
        <v>0</v>
      </c>
      <c r="F578" s="297">
        <f>D578*E578</f>
        <v>0</v>
      </c>
    </row>
    <row r="579" spans="1:6" x14ac:dyDescent="0.35">
      <c r="A579" s="279"/>
      <c r="B579" s="124" t="s">
        <v>759</v>
      </c>
      <c r="C579" s="282"/>
      <c r="D579" s="285"/>
      <c r="E579" s="313"/>
      <c r="F579" s="298"/>
    </row>
    <row r="580" spans="1:6" outlineLevel="1" x14ac:dyDescent="0.35">
      <c r="A580" s="279"/>
      <c r="B580" s="124"/>
      <c r="C580" s="282"/>
      <c r="D580" s="285"/>
      <c r="E580" s="313"/>
      <c r="F580" s="298"/>
    </row>
    <row r="581" spans="1:6" outlineLevel="1" x14ac:dyDescent="0.35">
      <c r="A581" s="279"/>
      <c r="B581" s="128" t="s">
        <v>761</v>
      </c>
      <c r="C581" s="282"/>
      <c r="D581" s="285"/>
      <c r="E581" s="313"/>
      <c r="F581" s="298"/>
    </row>
    <row r="582" spans="1:6" outlineLevel="1" x14ac:dyDescent="0.35">
      <c r="A582" s="279"/>
      <c r="B582" s="128"/>
      <c r="C582" s="282"/>
      <c r="D582" s="285"/>
      <c r="E582" s="313"/>
      <c r="F582" s="298"/>
    </row>
    <row r="583" spans="1:6" outlineLevel="1" x14ac:dyDescent="0.35">
      <c r="A583" s="279"/>
      <c r="B583" s="134" t="s">
        <v>760</v>
      </c>
      <c r="C583" s="282"/>
      <c r="D583" s="285"/>
      <c r="E583" s="313"/>
      <c r="F583" s="298"/>
    </row>
    <row r="584" spans="1:6" outlineLevel="1" x14ac:dyDescent="0.35">
      <c r="A584" s="279"/>
      <c r="B584" s="128"/>
      <c r="C584" s="282"/>
      <c r="D584" s="285"/>
      <c r="E584" s="313"/>
      <c r="F584" s="298"/>
    </row>
    <row r="585" spans="1:6" outlineLevel="1" x14ac:dyDescent="0.35">
      <c r="A585" s="279"/>
      <c r="B585" s="128" t="s">
        <v>814</v>
      </c>
      <c r="C585" s="282"/>
      <c r="D585" s="285"/>
      <c r="E585" s="313"/>
      <c r="F585" s="298"/>
    </row>
    <row r="586" spans="1:6" outlineLevel="1" x14ac:dyDescent="0.35">
      <c r="A586" s="279"/>
      <c r="B586" s="128"/>
      <c r="C586" s="282"/>
      <c r="D586" s="285"/>
      <c r="E586" s="313"/>
      <c r="F586" s="298"/>
    </row>
    <row r="587" spans="1:6" outlineLevel="1" x14ac:dyDescent="0.35">
      <c r="A587" s="279"/>
      <c r="B587" s="151" t="s">
        <v>74</v>
      </c>
      <c r="C587" s="282"/>
      <c r="D587" s="285"/>
      <c r="E587" s="313"/>
      <c r="F587" s="298"/>
    </row>
    <row r="588" spans="1:6" outlineLevel="1" x14ac:dyDescent="0.35">
      <c r="A588" s="280"/>
      <c r="B588"/>
      <c r="C588" s="283"/>
      <c r="D588" s="286"/>
      <c r="E588" s="314"/>
      <c r="F588" s="299"/>
    </row>
    <row r="589" spans="1:6" x14ac:dyDescent="0.35">
      <c r="A589" s="278" t="s">
        <v>254</v>
      </c>
      <c r="B589" s="123" t="s">
        <v>947</v>
      </c>
      <c r="C589" s="281" t="s">
        <v>234</v>
      </c>
      <c r="D589" s="284">
        <v>8</v>
      </c>
      <c r="E589" s="297">
        <f>'D1 kap 3 Mengdeprising etabl'!E595</f>
        <v>0</v>
      </c>
      <c r="F589" s="297">
        <f>D589*E589</f>
        <v>0</v>
      </c>
    </row>
    <row r="590" spans="1:6" x14ac:dyDescent="0.35">
      <c r="A590" s="279"/>
      <c r="B590" s="124" t="s">
        <v>963</v>
      </c>
      <c r="C590" s="282"/>
      <c r="D590" s="285"/>
      <c r="E590" s="298"/>
      <c r="F590" s="298"/>
    </row>
    <row r="591" spans="1:6" outlineLevel="1" x14ac:dyDescent="0.35">
      <c r="A591" s="279"/>
      <c r="B591" s="128"/>
      <c r="C591" s="282"/>
      <c r="D591" s="285"/>
      <c r="E591" s="298"/>
      <c r="F591" s="298"/>
    </row>
    <row r="592" spans="1:6" ht="22.75" customHeight="1" outlineLevel="1" x14ac:dyDescent="0.35">
      <c r="A592" s="279"/>
      <c r="B592" s="128" t="s">
        <v>775</v>
      </c>
      <c r="C592" s="282"/>
      <c r="D592" s="285"/>
      <c r="E592" s="298"/>
      <c r="F592" s="298"/>
    </row>
    <row r="593" spans="1:6" outlineLevel="1" x14ac:dyDescent="0.35">
      <c r="A593" s="279"/>
      <c r="B593" s="128"/>
      <c r="C593" s="282"/>
      <c r="D593" s="285"/>
      <c r="E593" s="298"/>
      <c r="F593" s="298"/>
    </row>
    <row r="594" spans="1:6" ht="22.75" customHeight="1" outlineLevel="1" x14ac:dyDescent="0.35">
      <c r="A594" s="279"/>
      <c r="B594" s="134" t="s">
        <v>966</v>
      </c>
      <c r="C594" s="282"/>
      <c r="D594" s="285"/>
      <c r="E594" s="298"/>
      <c r="F594" s="298"/>
    </row>
    <row r="595" spans="1:6" ht="15" customHeight="1" outlineLevel="1" x14ac:dyDescent="0.35">
      <c r="A595" s="279"/>
      <c r="B595" s="134"/>
      <c r="C595" s="282"/>
      <c r="D595" s="285"/>
      <c r="E595" s="298"/>
      <c r="F595" s="298"/>
    </row>
    <row r="596" spans="1:6" ht="15" customHeight="1" outlineLevel="1" x14ac:dyDescent="0.35">
      <c r="A596" s="279"/>
      <c r="B596" s="134" t="s">
        <v>776</v>
      </c>
      <c r="C596" s="282"/>
      <c r="D596" s="285"/>
      <c r="E596" s="298"/>
      <c r="F596" s="298"/>
    </row>
    <row r="597" spans="1:6" outlineLevel="1" x14ac:dyDescent="0.35">
      <c r="A597" s="279"/>
      <c r="B597" s="128"/>
      <c r="C597" s="282"/>
      <c r="D597" s="285"/>
      <c r="E597" s="298"/>
      <c r="F597" s="298"/>
    </row>
    <row r="598" spans="1:6" outlineLevel="1" x14ac:dyDescent="0.35">
      <c r="A598" s="279"/>
      <c r="B598" s="128" t="s">
        <v>251</v>
      </c>
      <c r="C598" s="282"/>
      <c r="D598" s="285"/>
      <c r="E598" s="298"/>
      <c r="F598" s="298"/>
    </row>
    <row r="599" spans="1:6" outlineLevel="1" x14ac:dyDescent="0.35">
      <c r="A599" s="280"/>
      <c r="B599" s="153"/>
      <c r="C599" s="283"/>
      <c r="D599" s="286"/>
      <c r="E599" s="299"/>
      <c r="F599" s="299"/>
    </row>
    <row r="600" spans="1:6" x14ac:dyDescent="0.35">
      <c r="A600" s="278" t="s">
        <v>257</v>
      </c>
      <c r="B600" s="123">
        <v>2.65</v>
      </c>
      <c r="C600" s="281" t="s">
        <v>234</v>
      </c>
      <c r="D600" s="284">
        <v>2</v>
      </c>
      <c r="E600" s="297">
        <f>'D1 kap 3 Mengdeprising etabl'!E586</f>
        <v>0</v>
      </c>
      <c r="F600" s="297">
        <f>D600*E600</f>
        <v>0</v>
      </c>
    </row>
    <row r="601" spans="1:6" x14ac:dyDescent="0.35">
      <c r="A601" s="279"/>
      <c r="B601" s="124" t="s">
        <v>964</v>
      </c>
      <c r="C601" s="282"/>
      <c r="D601" s="285"/>
      <c r="E601" s="298"/>
      <c r="F601" s="298"/>
    </row>
    <row r="602" spans="1:6" outlineLevel="1" x14ac:dyDescent="0.35">
      <c r="A602" s="279"/>
      <c r="B602" s="124"/>
      <c r="C602" s="282"/>
      <c r="D602" s="285"/>
      <c r="E602" s="298"/>
      <c r="F602" s="298"/>
    </row>
    <row r="603" spans="1:6" outlineLevel="1" x14ac:dyDescent="0.35">
      <c r="A603" s="279"/>
      <c r="B603" s="128" t="s">
        <v>762</v>
      </c>
      <c r="C603" s="282"/>
      <c r="D603" s="285"/>
      <c r="E603" s="298"/>
      <c r="F603" s="298"/>
    </row>
    <row r="604" spans="1:6" outlineLevel="1" x14ac:dyDescent="0.35">
      <c r="A604" s="279"/>
      <c r="B604" s="154"/>
      <c r="C604" s="282"/>
      <c r="D604" s="285"/>
      <c r="E604" s="298"/>
      <c r="F604" s="298"/>
    </row>
    <row r="605" spans="1:6" outlineLevel="1" x14ac:dyDescent="0.35">
      <c r="A605" s="279"/>
      <c r="B605" s="134" t="s">
        <v>763</v>
      </c>
      <c r="C605" s="282"/>
      <c r="D605" s="285"/>
      <c r="E605" s="298"/>
      <c r="F605" s="298"/>
    </row>
    <row r="606" spans="1:6" ht="15" customHeight="1" outlineLevel="1" x14ac:dyDescent="0.35">
      <c r="A606" s="279"/>
      <c r="B606" s="134"/>
      <c r="C606" s="282"/>
      <c r="D606" s="285"/>
      <c r="E606" s="298"/>
      <c r="F606" s="298"/>
    </row>
    <row r="607" spans="1:6" ht="15" customHeight="1" outlineLevel="1" x14ac:dyDescent="0.35">
      <c r="A607" s="279"/>
      <c r="B607" s="134" t="s">
        <v>776</v>
      </c>
      <c r="C607" s="282"/>
      <c r="D607" s="285"/>
      <c r="E607" s="298"/>
      <c r="F607" s="298"/>
    </row>
    <row r="608" spans="1:6" outlineLevel="1" x14ac:dyDescent="0.35">
      <c r="A608" s="279"/>
      <c r="B608" s="128"/>
      <c r="C608" s="282"/>
      <c r="D608" s="285"/>
      <c r="E608" s="298"/>
      <c r="F608" s="298"/>
    </row>
    <row r="609" spans="1:6" outlineLevel="1" x14ac:dyDescent="0.35">
      <c r="A609" s="279"/>
      <c r="B609" s="128" t="s">
        <v>251</v>
      </c>
      <c r="C609" s="282"/>
      <c r="D609" s="285"/>
      <c r="E609" s="298"/>
      <c r="F609" s="298"/>
    </row>
    <row r="610" spans="1:6" outlineLevel="1" x14ac:dyDescent="0.35">
      <c r="A610" s="280"/>
      <c r="B610" s="152"/>
      <c r="C610" s="283"/>
      <c r="D610" s="286"/>
      <c r="E610" s="299"/>
      <c r="F610" s="299"/>
    </row>
    <row r="611" spans="1:6" x14ac:dyDescent="0.35">
      <c r="A611" s="278" t="s">
        <v>459</v>
      </c>
      <c r="B611" s="123">
        <v>3.38</v>
      </c>
      <c r="C611" s="281" t="s">
        <v>26</v>
      </c>
      <c r="D611" s="284">
        <v>1</v>
      </c>
      <c r="E611" s="312">
        <v>0</v>
      </c>
      <c r="F611" s="297">
        <f>D611*E611</f>
        <v>0</v>
      </c>
    </row>
    <row r="612" spans="1:6" x14ac:dyDescent="0.35">
      <c r="A612" s="279"/>
      <c r="B612" s="124" t="s">
        <v>14</v>
      </c>
      <c r="C612" s="282"/>
      <c r="D612" s="285"/>
      <c r="E612" s="313"/>
      <c r="F612" s="298"/>
    </row>
    <row r="613" spans="1:6" outlineLevel="1" x14ac:dyDescent="0.35">
      <c r="A613" s="279"/>
      <c r="B613" s="125"/>
      <c r="C613" s="282"/>
      <c r="D613" s="285"/>
      <c r="E613" s="313"/>
      <c r="F613" s="298"/>
    </row>
    <row r="614" spans="1:6" outlineLevel="1" x14ac:dyDescent="0.35">
      <c r="A614" s="279"/>
      <c r="B614" s="128" t="s">
        <v>241</v>
      </c>
      <c r="C614" s="282"/>
      <c r="D614" s="285"/>
      <c r="E614" s="313"/>
      <c r="F614" s="298"/>
    </row>
    <row r="615" spans="1:6" outlineLevel="1" x14ac:dyDescent="0.35">
      <c r="A615" s="279"/>
      <c r="B615" s="128"/>
      <c r="C615" s="282"/>
      <c r="D615" s="285"/>
      <c r="E615" s="313"/>
      <c r="F615" s="298"/>
    </row>
    <row r="616" spans="1:6" outlineLevel="1" x14ac:dyDescent="0.35">
      <c r="A616" s="279"/>
      <c r="B616" s="128" t="s">
        <v>242</v>
      </c>
      <c r="C616" s="282"/>
      <c r="D616" s="285"/>
      <c r="E616" s="313"/>
      <c r="F616" s="298"/>
    </row>
    <row r="617" spans="1:6" outlineLevel="1" x14ac:dyDescent="0.35">
      <c r="A617" s="279"/>
      <c r="B617" s="128" t="s">
        <v>771</v>
      </c>
      <c r="C617" s="282"/>
      <c r="D617" s="285"/>
      <c r="E617" s="313"/>
      <c r="F617" s="298"/>
    </row>
    <row r="618" spans="1:6" outlineLevel="1" x14ac:dyDescent="0.35">
      <c r="A618" s="279"/>
      <c r="B618" s="128"/>
      <c r="C618" s="282"/>
      <c r="D618" s="285"/>
      <c r="E618" s="313"/>
      <c r="F618" s="298"/>
    </row>
    <row r="619" spans="1:6" ht="34.5" outlineLevel="1" x14ac:dyDescent="0.35">
      <c r="A619" s="279"/>
      <c r="B619" s="128" t="s">
        <v>556</v>
      </c>
      <c r="C619" s="282"/>
      <c r="D619" s="285"/>
      <c r="E619" s="313"/>
      <c r="F619" s="298"/>
    </row>
    <row r="620" spans="1:6" outlineLevel="1" x14ac:dyDescent="0.35">
      <c r="A620" s="279"/>
      <c r="B620" s="128" t="s">
        <v>10</v>
      </c>
      <c r="C620" s="282"/>
      <c r="D620" s="285"/>
      <c r="E620" s="313"/>
      <c r="F620" s="298"/>
    </row>
    <row r="621" spans="1:6" outlineLevel="1" x14ac:dyDescent="0.35">
      <c r="A621" s="279"/>
      <c r="B621" s="128" t="s">
        <v>243</v>
      </c>
      <c r="C621" s="282"/>
      <c r="D621" s="285"/>
      <c r="E621" s="313"/>
      <c r="F621" s="298"/>
    </row>
    <row r="622" spans="1:6" outlineLevel="1" x14ac:dyDescent="0.35">
      <c r="A622" s="279"/>
      <c r="B622" s="128" t="s">
        <v>773</v>
      </c>
      <c r="C622" s="282"/>
      <c r="D622" s="285"/>
      <c r="E622" s="313"/>
      <c r="F622" s="298"/>
    </row>
    <row r="623" spans="1:6" outlineLevel="1" x14ac:dyDescent="0.35">
      <c r="A623" s="279"/>
      <c r="B623" s="128"/>
      <c r="C623" s="282"/>
      <c r="D623" s="285"/>
      <c r="E623" s="313"/>
      <c r="F623" s="298"/>
    </row>
    <row r="624" spans="1:6" ht="46" outlineLevel="1" x14ac:dyDescent="0.35">
      <c r="A624" s="279"/>
      <c r="B624" s="134" t="s">
        <v>931</v>
      </c>
      <c r="C624" s="282"/>
      <c r="D624" s="285"/>
      <c r="E624" s="313"/>
      <c r="F624" s="298"/>
    </row>
    <row r="625" spans="1:6" outlineLevel="1" x14ac:dyDescent="0.35">
      <c r="A625" s="279"/>
      <c r="B625" s="128"/>
      <c r="C625" s="282"/>
      <c r="D625" s="285"/>
      <c r="E625" s="313"/>
      <c r="F625" s="298"/>
    </row>
    <row r="626" spans="1:6" ht="23" outlineLevel="1" x14ac:dyDescent="0.35">
      <c r="A626" s="279"/>
      <c r="B626" s="128" t="s">
        <v>244</v>
      </c>
      <c r="C626" s="282"/>
      <c r="D626" s="285"/>
      <c r="E626" s="313"/>
      <c r="F626" s="298"/>
    </row>
    <row r="627" spans="1:6" outlineLevel="1" x14ac:dyDescent="0.35">
      <c r="A627" s="279"/>
      <c r="B627" s="128"/>
      <c r="C627" s="282"/>
      <c r="D627" s="285"/>
      <c r="E627" s="313"/>
      <c r="F627" s="298"/>
    </row>
    <row r="628" spans="1:6" outlineLevel="1" x14ac:dyDescent="0.35">
      <c r="A628" s="279"/>
      <c r="B628" s="128" t="s">
        <v>930</v>
      </c>
      <c r="C628" s="282"/>
      <c r="D628" s="285"/>
      <c r="E628" s="313"/>
      <c r="F628" s="298"/>
    </row>
    <row r="629" spans="1:6" outlineLevel="1" x14ac:dyDescent="0.35">
      <c r="A629" s="279"/>
      <c r="B629" s="128"/>
      <c r="C629" s="282"/>
      <c r="D629" s="285"/>
      <c r="E629" s="313"/>
      <c r="F629" s="298"/>
    </row>
    <row r="630" spans="1:6" outlineLevel="1" x14ac:dyDescent="0.35">
      <c r="A630" s="279"/>
      <c r="B630" s="151" t="s">
        <v>103</v>
      </c>
      <c r="C630" s="282"/>
      <c r="D630" s="285"/>
      <c r="E630" s="313"/>
      <c r="F630" s="298"/>
    </row>
    <row r="631" spans="1:6" outlineLevel="1" x14ac:dyDescent="0.35">
      <c r="A631" s="280"/>
      <c r="B631" s="125"/>
      <c r="C631" s="283"/>
      <c r="D631" s="286"/>
      <c r="E631" s="314"/>
      <c r="F631" s="299"/>
    </row>
    <row r="632" spans="1:6" x14ac:dyDescent="0.35">
      <c r="A632" s="278" t="s">
        <v>460</v>
      </c>
      <c r="B632" s="123">
        <v>3.38</v>
      </c>
      <c r="C632" s="281" t="s">
        <v>234</v>
      </c>
      <c r="D632" s="340">
        <v>0</v>
      </c>
      <c r="E632" s="297">
        <f>'D1 kap 3 Mengdeprising etabl'!E508</f>
        <v>0</v>
      </c>
      <c r="F632" s="297">
        <f>D632*E632</f>
        <v>0</v>
      </c>
    </row>
    <row r="633" spans="1:6" x14ac:dyDescent="0.35">
      <c r="A633" s="279"/>
      <c r="B633" s="124" t="s">
        <v>14</v>
      </c>
      <c r="C633" s="282"/>
      <c r="D633" s="341"/>
      <c r="E633" s="298"/>
      <c r="F633" s="298"/>
    </row>
    <row r="634" spans="1:6" outlineLevel="1" x14ac:dyDescent="0.35">
      <c r="A634" s="279"/>
      <c r="B634" s="125"/>
      <c r="C634" s="282"/>
      <c r="D634" s="341"/>
      <c r="E634" s="298"/>
      <c r="F634" s="298"/>
    </row>
    <row r="635" spans="1:6" outlineLevel="1" x14ac:dyDescent="0.35">
      <c r="A635" s="279"/>
      <c r="B635" s="128" t="s">
        <v>241</v>
      </c>
      <c r="C635" s="282"/>
      <c r="D635" s="341"/>
      <c r="E635" s="298"/>
      <c r="F635" s="298"/>
    </row>
    <row r="636" spans="1:6" outlineLevel="1" x14ac:dyDescent="0.35">
      <c r="A636" s="279"/>
      <c r="B636" s="128"/>
      <c r="C636" s="282"/>
      <c r="D636" s="341"/>
      <c r="E636" s="298"/>
      <c r="F636" s="298"/>
    </row>
    <row r="637" spans="1:6" outlineLevel="1" x14ac:dyDescent="0.35">
      <c r="A637" s="279"/>
      <c r="B637" s="128" t="s">
        <v>565</v>
      </c>
      <c r="C637" s="282"/>
      <c r="D637" s="341"/>
      <c r="E637" s="298"/>
      <c r="F637" s="298"/>
    </row>
    <row r="638" spans="1:6" outlineLevel="1" x14ac:dyDescent="0.35">
      <c r="A638" s="279"/>
      <c r="B638" s="128" t="s">
        <v>566</v>
      </c>
      <c r="C638" s="282"/>
      <c r="D638" s="341"/>
      <c r="E638" s="298"/>
      <c r="F638" s="298"/>
    </row>
    <row r="639" spans="1:6" outlineLevel="1" x14ac:dyDescent="0.35">
      <c r="A639" s="279"/>
      <c r="B639" s="128"/>
      <c r="C639" s="282"/>
      <c r="D639" s="341"/>
      <c r="E639" s="298"/>
      <c r="F639" s="298"/>
    </row>
    <row r="640" spans="1:6" outlineLevel="1" x14ac:dyDescent="0.35">
      <c r="A640" s="279"/>
      <c r="B640" s="128" t="s">
        <v>944</v>
      </c>
      <c r="C640" s="282"/>
      <c r="D640" s="341"/>
      <c r="E640" s="298"/>
      <c r="F640" s="298"/>
    </row>
    <row r="641" spans="1:6" outlineLevel="1" x14ac:dyDescent="0.35">
      <c r="A641" s="279"/>
      <c r="B641" s="128"/>
      <c r="C641" s="282"/>
      <c r="D641" s="341"/>
      <c r="E641" s="298"/>
      <c r="F641" s="298"/>
    </row>
    <row r="642" spans="1:6" ht="22.75" customHeight="1" outlineLevel="1" x14ac:dyDescent="0.35">
      <c r="A642" s="279"/>
      <c r="B642" s="128" t="s">
        <v>568</v>
      </c>
      <c r="C642" s="282"/>
      <c r="D642" s="341"/>
      <c r="E642" s="298"/>
      <c r="F642" s="298"/>
    </row>
    <row r="643" spans="1:6" ht="22.75" customHeight="1" outlineLevel="1" x14ac:dyDescent="0.35">
      <c r="A643" s="279"/>
      <c r="B643" s="128"/>
      <c r="C643" s="282"/>
      <c r="D643" s="341"/>
      <c r="E643" s="298"/>
      <c r="F643" s="298"/>
    </row>
    <row r="644" spans="1:6" outlineLevel="1" x14ac:dyDescent="0.35">
      <c r="A644" s="279"/>
      <c r="B644" s="128" t="s">
        <v>932</v>
      </c>
      <c r="C644" s="282"/>
      <c r="D644" s="341"/>
      <c r="E644" s="298"/>
      <c r="F644" s="298"/>
    </row>
    <row r="645" spans="1:6" outlineLevel="1" x14ac:dyDescent="0.35">
      <c r="A645" s="279"/>
      <c r="B645" s="128"/>
      <c r="C645" s="282"/>
      <c r="D645" s="341"/>
      <c r="E645" s="298"/>
      <c r="F645" s="298"/>
    </row>
    <row r="646" spans="1:6" outlineLevel="1" x14ac:dyDescent="0.35">
      <c r="A646" s="279"/>
      <c r="B646" s="128" t="s">
        <v>924</v>
      </c>
      <c r="C646" s="282"/>
      <c r="D646" s="341"/>
      <c r="E646" s="298"/>
      <c r="F646" s="298"/>
    </row>
    <row r="647" spans="1:6" outlineLevel="1" x14ac:dyDescent="0.35">
      <c r="A647" s="280"/>
      <c r="B647" s="130"/>
      <c r="C647" s="283"/>
      <c r="D647" s="342"/>
      <c r="E647" s="299"/>
      <c r="F647" s="299"/>
    </row>
    <row r="648" spans="1:6" x14ac:dyDescent="0.35">
      <c r="A648" s="322" t="s">
        <v>465</v>
      </c>
      <c r="B648" s="123">
        <v>3.38</v>
      </c>
      <c r="C648" s="328" t="s">
        <v>570</v>
      </c>
      <c r="D648" s="340">
        <v>0</v>
      </c>
      <c r="E648" s="297">
        <f>'D1 kap 3 Mengdeprising etabl'!E524</f>
        <v>0</v>
      </c>
      <c r="F648" s="297">
        <f>D648*E648</f>
        <v>0</v>
      </c>
    </row>
    <row r="649" spans="1:6" x14ac:dyDescent="0.35">
      <c r="A649" s="323"/>
      <c r="B649" s="124" t="s">
        <v>907</v>
      </c>
      <c r="C649" s="328"/>
      <c r="D649" s="341"/>
      <c r="E649" s="298"/>
      <c r="F649" s="298"/>
    </row>
    <row r="650" spans="1:6" outlineLevel="1" x14ac:dyDescent="0.35">
      <c r="A650" s="323"/>
      <c r="B650" s="125"/>
      <c r="C650" s="328"/>
      <c r="D650" s="341"/>
      <c r="E650" s="298"/>
      <c r="F650" s="298"/>
    </row>
    <row r="651" spans="1:6" outlineLevel="1" x14ac:dyDescent="0.35">
      <c r="A651" s="323"/>
      <c r="B651" s="128" t="s">
        <v>908</v>
      </c>
      <c r="C651" s="328"/>
      <c r="D651" s="341"/>
      <c r="E651" s="298"/>
      <c r="F651" s="298"/>
    </row>
    <row r="652" spans="1:6" outlineLevel="1" x14ac:dyDescent="0.35">
      <c r="A652" s="323"/>
      <c r="B652" s="128"/>
      <c r="C652" s="328"/>
      <c r="D652" s="341"/>
      <c r="E652" s="298"/>
      <c r="F652" s="298"/>
    </row>
    <row r="653" spans="1:6" ht="22.75" customHeight="1" outlineLevel="1" x14ac:dyDescent="0.35">
      <c r="A653" s="323"/>
      <c r="B653" s="128" t="s">
        <v>571</v>
      </c>
      <c r="C653" s="328"/>
      <c r="D653" s="341"/>
      <c r="E653" s="298"/>
      <c r="F653" s="298"/>
    </row>
    <row r="654" spans="1:6" outlineLevel="1" x14ac:dyDescent="0.35">
      <c r="A654" s="323"/>
      <c r="B654" s="128"/>
      <c r="C654" s="328"/>
      <c r="D654" s="341"/>
      <c r="E654" s="298"/>
      <c r="F654" s="298"/>
    </row>
    <row r="655" spans="1:6" outlineLevel="1" x14ac:dyDescent="0.35">
      <c r="A655" s="323"/>
      <c r="B655" s="128" t="s">
        <v>572</v>
      </c>
      <c r="C655" s="328"/>
      <c r="D655" s="341"/>
      <c r="E655" s="298"/>
      <c r="F655" s="298"/>
    </row>
    <row r="656" spans="1:6" outlineLevel="1" x14ac:dyDescent="0.35">
      <c r="A656" s="323"/>
      <c r="B656" s="128"/>
      <c r="C656" s="328"/>
      <c r="D656" s="341"/>
      <c r="E656" s="298"/>
      <c r="F656" s="298"/>
    </row>
    <row r="657" spans="1:6" outlineLevel="1" x14ac:dyDescent="0.35">
      <c r="A657" s="323"/>
      <c r="B657" s="128" t="s">
        <v>573</v>
      </c>
      <c r="C657" s="328"/>
      <c r="D657" s="341"/>
      <c r="E657" s="298"/>
      <c r="F657" s="298"/>
    </row>
    <row r="658" spans="1:6" outlineLevel="1" x14ac:dyDescent="0.35">
      <c r="A658" s="323"/>
      <c r="B658" s="128"/>
      <c r="C658" s="328"/>
      <c r="D658" s="341"/>
      <c r="E658" s="298"/>
      <c r="F658" s="298"/>
    </row>
    <row r="659" spans="1:6" ht="23" outlineLevel="1" x14ac:dyDescent="0.35">
      <c r="A659" s="323"/>
      <c r="B659" s="128" t="s">
        <v>574</v>
      </c>
      <c r="C659" s="328"/>
      <c r="D659" s="341"/>
      <c r="E659" s="298"/>
      <c r="F659" s="298"/>
    </row>
    <row r="660" spans="1:6" ht="22.75" customHeight="1" outlineLevel="1" x14ac:dyDescent="0.35">
      <c r="A660" s="323"/>
      <c r="B660" s="128"/>
      <c r="C660" s="328"/>
      <c r="D660" s="341"/>
      <c r="E660" s="298"/>
      <c r="F660" s="298"/>
    </row>
    <row r="661" spans="1:6" outlineLevel="1" x14ac:dyDescent="0.35">
      <c r="A661" s="323"/>
      <c r="B661" s="128" t="s">
        <v>930</v>
      </c>
      <c r="C661" s="328"/>
      <c r="D661" s="341"/>
      <c r="E661" s="298"/>
      <c r="F661" s="298"/>
    </row>
    <row r="662" spans="1:6" outlineLevel="1" x14ac:dyDescent="0.35">
      <c r="A662" s="323"/>
      <c r="B662" s="128" t="s">
        <v>10</v>
      </c>
      <c r="C662" s="328"/>
      <c r="D662" s="341"/>
      <c r="E662" s="298"/>
      <c r="F662" s="298"/>
    </row>
    <row r="663" spans="1:6" outlineLevel="1" x14ac:dyDescent="0.35">
      <c r="A663" s="323"/>
      <c r="B663" s="128" t="s">
        <v>925</v>
      </c>
      <c r="C663" s="328"/>
      <c r="D663" s="341"/>
      <c r="E663" s="298"/>
      <c r="F663" s="298"/>
    </row>
    <row r="664" spans="1:6" outlineLevel="1" x14ac:dyDescent="0.35">
      <c r="A664" s="324"/>
      <c r="B664" s="130"/>
      <c r="C664" s="328"/>
      <c r="D664" s="342"/>
      <c r="E664" s="299"/>
      <c r="F664" s="299"/>
    </row>
    <row r="665" spans="1:6" x14ac:dyDescent="0.35">
      <c r="A665" s="278" t="s">
        <v>548</v>
      </c>
      <c r="B665" s="123" t="s">
        <v>1027</v>
      </c>
      <c r="C665" s="281" t="s">
        <v>26</v>
      </c>
      <c r="D665" s="284">
        <v>1</v>
      </c>
      <c r="E665" s="315">
        <v>0</v>
      </c>
      <c r="F665" s="287">
        <f>D665*E665</f>
        <v>0</v>
      </c>
    </row>
    <row r="666" spans="1:6" x14ac:dyDescent="0.35">
      <c r="A666" s="279"/>
      <c r="B666" s="124" t="s">
        <v>1023</v>
      </c>
      <c r="C666" s="282"/>
      <c r="D666" s="285"/>
      <c r="E666" s="316"/>
      <c r="F666" s="288"/>
    </row>
    <row r="667" spans="1:6" outlineLevel="1" x14ac:dyDescent="0.35">
      <c r="A667" s="279"/>
      <c r="B667" s="125"/>
      <c r="C667" s="282"/>
      <c r="D667" s="285"/>
      <c r="E667" s="316"/>
      <c r="F667" s="288"/>
    </row>
    <row r="668" spans="1:6" ht="23" outlineLevel="1" x14ac:dyDescent="0.35">
      <c r="A668" s="279"/>
      <c r="B668" s="128" t="s">
        <v>1026</v>
      </c>
      <c r="C668" s="282"/>
      <c r="D668" s="285"/>
      <c r="E668" s="316"/>
      <c r="F668" s="288"/>
    </row>
    <row r="669" spans="1:6" outlineLevel="1" x14ac:dyDescent="0.35">
      <c r="A669" s="279"/>
      <c r="B669" s="128"/>
      <c r="C669" s="282"/>
      <c r="D669" s="285"/>
      <c r="E669" s="316"/>
      <c r="F669" s="288"/>
    </row>
    <row r="670" spans="1:6" outlineLevel="1" x14ac:dyDescent="0.35">
      <c r="A670" s="279"/>
      <c r="B670" s="128" t="s">
        <v>1025</v>
      </c>
      <c r="C670" s="282"/>
      <c r="D670" s="285"/>
      <c r="E670" s="316"/>
      <c r="F670" s="288"/>
    </row>
    <row r="671" spans="1:6" outlineLevel="1" x14ac:dyDescent="0.35">
      <c r="A671" s="280"/>
      <c r="B671" s="130"/>
      <c r="C671" s="283"/>
      <c r="D671" s="286"/>
      <c r="E671" s="317"/>
      <c r="F671" s="289"/>
    </row>
    <row r="672" spans="1:6" x14ac:dyDescent="0.35">
      <c r="A672" s="253"/>
      <c r="B672" s="159" t="s">
        <v>590</v>
      </c>
      <c r="C672" s="116"/>
      <c r="D672" s="84"/>
      <c r="E672" s="27"/>
      <c r="F672" s="267">
        <f>SUM(F457:F664)</f>
        <v>0</v>
      </c>
    </row>
  </sheetData>
  <sheetProtection algorithmName="SHA-512" hashValue="MQWYkeJt5IPCKMwRaUI2jLkD8Ju31c/z3wKxG9NWDSWEFP/fB9SmXa0kEnbrB9X5goypcUMyoJj2iTib/2ZPGA==" saltValue="2luYwmByyAvdeQ1yAPTQ9w==" spinCount="100000" sheet="1" objects="1" scenarios="1"/>
  <protectedRanges>
    <protectedRange algorithmName="SHA-512" hashValue="E4G+2ESnzbEjOzpwwZ5xcKHJLEkMCRW9TLxHsPxtsR4Tu/wySHzlJDJkNLbO6a+dg3cnOx133x2r2OylP8MqRw==" saltValue="JkTFMQeEGMwhhWY5IXNIUA==" spinCount="100000" sqref="E457:E465" name="Område1"/>
    <protectedRange algorithmName="SHA-512" hashValue="E4G+2ESnzbEjOzpwwZ5xcKHJLEkMCRW9TLxHsPxtsR4Tu/wySHzlJDJkNLbO6a+dg3cnOx133x2r2OylP8MqRw==" saltValue="JkTFMQeEGMwhhWY5IXNIUA==" spinCount="100000" sqref="E466:E476" name="Område1_1"/>
    <protectedRange algorithmName="SHA-512" hashValue="E4G+2ESnzbEjOzpwwZ5xcKHJLEkMCRW9TLxHsPxtsR4Tu/wySHzlJDJkNLbO6a+dg3cnOx133x2r2OylP8MqRw==" saltValue="JkTFMQeEGMwhhWY5IXNIUA==" spinCount="100000" sqref="E477:E491" name="Område1_2"/>
    <protectedRange algorithmName="SHA-512" hashValue="E4G+2ESnzbEjOzpwwZ5xcKHJLEkMCRW9TLxHsPxtsR4Tu/wySHzlJDJkNLbO6a+dg3cnOx133x2r2OylP8MqRw==" saltValue="JkTFMQeEGMwhhWY5IXNIUA==" spinCount="100000" sqref="E505:E515" name="Område1_1_4"/>
    <protectedRange algorithmName="SHA-512" hashValue="E4G+2ESnzbEjOzpwwZ5xcKHJLEkMCRW9TLxHsPxtsR4Tu/wySHzlJDJkNLbO6a+dg3cnOx133x2r2OylP8MqRw==" saltValue="JkTFMQeEGMwhhWY5IXNIUA==" spinCount="100000" sqref="E516:E524" name="Område1_2_3"/>
    <protectedRange algorithmName="SHA-512" hashValue="E4G+2ESnzbEjOzpwwZ5xcKHJLEkMCRW9TLxHsPxtsR4Tu/wySHzlJDJkNLbO6a+dg3cnOx133x2r2OylP8MqRw==" saltValue="JkTFMQeEGMwhhWY5IXNIUA==" spinCount="100000" sqref="E525:E531" name="Område1_2_4"/>
    <protectedRange algorithmName="SHA-512" hashValue="E4G+2ESnzbEjOzpwwZ5xcKHJLEkMCRW9TLxHsPxtsR4Tu/wySHzlJDJkNLbO6a+dg3cnOx133x2r2OylP8MqRw==" saltValue="JkTFMQeEGMwhhWY5IXNIUA==" spinCount="100000" sqref="E665:E671" name="Område1_7"/>
    <protectedRange algorithmName="SHA-512" hashValue="E4G+2ESnzbEjOzpwwZ5xcKHJLEkMCRW9TLxHsPxtsR4Tu/wySHzlJDJkNLbO6a+dg3cnOx133x2r2OylP8MqRw==" saltValue="JkTFMQeEGMwhhWY5IXNIUA==" spinCount="100000" sqref="E492:E504" name="Område1_1_1"/>
  </protectedRanges>
  <mergeCells count="237">
    <mergeCell ref="C2:F2"/>
    <mergeCell ref="C3:F3"/>
    <mergeCell ref="A7:A25"/>
    <mergeCell ref="C7:C25"/>
    <mergeCell ref="D7:D25"/>
    <mergeCell ref="E7:E25"/>
    <mergeCell ref="F7:F25"/>
    <mergeCell ref="A27:A37"/>
    <mergeCell ref="C27:C37"/>
    <mergeCell ref="D27:D37"/>
    <mergeCell ref="E27:E37"/>
    <mergeCell ref="F27:F37"/>
    <mergeCell ref="A38:A51"/>
    <mergeCell ref="C38:C51"/>
    <mergeCell ref="D38:D51"/>
    <mergeCell ref="E38:E51"/>
    <mergeCell ref="F38:F51"/>
    <mergeCell ref="A52:A64"/>
    <mergeCell ref="C52:C64"/>
    <mergeCell ref="D52:D64"/>
    <mergeCell ref="E52:E64"/>
    <mergeCell ref="F52:F64"/>
    <mergeCell ref="A65:A79"/>
    <mergeCell ref="C65:C79"/>
    <mergeCell ref="D65:D79"/>
    <mergeCell ref="E65:E79"/>
    <mergeCell ref="F65:F79"/>
    <mergeCell ref="A80:A94"/>
    <mergeCell ref="C80:C94"/>
    <mergeCell ref="D80:D94"/>
    <mergeCell ref="E80:E94"/>
    <mergeCell ref="F80:F94"/>
    <mergeCell ref="A95:A107"/>
    <mergeCell ref="C95:C107"/>
    <mergeCell ref="D95:D107"/>
    <mergeCell ref="E95:E107"/>
    <mergeCell ref="F95:F107"/>
    <mergeCell ref="A108:A145"/>
    <mergeCell ref="C108:C145"/>
    <mergeCell ref="D108:D145"/>
    <mergeCell ref="E108:E145"/>
    <mergeCell ref="F108:F145"/>
    <mergeCell ref="A146:A156"/>
    <mergeCell ref="C146:C156"/>
    <mergeCell ref="D146:D156"/>
    <mergeCell ref="E146:E156"/>
    <mergeCell ref="F146:F156"/>
    <mergeCell ref="A157:A173"/>
    <mergeCell ref="C157:C173"/>
    <mergeCell ref="D157:D173"/>
    <mergeCell ref="E157:E173"/>
    <mergeCell ref="F157:F173"/>
    <mergeCell ref="A174:A186"/>
    <mergeCell ref="C174:C186"/>
    <mergeCell ref="D174:D186"/>
    <mergeCell ref="E174:E186"/>
    <mergeCell ref="F174:F186"/>
    <mergeCell ref="A187:A197"/>
    <mergeCell ref="C187:C197"/>
    <mergeCell ref="D187:D197"/>
    <mergeCell ref="E187:E197"/>
    <mergeCell ref="F187:F197"/>
    <mergeCell ref="A198:A206"/>
    <mergeCell ref="C198:C206"/>
    <mergeCell ref="D198:D206"/>
    <mergeCell ref="E198:E206"/>
    <mergeCell ref="F198:F206"/>
    <mergeCell ref="A207:A223"/>
    <mergeCell ref="C207:C223"/>
    <mergeCell ref="D207:D223"/>
    <mergeCell ref="E207:E223"/>
    <mergeCell ref="F207:F223"/>
    <mergeCell ref="A224:A240"/>
    <mergeCell ref="C224:C240"/>
    <mergeCell ref="D224:D240"/>
    <mergeCell ref="E224:E240"/>
    <mergeCell ref="F224:F240"/>
    <mergeCell ref="A241:A258"/>
    <mergeCell ref="C241:C258"/>
    <mergeCell ref="D241:D258"/>
    <mergeCell ref="E241:E258"/>
    <mergeCell ref="F241:F258"/>
    <mergeCell ref="A259:A280"/>
    <mergeCell ref="C259:C280"/>
    <mergeCell ref="D259:D280"/>
    <mergeCell ref="E259:E280"/>
    <mergeCell ref="F259:F280"/>
    <mergeCell ref="A281:A302"/>
    <mergeCell ref="C281:C302"/>
    <mergeCell ref="D281:D302"/>
    <mergeCell ref="E281:E302"/>
    <mergeCell ref="F281:F302"/>
    <mergeCell ref="A303:A316"/>
    <mergeCell ref="C303:C316"/>
    <mergeCell ref="D303:D316"/>
    <mergeCell ref="E303:E316"/>
    <mergeCell ref="F303:F316"/>
    <mergeCell ref="A317:A328"/>
    <mergeCell ref="C317:C328"/>
    <mergeCell ref="D317:D328"/>
    <mergeCell ref="E317:E328"/>
    <mergeCell ref="F317:F328"/>
    <mergeCell ref="A329:A341"/>
    <mergeCell ref="C329:C341"/>
    <mergeCell ref="D329:D341"/>
    <mergeCell ref="E329:E341"/>
    <mergeCell ref="F329:F341"/>
    <mergeCell ref="A342:A352"/>
    <mergeCell ref="C342:C352"/>
    <mergeCell ref="D342:D352"/>
    <mergeCell ref="E342:E352"/>
    <mergeCell ref="F342:F352"/>
    <mergeCell ref="A353:A365"/>
    <mergeCell ref="C353:C365"/>
    <mergeCell ref="D353:D365"/>
    <mergeCell ref="E353:E365"/>
    <mergeCell ref="F353:F365"/>
    <mergeCell ref="A366:A380"/>
    <mergeCell ref="C366:C380"/>
    <mergeCell ref="D366:D380"/>
    <mergeCell ref="E366:E380"/>
    <mergeCell ref="F366:F380"/>
    <mergeCell ref="A381:A395"/>
    <mergeCell ref="C381:C395"/>
    <mergeCell ref="D381:D395"/>
    <mergeCell ref="E381:E395"/>
    <mergeCell ref="F381:F395"/>
    <mergeCell ref="A396:A414"/>
    <mergeCell ref="C396:C414"/>
    <mergeCell ref="D396:D414"/>
    <mergeCell ref="E396:E414"/>
    <mergeCell ref="F396:F414"/>
    <mergeCell ref="A415:A430"/>
    <mergeCell ref="C415:C430"/>
    <mergeCell ref="D415:D430"/>
    <mergeCell ref="E415:E430"/>
    <mergeCell ref="F415:F430"/>
    <mergeCell ref="A431:A441"/>
    <mergeCell ref="C431:C441"/>
    <mergeCell ref="D431:D441"/>
    <mergeCell ref="E431:E441"/>
    <mergeCell ref="F431:F441"/>
    <mergeCell ref="A442:A454"/>
    <mergeCell ref="C442:C454"/>
    <mergeCell ref="D442:D454"/>
    <mergeCell ref="E442:E454"/>
    <mergeCell ref="F442:F454"/>
    <mergeCell ref="A457:A465"/>
    <mergeCell ref="C457:C465"/>
    <mergeCell ref="D457:D465"/>
    <mergeCell ref="E457:E465"/>
    <mergeCell ref="F457:F465"/>
    <mergeCell ref="A466:A476"/>
    <mergeCell ref="C466:C476"/>
    <mergeCell ref="D466:D476"/>
    <mergeCell ref="E466:E476"/>
    <mergeCell ref="F466:F476"/>
    <mergeCell ref="A477:A491"/>
    <mergeCell ref="C477:C491"/>
    <mergeCell ref="D477:D491"/>
    <mergeCell ref="E477:E491"/>
    <mergeCell ref="F477:F491"/>
    <mergeCell ref="A492:A504"/>
    <mergeCell ref="C492:C504"/>
    <mergeCell ref="D492:D504"/>
    <mergeCell ref="E492:E504"/>
    <mergeCell ref="F492:F504"/>
    <mergeCell ref="A505:A515"/>
    <mergeCell ref="C505:C515"/>
    <mergeCell ref="D505:D515"/>
    <mergeCell ref="E505:E515"/>
    <mergeCell ref="F505:F515"/>
    <mergeCell ref="A516:A524"/>
    <mergeCell ref="C516:C524"/>
    <mergeCell ref="D516:D524"/>
    <mergeCell ref="E516:E524"/>
    <mergeCell ref="F516:F524"/>
    <mergeCell ref="A525:A531"/>
    <mergeCell ref="C525:C531"/>
    <mergeCell ref="D525:D531"/>
    <mergeCell ref="E525:E531"/>
    <mergeCell ref="F525:F531"/>
    <mergeCell ref="A532:A538"/>
    <mergeCell ref="C532:C538"/>
    <mergeCell ref="D532:D538"/>
    <mergeCell ref="E532:E538"/>
    <mergeCell ref="F532:F538"/>
    <mergeCell ref="A539:A553"/>
    <mergeCell ref="C539:C553"/>
    <mergeCell ref="D539:D553"/>
    <mergeCell ref="E539:E553"/>
    <mergeCell ref="F539:F553"/>
    <mergeCell ref="A578:A588"/>
    <mergeCell ref="C578:C588"/>
    <mergeCell ref="D578:D588"/>
    <mergeCell ref="E578:E588"/>
    <mergeCell ref="F578:F588"/>
    <mergeCell ref="A554:A568"/>
    <mergeCell ref="C554:C568"/>
    <mergeCell ref="D554:D568"/>
    <mergeCell ref="E554:E568"/>
    <mergeCell ref="F554:F568"/>
    <mergeCell ref="A569:A577"/>
    <mergeCell ref="C569:C577"/>
    <mergeCell ref="D569:D577"/>
    <mergeCell ref="E569:E577"/>
    <mergeCell ref="F569:F577"/>
    <mergeCell ref="A589:A599"/>
    <mergeCell ref="C589:C599"/>
    <mergeCell ref="D589:D599"/>
    <mergeCell ref="E589:E599"/>
    <mergeCell ref="F589:F599"/>
    <mergeCell ref="A600:A610"/>
    <mergeCell ref="C600:C610"/>
    <mergeCell ref="D600:D610"/>
    <mergeCell ref="E600:E610"/>
    <mergeCell ref="F600:F610"/>
    <mergeCell ref="A611:A631"/>
    <mergeCell ref="C611:C631"/>
    <mergeCell ref="D611:D631"/>
    <mergeCell ref="E611:E631"/>
    <mergeCell ref="F611:F631"/>
    <mergeCell ref="A632:A647"/>
    <mergeCell ref="C632:C647"/>
    <mergeCell ref="D632:D647"/>
    <mergeCell ref="E632:E647"/>
    <mergeCell ref="F632:F647"/>
    <mergeCell ref="A665:A671"/>
    <mergeCell ref="C665:C671"/>
    <mergeCell ref="D665:D671"/>
    <mergeCell ref="E665:E671"/>
    <mergeCell ref="F665:F671"/>
    <mergeCell ref="A648:A664"/>
    <mergeCell ref="C648:C664"/>
    <mergeCell ref="D648:D664"/>
    <mergeCell ref="E648:E664"/>
    <mergeCell ref="F648:F664"/>
  </mergeCells>
  <pageMargins left="0.7" right="0.7" top="0.75" bottom="0.75" header="0.3" footer="0.3"/>
  <pageSetup paperSize="9" scale="62" fitToHeight="0" orientation="portrait" r:id="rId1"/>
  <headerFooter>
    <oddHeader>&amp;R&amp;"Arial"&amp;10&amp;KFF8C00I N T E R N&amp;1#</oddHeader>
    <oddFooter>&amp;L&amp;1#&amp;"Arial"&amp;10&amp;KFF8C00I N T E R 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5A424-FBDC-476C-9C6A-349892B1A24F}">
  <sheetPr>
    <tabColor theme="5" tint="0.79998168889431442"/>
  </sheetPr>
  <dimension ref="A1:G661"/>
  <sheetViews>
    <sheetView zoomScaleNormal="100" workbookViewId="0">
      <selection activeCell="B7" sqref="B7"/>
    </sheetView>
  </sheetViews>
  <sheetFormatPr baseColWidth="10" defaultColWidth="11.453125" defaultRowHeight="14.5" outlineLevelRow="1" x14ac:dyDescent="0.35"/>
  <cols>
    <col min="1" max="1" width="11.453125" style="12"/>
    <col min="2" max="2" width="70.54296875" style="12" bestFit="1" customWidth="1"/>
    <col min="3"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46.75" customHeight="1" x14ac:dyDescent="0.35">
      <c r="A3" s="1"/>
      <c r="B3"/>
      <c r="C3" s="365" t="s">
        <v>884</v>
      </c>
      <c r="D3" s="366"/>
      <c r="E3" s="366"/>
      <c r="F3" s="367"/>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9" x14ac:dyDescent="0.35">
      <c r="A7" s="278" t="s">
        <v>15</v>
      </c>
      <c r="B7" s="270" t="s">
        <v>855</v>
      </c>
      <c r="C7" s="281"/>
      <c r="D7" s="284"/>
      <c r="E7" s="356"/>
      <c r="F7" s="356"/>
    </row>
    <row r="8" spans="1:6" x14ac:dyDescent="0.35">
      <c r="A8" s="279"/>
      <c r="B8" s="125"/>
      <c r="C8" s="282"/>
      <c r="D8" s="285"/>
      <c r="E8" s="357"/>
      <c r="F8" s="357"/>
    </row>
    <row r="9" spans="1:6" ht="36" customHeight="1" x14ac:dyDescent="0.35">
      <c r="A9" s="279"/>
      <c r="B9" s="176" t="s">
        <v>792</v>
      </c>
      <c r="C9" s="282"/>
      <c r="D9" s="285"/>
      <c r="E9" s="357"/>
      <c r="F9" s="357"/>
    </row>
    <row r="10" spans="1:6" ht="23" x14ac:dyDescent="0.35">
      <c r="A10" s="279"/>
      <c r="B10" s="176" t="s">
        <v>851</v>
      </c>
      <c r="C10" s="282"/>
      <c r="D10" s="285"/>
      <c r="E10" s="357"/>
      <c r="F10" s="357"/>
    </row>
    <row r="11" spans="1:6" x14ac:dyDescent="0.35">
      <c r="A11" s="279"/>
      <c r="B11" s="176"/>
      <c r="C11" s="282"/>
      <c r="D11" s="285"/>
      <c r="E11" s="357"/>
      <c r="F11" s="357"/>
    </row>
    <row r="12" spans="1:6" ht="14.5" customHeight="1" x14ac:dyDescent="0.35">
      <c r="A12" s="279"/>
      <c r="B12" s="176" t="s">
        <v>852</v>
      </c>
      <c r="C12" s="282"/>
      <c r="D12" s="285"/>
      <c r="E12" s="357"/>
      <c r="F12" s="357"/>
    </row>
    <row r="13" spans="1:6" x14ac:dyDescent="0.35">
      <c r="A13" s="279"/>
      <c r="B13" s="176"/>
      <c r="C13" s="282"/>
      <c r="D13" s="285"/>
      <c r="E13" s="357"/>
      <c r="F13" s="357"/>
    </row>
    <row r="14" spans="1:6" ht="24.65" customHeight="1" x14ac:dyDescent="0.35">
      <c r="A14" s="279"/>
      <c r="B14" s="176" t="s">
        <v>857</v>
      </c>
      <c r="C14" s="282"/>
      <c r="D14" s="285"/>
      <c r="E14" s="357"/>
      <c r="F14" s="357"/>
    </row>
    <row r="15" spans="1:6" x14ac:dyDescent="0.35">
      <c r="A15" s="279"/>
      <c r="B15" s="176"/>
      <c r="C15" s="282"/>
      <c r="D15" s="285"/>
      <c r="E15" s="357"/>
      <c r="F15" s="357"/>
    </row>
    <row r="16" spans="1:6" ht="27" customHeight="1" x14ac:dyDescent="0.35">
      <c r="A16" s="279"/>
      <c r="B16" s="176" t="s">
        <v>858</v>
      </c>
      <c r="C16" s="282"/>
      <c r="D16" s="285"/>
      <c r="E16" s="357"/>
      <c r="F16" s="357"/>
    </row>
    <row r="17" spans="1:6" x14ac:dyDescent="0.35">
      <c r="A17" s="279"/>
      <c r="B17" s="176"/>
      <c r="C17" s="282"/>
      <c r="D17" s="285"/>
      <c r="E17" s="357"/>
      <c r="F17" s="357"/>
    </row>
    <row r="18" spans="1:6" ht="25.5" customHeight="1" x14ac:dyDescent="0.35">
      <c r="A18" s="279"/>
      <c r="B18" s="176" t="s">
        <v>859</v>
      </c>
      <c r="C18" s="282"/>
      <c r="D18" s="285"/>
      <c r="E18" s="357"/>
      <c r="F18" s="357"/>
    </row>
    <row r="19" spans="1:6" x14ac:dyDescent="0.35">
      <c r="A19" s="279"/>
      <c r="B19" s="176" t="s">
        <v>860</v>
      </c>
      <c r="C19" s="282"/>
      <c r="D19" s="285"/>
      <c r="E19" s="357"/>
      <c r="F19" s="357"/>
    </row>
    <row r="20" spans="1:6" ht="14.15" customHeight="1" x14ac:dyDescent="0.35">
      <c r="A20" s="279"/>
      <c r="B20" s="176" t="s">
        <v>861</v>
      </c>
      <c r="C20" s="282"/>
      <c r="D20" s="285"/>
      <c r="E20" s="357"/>
      <c r="F20" s="357"/>
    </row>
    <row r="21" spans="1:6" x14ac:dyDescent="0.35">
      <c r="A21" s="279"/>
      <c r="B21" s="176" t="s">
        <v>862</v>
      </c>
      <c r="C21" s="282"/>
      <c r="D21" s="285"/>
      <c r="E21" s="357"/>
      <c r="F21" s="357"/>
    </row>
    <row r="22" spans="1:6" x14ac:dyDescent="0.35">
      <c r="A22" s="279"/>
      <c r="B22" s="176"/>
      <c r="C22" s="282"/>
      <c r="D22" s="285"/>
      <c r="E22" s="357"/>
      <c r="F22" s="357"/>
    </row>
    <row r="23" spans="1:6" ht="23" x14ac:dyDescent="0.35">
      <c r="A23" s="279"/>
      <c r="B23" s="176" t="s">
        <v>866</v>
      </c>
      <c r="C23" s="282"/>
      <c r="D23" s="285"/>
      <c r="E23" s="357"/>
      <c r="F23" s="357"/>
    </row>
    <row r="24" spans="1:6" x14ac:dyDescent="0.35">
      <c r="A24" s="280"/>
      <c r="B24"/>
      <c r="C24" s="283"/>
      <c r="D24" s="286"/>
      <c r="E24" s="358"/>
      <c r="F24" s="358"/>
    </row>
    <row r="25" spans="1:6" x14ac:dyDescent="0.35">
      <c r="A25" s="118" t="s">
        <v>16</v>
      </c>
      <c r="B25" s="119" t="s">
        <v>396</v>
      </c>
      <c r="C25" s="120"/>
      <c r="D25" s="121"/>
      <c r="E25" s="122"/>
      <c r="F25" s="122"/>
    </row>
    <row r="26" spans="1:6" x14ac:dyDescent="0.35">
      <c r="A26" s="278" t="s">
        <v>17</v>
      </c>
      <c r="B26" s="123" t="s">
        <v>18</v>
      </c>
      <c r="C26" s="281" t="s">
        <v>19</v>
      </c>
      <c r="D26" s="284">
        <v>1</v>
      </c>
      <c r="E26" s="350">
        <v>0</v>
      </c>
      <c r="F26" s="290">
        <f>D26*E26</f>
        <v>0</v>
      </c>
    </row>
    <row r="27" spans="1:6" x14ac:dyDescent="0.35">
      <c r="A27" s="279"/>
      <c r="B27" s="124" t="s">
        <v>20</v>
      </c>
      <c r="C27" s="282"/>
      <c r="D27" s="285"/>
      <c r="E27" s="351"/>
      <c r="F27" s="291"/>
    </row>
    <row r="28" spans="1:6" outlineLevel="1" x14ac:dyDescent="0.35">
      <c r="A28" s="279"/>
      <c r="B28" s="125"/>
      <c r="C28" s="282"/>
      <c r="D28" s="285"/>
      <c r="E28" s="351"/>
      <c r="F28" s="291"/>
    </row>
    <row r="29" spans="1:6" ht="26.5" outlineLevel="1" x14ac:dyDescent="0.35">
      <c r="A29" s="279"/>
      <c r="B29" s="126" t="s">
        <v>840</v>
      </c>
      <c r="C29" s="282"/>
      <c r="D29" s="285"/>
      <c r="E29" s="351"/>
      <c r="F29" s="291"/>
    </row>
    <row r="30" spans="1:6" outlineLevel="1" x14ac:dyDescent="0.35">
      <c r="A30" s="279"/>
      <c r="B30" s="127"/>
      <c r="C30" s="282"/>
      <c r="D30" s="285"/>
      <c r="E30" s="351"/>
      <c r="F30" s="291"/>
    </row>
    <row r="31" spans="1:6" ht="23" outlineLevel="1" x14ac:dyDescent="0.35">
      <c r="A31" s="279"/>
      <c r="B31" s="128" t="s">
        <v>22</v>
      </c>
      <c r="C31" s="282"/>
      <c r="D31" s="285"/>
      <c r="E31" s="351"/>
      <c r="F31" s="291"/>
    </row>
    <row r="32" spans="1:6" outlineLevel="1" x14ac:dyDescent="0.35">
      <c r="A32" s="279"/>
      <c r="B32" s="128"/>
      <c r="C32" s="282"/>
      <c r="D32" s="285"/>
      <c r="E32" s="351"/>
      <c r="F32" s="291"/>
    </row>
    <row r="33" spans="1:6" ht="34.5" outlineLevel="1" x14ac:dyDescent="0.35">
      <c r="A33" s="279"/>
      <c r="B33" s="128" t="s">
        <v>12</v>
      </c>
      <c r="C33" s="282"/>
      <c r="D33" s="285"/>
      <c r="E33" s="351"/>
      <c r="F33" s="291"/>
    </row>
    <row r="34" spans="1:6" outlineLevel="1" x14ac:dyDescent="0.35">
      <c r="A34" s="279"/>
      <c r="B34" s="128" t="s">
        <v>23</v>
      </c>
      <c r="C34" s="282"/>
      <c r="D34" s="285"/>
      <c r="E34" s="351"/>
      <c r="F34" s="291"/>
    </row>
    <row r="35" spans="1:6" outlineLevel="1" x14ac:dyDescent="0.35">
      <c r="A35" s="279"/>
      <c r="B35" s="129" t="s">
        <v>24</v>
      </c>
      <c r="C35" s="282"/>
      <c r="D35" s="285"/>
      <c r="E35" s="351"/>
      <c r="F35" s="291"/>
    </row>
    <row r="36" spans="1:6" outlineLevel="1" x14ac:dyDescent="0.35">
      <c r="A36" s="280"/>
      <c r="B36" s="130"/>
      <c r="C36" s="283"/>
      <c r="D36" s="286"/>
      <c r="E36" s="352"/>
      <c r="F36" s="292"/>
    </row>
    <row r="37" spans="1:6" x14ac:dyDescent="0.35">
      <c r="A37" s="278" t="s">
        <v>25</v>
      </c>
      <c r="B37" s="131" t="s">
        <v>18</v>
      </c>
      <c r="C37" s="281" t="s">
        <v>26</v>
      </c>
      <c r="D37" s="284">
        <v>1</v>
      </c>
      <c r="E37" s="350">
        <v>0</v>
      </c>
      <c r="F37" s="290">
        <f>D37*E37</f>
        <v>0</v>
      </c>
    </row>
    <row r="38" spans="1:6" x14ac:dyDescent="0.35">
      <c r="A38" s="279"/>
      <c r="B38" s="132" t="s">
        <v>27</v>
      </c>
      <c r="C38" s="282"/>
      <c r="D38" s="285"/>
      <c r="E38" s="351"/>
      <c r="F38" s="291"/>
    </row>
    <row r="39" spans="1:6" outlineLevel="1" x14ac:dyDescent="0.35">
      <c r="A39" s="279"/>
      <c r="B39" s="133"/>
      <c r="C39" s="282"/>
      <c r="D39" s="285"/>
      <c r="E39" s="351"/>
      <c r="F39" s="291"/>
    </row>
    <row r="40" spans="1:6" outlineLevel="1" x14ac:dyDescent="0.35">
      <c r="A40" s="279"/>
      <c r="B40" s="134" t="s">
        <v>841</v>
      </c>
      <c r="C40" s="282"/>
      <c r="D40" s="285"/>
      <c r="E40" s="351"/>
      <c r="F40" s="291"/>
    </row>
    <row r="41" spans="1:6" outlineLevel="1" x14ac:dyDescent="0.35">
      <c r="A41" s="279"/>
      <c r="B41" s="135"/>
      <c r="C41" s="282"/>
      <c r="D41" s="285"/>
      <c r="E41" s="351"/>
      <c r="F41" s="291"/>
    </row>
    <row r="42" spans="1:6" ht="34.5" outlineLevel="1" x14ac:dyDescent="0.35">
      <c r="A42" s="279"/>
      <c r="B42" s="134" t="s">
        <v>29</v>
      </c>
      <c r="C42" s="282"/>
      <c r="D42" s="285"/>
      <c r="E42" s="351"/>
      <c r="F42" s="291"/>
    </row>
    <row r="43" spans="1:6" outlineLevel="1" x14ac:dyDescent="0.35">
      <c r="A43" s="279"/>
      <c r="B43" s="136"/>
      <c r="C43" s="282"/>
      <c r="D43" s="285"/>
      <c r="E43" s="351"/>
      <c r="F43" s="291"/>
    </row>
    <row r="44" spans="1:6" ht="42.75" customHeight="1" outlineLevel="1" x14ac:dyDescent="0.35">
      <c r="A44" s="279"/>
      <c r="B44" s="134" t="s">
        <v>30</v>
      </c>
      <c r="C44" s="282"/>
      <c r="D44" s="285"/>
      <c r="E44" s="351"/>
      <c r="F44" s="291"/>
    </row>
    <row r="45" spans="1:6" ht="23" outlineLevel="1" x14ac:dyDescent="0.35">
      <c r="A45" s="279"/>
      <c r="B45" s="134" t="s">
        <v>31</v>
      </c>
      <c r="C45" s="282"/>
      <c r="D45" s="285"/>
      <c r="E45" s="351"/>
      <c r="F45" s="291"/>
    </row>
    <row r="46" spans="1:6" outlineLevel="1" x14ac:dyDescent="0.35">
      <c r="A46" s="279"/>
      <c r="B46" s="134"/>
      <c r="C46" s="282"/>
      <c r="D46" s="285"/>
      <c r="E46" s="351"/>
      <c r="F46" s="291"/>
    </row>
    <row r="47" spans="1:6" outlineLevel="1" x14ac:dyDescent="0.35">
      <c r="A47" s="279"/>
      <c r="B47" s="134" t="s">
        <v>32</v>
      </c>
      <c r="C47" s="282"/>
      <c r="D47" s="285"/>
      <c r="E47" s="351"/>
      <c r="F47" s="291"/>
    </row>
    <row r="48" spans="1:6" outlineLevel="1" x14ac:dyDescent="0.35">
      <c r="A48" s="279"/>
      <c r="B48" s="134" t="s">
        <v>23</v>
      </c>
      <c r="C48" s="282"/>
      <c r="D48" s="285"/>
      <c r="E48" s="351"/>
      <c r="F48" s="291"/>
    </row>
    <row r="49" spans="1:6" outlineLevel="1" x14ac:dyDescent="0.35">
      <c r="A49" s="279"/>
      <c r="B49" s="137" t="s">
        <v>33</v>
      </c>
      <c r="C49" s="282"/>
      <c r="D49" s="285"/>
      <c r="E49" s="351"/>
      <c r="F49" s="291"/>
    </row>
    <row r="50" spans="1:6" outlineLevel="1" x14ac:dyDescent="0.35">
      <c r="A50" s="280"/>
      <c r="B50" s="138"/>
      <c r="C50" s="283"/>
      <c r="D50" s="286"/>
      <c r="E50" s="352"/>
      <c r="F50" s="292"/>
    </row>
    <row r="51" spans="1:6" x14ac:dyDescent="0.35">
      <c r="A51" s="278" t="s">
        <v>34</v>
      </c>
      <c r="B51" s="131" t="s">
        <v>18</v>
      </c>
      <c r="C51" s="281" t="s">
        <v>26</v>
      </c>
      <c r="D51" s="284">
        <v>1</v>
      </c>
      <c r="E51" s="312">
        <v>0</v>
      </c>
      <c r="F51" s="297">
        <f>D51*E51</f>
        <v>0</v>
      </c>
    </row>
    <row r="52" spans="1:6" x14ac:dyDescent="0.35">
      <c r="A52" s="279"/>
      <c r="B52" s="132" t="s">
        <v>35</v>
      </c>
      <c r="C52" s="282"/>
      <c r="D52" s="285"/>
      <c r="E52" s="313"/>
      <c r="F52" s="298"/>
    </row>
    <row r="53" spans="1:6" outlineLevel="1" x14ac:dyDescent="0.35">
      <c r="A53" s="279"/>
      <c r="B53" s="133"/>
      <c r="C53" s="282"/>
      <c r="D53" s="285"/>
      <c r="E53" s="313"/>
      <c r="F53" s="298"/>
    </row>
    <row r="54" spans="1:6" ht="23" outlineLevel="1" x14ac:dyDescent="0.35">
      <c r="A54" s="279"/>
      <c r="B54" s="134" t="s">
        <v>397</v>
      </c>
      <c r="C54" s="282"/>
      <c r="D54" s="285"/>
      <c r="E54" s="313"/>
      <c r="F54" s="298"/>
    </row>
    <row r="55" spans="1:6" outlineLevel="1" x14ac:dyDescent="0.35">
      <c r="A55" s="279"/>
      <c r="B55" s="136"/>
      <c r="C55" s="282"/>
      <c r="D55" s="285"/>
      <c r="E55" s="313"/>
      <c r="F55" s="298"/>
    </row>
    <row r="56" spans="1:6" ht="46" outlineLevel="1" x14ac:dyDescent="0.35">
      <c r="A56" s="279"/>
      <c r="B56" s="134" t="s">
        <v>398</v>
      </c>
      <c r="C56" s="282"/>
      <c r="D56" s="285"/>
      <c r="E56" s="313"/>
      <c r="F56" s="298"/>
    </row>
    <row r="57" spans="1:6" outlineLevel="1" x14ac:dyDescent="0.35">
      <c r="A57" s="279"/>
      <c r="B57" s="134"/>
      <c r="C57" s="282"/>
      <c r="D57" s="285"/>
      <c r="E57" s="313"/>
      <c r="F57" s="298"/>
    </row>
    <row r="58" spans="1:6" ht="23" outlineLevel="1" x14ac:dyDescent="0.35">
      <c r="A58" s="279"/>
      <c r="B58" s="134" t="s">
        <v>36</v>
      </c>
      <c r="C58" s="282"/>
      <c r="D58" s="285"/>
      <c r="E58" s="313"/>
      <c r="F58" s="298"/>
    </row>
    <row r="59" spans="1:6" outlineLevel="1" x14ac:dyDescent="0.35">
      <c r="A59" s="279"/>
      <c r="B59" s="134"/>
      <c r="C59" s="282"/>
      <c r="D59" s="285"/>
      <c r="E59" s="313"/>
      <c r="F59" s="298"/>
    </row>
    <row r="60" spans="1:6" outlineLevel="1" x14ac:dyDescent="0.35">
      <c r="A60" s="279"/>
      <c r="B60" s="134" t="s">
        <v>37</v>
      </c>
      <c r="C60" s="282"/>
      <c r="D60" s="285"/>
      <c r="E60" s="313"/>
      <c r="F60" s="298"/>
    </row>
    <row r="61" spans="1:6" outlineLevel="1" x14ac:dyDescent="0.35">
      <c r="A61" s="279"/>
      <c r="B61" s="136"/>
      <c r="C61" s="282"/>
      <c r="D61" s="285"/>
      <c r="E61" s="313"/>
      <c r="F61" s="298"/>
    </row>
    <row r="62" spans="1:6" outlineLevel="1" x14ac:dyDescent="0.35">
      <c r="A62" s="279"/>
      <c r="B62" s="137" t="s">
        <v>33</v>
      </c>
      <c r="C62" s="282"/>
      <c r="D62" s="285"/>
      <c r="E62" s="313"/>
      <c r="F62" s="298"/>
    </row>
    <row r="63" spans="1:6" outlineLevel="1" x14ac:dyDescent="0.35">
      <c r="A63" s="280"/>
      <c r="B63" s="138"/>
      <c r="C63" s="283"/>
      <c r="D63" s="286"/>
      <c r="E63" s="314"/>
      <c r="F63" s="299"/>
    </row>
    <row r="64" spans="1:6" x14ac:dyDescent="0.35">
      <c r="A64" s="278" t="s">
        <v>38</v>
      </c>
      <c r="B64" s="131" t="s">
        <v>18</v>
      </c>
      <c r="C64" s="281" t="s">
        <v>26</v>
      </c>
      <c r="D64" s="284">
        <v>1</v>
      </c>
      <c r="E64" s="312">
        <v>0</v>
      </c>
      <c r="F64" s="297">
        <f>D64*E64</f>
        <v>0</v>
      </c>
    </row>
    <row r="65" spans="1:6" x14ac:dyDescent="0.35">
      <c r="A65" s="279"/>
      <c r="B65" s="132" t="s">
        <v>39</v>
      </c>
      <c r="C65" s="282"/>
      <c r="D65" s="285"/>
      <c r="E65" s="313"/>
      <c r="F65" s="298"/>
    </row>
    <row r="66" spans="1:6" outlineLevel="1" x14ac:dyDescent="0.35">
      <c r="A66" s="279"/>
      <c r="B66" s="139"/>
      <c r="C66" s="282"/>
      <c r="D66" s="285"/>
      <c r="E66" s="313"/>
      <c r="F66" s="298"/>
    </row>
    <row r="67" spans="1:6" ht="26.5" outlineLevel="1" x14ac:dyDescent="0.35">
      <c r="A67" s="279"/>
      <c r="B67" s="140" t="s">
        <v>40</v>
      </c>
      <c r="C67" s="282"/>
      <c r="D67" s="285"/>
      <c r="E67" s="313"/>
      <c r="F67" s="298"/>
    </row>
    <row r="68" spans="1:6" outlineLevel="1" x14ac:dyDescent="0.35">
      <c r="A68" s="279"/>
      <c r="B68" s="136"/>
      <c r="C68" s="282"/>
      <c r="D68" s="285"/>
      <c r="E68" s="313"/>
      <c r="F68" s="298"/>
    </row>
    <row r="69" spans="1:6" outlineLevel="1" x14ac:dyDescent="0.35">
      <c r="A69" s="279"/>
      <c r="B69" s="134" t="s">
        <v>41</v>
      </c>
      <c r="C69" s="282"/>
      <c r="D69" s="285"/>
      <c r="E69" s="313"/>
      <c r="F69" s="298"/>
    </row>
    <row r="70" spans="1:6" outlineLevel="1" x14ac:dyDescent="0.35">
      <c r="A70" s="279"/>
      <c r="B70" s="136"/>
      <c r="C70" s="282"/>
      <c r="D70" s="285"/>
      <c r="E70" s="313"/>
      <c r="F70" s="298"/>
    </row>
    <row r="71" spans="1:6" ht="23" outlineLevel="1" x14ac:dyDescent="0.35">
      <c r="A71" s="279"/>
      <c r="B71" s="134" t="s">
        <v>428</v>
      </c>
      <c r="C71" s="282"/>
      <c r="D71" s="285"/>
      <c r="E71" s="313"/>
      <c r="F71" s="298"/>
    </row>
    <row r="72" spans="1:6" outlineLevel="1" x14ac:dyDescent="0.35">
      <c r="A72" s="279"/>
      <c r="B72" s="134"/>
      <c r="C72" s="282"/>
      <c r="D72" s="285"/>
      <c r="E72" s="313"/>
      <c r="F72" s="298"/>
    </row>
    <row r="73" spans="1:6" ht="23" outlineLevel="1" x14ac:dyDescent="0.35">
      <c r="A73" s="279"/>
      <c r="B73" s="134" t="s">
        <v>42</v>
      </c>
      <c r="C73" s="282"/>
      <c r="D73" s="285"/>
      <c r="E73" s="313"/>
      <c r="F73" s="298"/>
    </row>
    <row r="74" spans="1:6" outlineLevel="1" x14ac:dyDescent="0.35">
      <c r="A74" s="279"/>
      <c r="B74" s="134"/>
      <c r="C74" s="282"/>
      <c r="D74" s="285"/>
      <c r="E74" s="313"/>
      <c r="F74" s="298"/>
    </row>
    <row r="75" spans="1:6" outlineLevel="1" x14ac:dyDescent="0.35">
      <c r="A75" s="279"/>
      <c r="B75" s="134" t="s">
        <v>43</v>
      </c>
      <c r="C75" s="282"/>
      <c r="D75" s="285"/>
      <c r="E75" s="313"/>
      <c r="F75" s="298"/>
    </row>
    <row r="76" spans="1:6" outlineLevel="1" x14ac:dyDescent="0.35">
      <c r="A76" s="279"/>
      <c r="B76" s="134" t="s">
        <v>23</v>
      </c>
      <c r="C76" s="282"/>
      <c r="D76" s="285"/>
      <c r="E76" s="313"/>
      <c r="F76" s="298"/>
    </row>
    <row r="77" spans="1:6" outlineLevel="1" x14ac:dyDescent="0.35">
      <c r="A77" s="279"/>
      <c r="B77" s="137" t="s">
        <v>44</v>
      </c>
      <c r="C77" s="282"/>
      <c r="D77" s="285"/>
      <c r="E77" s="313"/>
      <c r="F77" s="298"/>
    </row>
    <row r="78" spans="1:6" outlineLevel="1" x14ac:dyDescent="0.35">
      <c r="A78" s="280"/>
      <c r="B78" s="138"/>
      <c r="C78" s="283"/>
      <c r="D78" s="286"/>
      <c r="E78" s="314"/>
      <c r="F78" s="299"/>
    </row>
    <row r="79" spans="1:6" x14ac:dyDescent="0.35">
      <c r="A79" s="278" t="s">
        <v>45</v>
      </c>
      <c r="B79" s="123" t="s">
        <v>18</v>
      </c>
      <c r="C79" s="281" t="s">
        <v>26</v>
      </c>
      <c r="D79" s="284">
        <v>1</v>
      </c>
      <c r="E79" s="312">
        <v>0</v>
      </c>
      <c r="F79" s="297">
        <f>D79*E79</f>
        <v>0</v>
      </c>
    </row>
    <row r="80" spans="1:6" x14ac:dyDescent="0.35">
      <c r="A80" s="279"/>
      <c r="B80" s="124" t="s">
        <v>46</v>
      </c>
      <c r="C80" s="282"/>
      <c r="D80" s="285"/>
      <c r="E80" s="313"/>
      <c r="F80" s="298"/>
    </row>
    <row r="81" spans="1:6" outlineLevel="1" x14ac:dyDescent="0.35">
      <c r="A81" s="279"/>
      <c r="B81" s="125"/>
      <c r="C81" s="282"/>
      <c r="D81" s="285"/>
      <c r="E81" s="313"/>
      <c r="F81" s="298"/>
    </row>
    <row r="82" spans="1:6" outlineLevel="1" x14ac:dyDescent="0.35">
      <c r="A82" s="279"/>
      <c r="B82" s="126" t="s">
        <v>47</v>
      </c>
      <c r="C82" s="282"/>
      <c r="D82" s="285"/>
      <c r="E82" s="313"/>
      <c r="F82" s="298"/>
    </row>
    <row r="83" spans="1:6" outlineLevel="1" x14ac:dyDescent="0.35">
      <c r="A83" s="279"/>
      <c r="B83" s="127"/>
      <c r="C83" s="282"/>
      <c r="D83" s="285"/>
      <c r="E83" s="313"/>
      <c r="F83" s="298"/>
    </row>
    <row r="84" spans="1:6" ht="23" outlineLevel="1" x14ac:dyDescent="0.35">
      <c r="A84" s="279"/>
      <c r="B84" s="128" t="s">
        <v>48</v>
      </c>
      <c r="C84" s="282"/>
      <c r="D84" s="285"/>
      <c r="E84" s="313"/>
      <c r="F84" s="298"/>
    </row>
    <row r="85" spans="1:6" outlineLevel="1" x14ac:dyDescent="0.35">
      <c r="A85" s="279"/>
      <c r="B85" s="128"/>
      <c r="C85" s="282"/>
      <c r="D85" s="285"/>
      <c r="E85" s="313"/>
      <c r="F85" s="298"/>
    </row>
    <row r="86" spans="1:6" ht="23" outlineLevel="1" x14ac:dyDescent="0.35">
      <c r="A86" s="279"/>
      <c r="B86" s="134" t="s">
        <v>49</v>
      </c>
      <c r="C86" s="282"/>
      <c r="D86" s="285"/>
      <c r="E86" s="313"/>
      <c r="F86" s="298"/>
    </row>
    <row r="87" spans="1:6" outlineLevel="1" x14ac:dyDescent="0.35">
      <c r="A87" s="279"/>
      <c r="B87" s="128"/>
      <c r="C87" s="282"/>
      <c r="D87" s="285"/>
      <c r="E87" s="313"/>
      <c r="F87" s="298"/>
    </row>
    <row r="88" spans="1:6" ht="23" outlineLevel="1" x14ac:dyDescent="0.35">
      <c r="A88" s="279"/>
      <c r="B88" s="128" t="s">
        <v>50</v>
      </c>
      <c r="C88" s="282"/>
      <c r="D88" s="285"/>
      <c r="E88" s="313"/>
      <c r="F88" s="298"/>
    </row>
    <row r="89" spans="1:6" outlineLevel="1" x14ac:dyDescent="0.35">
      <c r="A89" s="279"/>
      <c r="B89" s="128"/>
      <c r="C89" s="282"/>
      <c r="D89" s="285"/>
      <c r="E89" s="313"/>
      <c r="F89" s="298"/>
    </row>
    <row r="90" spans="1:6" ht="23" outlineLevel="1" x14ac:dyDescent="0.35">
      <c r="A90" s="279"/>
      <c r="B90" s="128" t="s">
        <v>399</v>
      </c>
      <c r="C90" s="282"/>
      <c r="D90" s="285"/>
      <c r="E90" s="313"/>
      <c r="F90" s="298"/>
    </row>
    <row r="91" spans="1:6" outlineLevel="1" x14ac:dyDescent="0.35">
      <c r="A91" s="279"/>
      <c r="B91" s="128"/>
      <c r="C91" s="282"/>
      <c r="D91" s="285"/>
      <c r="E91" s="313"/>
      <c r="F91" s="298"/>
    </row>
    <row r="92" spans="1:6" outlineLevel="1" x14ac:dyDescent="0.35">
      <c r="A92" s="279"/>
      <c r="B92" s="129" t="s">
        <v>24</v>
      </c>
      <c r="C92" s="282"/>
      <c r="D92" s="285"/>
      <c r="E92" s="313"/>
      <c r="F92" s="298"/>
    </row>
    <row r="93" spans="1:6" outlineLevel="1" x14ac:dyDescent="0.35">
      <c r="A93" s="280"/>
      <c r="B93" s="141"/>
      <c r="C93" s="283"/>
      <c r="D93" s="286"/>
      <c r="E93" s="314"/>
      <c r="F93" s="299"/>
    </row>
    <row r="94" spans="1:6" x14ac:dyDescent="0.35">
      <c r="A94" s="278" t="s">
        <v>51</v>
      </c>
      <c r="B94" s="123" t="s">
        <v>18</v>
      </c>
      <c r="C94" s="281" t="s">
        <v>26</v>
      </c>
      <c r="D94" s="284">
        <v>1</v>
      </c>
      <c r="E94" s="312">
        <v>0</v>
      </c>
      <c r="F94" s="297">
        <f>D94*E94</f>
        <v>0</v>
      </c>
    </row>
    <row r="95" spans="1:6" x14ac:dyDescent="0.35">
      <c r="A95" s="279"/>
      <c r="B95" s="124" t="s">
        <v>429</v>
      </c>
      <c r="C95" s="282"/>
      <c r="D95" s="285"/>
      <c r="E95" s="313"/>
      <c r="F95" s="298"/>
    </row>
    <row r="96" spans="1:6" outlineLevel="1" x14ac:dyDescent="0.35">
      <c r="A96" s="279"/>
      <c r="B96" s="125"/>
      <c r="C96" s="282"/>
      <c r="D96" s="285"/>
      <c r="E96" s="313"/>
      <c r="F96" s="298"/>
    </row>
    <row r="97" spans="1:6" outlineLevel="1" x14ac:dyDescent="0.35">
      <c r="A97" s="279"/>
      <c r="B97" s="126" t="s">
        <v>400</v>
      </c>
      <c r="C97" s="282"/>
      <c r="D97" s="285"/>
      <c r="E97" s="313"/>
      <c r="F97" s="298"/>
    </row>
    <row r="98" spans="1:6" outlineLevel="1" x14ac:dyDescent="0.35">
      <c r="A98" s="279"/>
      <c r="B98" s="127"/>
      <c r="C98" s="282"/>
      <c r="D98" s="285"/>
      <c r="E98" s="313"/>
      <c r="F98" s="298"/>
    </row>
    <row r="99" spans="1:6" ht="34.5" outlineLevel="1" x14ac:dyDescent="0.35">
      <c r="A99" s="279"/>
      <c r="B99" s="128" t="s">
        <v>430</v>
      </c>
      <c r="C99" s="282"/>
      <c r="D99" s="285"/>
      <c r="E99" s="313"/>
      <c r="F99" s="298"/>
    </row>
    <row r="100" spans="1:6" outlineLevel="1" x14ac:dyDescent="0.35">
      <c r="A100" s="279"/>
      <c r="B100" s="128"/>
      <c r="C100" s="282"/>
      <c r="D100" s="285"/>
      <c r="E100" s="313"/>
      <c r="F100" s="298"/>
    </row>
    <row r="101" spans="1:6" ht="23" outlineLevel="1" x14ac:dyDescent="0.35">
      <c r="A101" s="279"/>
      <c r="B101" s="134" t="s">
        <v>401</v>
      </c>
      <c r="C101" s="282"/>
      <c r="D101" s="285"/>
      <c r="E101" s="313"/>
      <c r="F101" s="298"/>
    </row>
    <row r="102" spans="1:6" outlineLevel="1" x14ac:dyDescent="0.35">
      <c r="A102" s="279"/>
      <c r="B102" s="134"/>
      <c r="C102" s="282"/>
      <c r="D102" s="285"/>
      <c r="E102" s="313"/>
      <c r="F102" s="298"/>
    </row>
    <row r="103" spans="1:6" ht="115" outlineLevel="1" x14ac:dyDescent="0.35">
      <c r="A103" s="279"/>
      <c r="B103" s="134" t="s">
        <v>432</v>
      </c>
      <c r="C103" s="282"/>
      <c r="D103" s="285"/>
      <c r="E103" s="313"/>
      <c r="F103" s="298"/>
    </row>
    <row r="104" spans="1:6" outlineLevel="1" x14ac:dyDescent="0.35">
      <c r="A104" s="279"/>
      <c r="B104" s="134"/>
      <c r="C104" s="282"/>
      <c r="D104" s="285"/>
      <c r="E104" s="313"/>
      <c r="F104" s="298"/>
    </row>
    <row r="105" spans="1:6" outlineLevel="1" x14ac:dyDescent="0.35">
      <c r="A105" s="279"/>
      <c r="B105" s="129" t="s">
        <v>170</v>
      </c>
      <c r="C105" s="282"/>
      <c r="D105" s="285"/>
      <c r="E105" s="313"/>
      <c r="F105" s="298"/>
    </row>
    <row r="106" spans="1:6" outlineLevel="1" x14ac:dyDescent="0.35">
      <c r="A106" s="280"/>
      <c r="B106" s="141"/>
      <c r="C106" s="283"/>
      <c r="D106" s="286"/>
      <c r="E106" s="314"/>
      <c r="F106" s="299"/>
    </row>
    <row r="107" spans="1:6" x14ac:dyDescent="0.35">
      <c r="A107" s="278" t="s">
        <v>52</v>
      </c>
      <c r="B107" s="123" t="s">
        <v>53</v>
      </c>
      <c r="C107" s="281" t="s">
        <v>26</v>
      </c>
      <c r="D107" s="284">
        <v>1</v>
      </c>
      <c r="E107" s="312">
        <v>0</v>
      </c>
      <c r="F107" s="297">
        <f>D107*E107</f>
        <v>0</v>
      </c>
    </row>
    <row r="108" spans="1:6" x14ac:dyDescent="0.35">
      <c r="A108" s="279"/>
      <c r="B108" s="124" t="s">
        <v>54</v>
      </c>
      <c r="C108" s="282"/>
      <c r="D108" s="285"/>
      <c r="E108" s="313"/>
      <c r="F108" s="298"/>
    </row>
    <row r="109" spans="1:6" outlineLevel="1" x14ac:dyDescent="0.35">
      <c r="A109" s="279"/>
      <c r="B109" s="125"/>
      <c r="C109" s="282"/>
      <c r="D109" s="285"/>
      <c r="E109" s="313"/>
      <c r="F109" s="298"/>
    </row>
    <row r="110" spans="1:6" ht="24" outlineLevel="1" x14ac:dyDescent="0.35">
      <c r="A110" s="279"/>
      <c r="B110" s="129" t="s">
        <v>55</v>
      </c>
      <c r="C110" s="282"/>
      <c r="D110" s="285"/>
      <c r="E110" s="313"/>
      <c r="F110" s="298"/>
    </row>
    <row r="111" spans="1:6" outlineLevel="1" x14ac:dyDescent="0.35">
      <c r="A111" s="279"/>
      <c r="B111" s="129"/>
      <c r="C111" s="282"/>
      <c r="D111" s="285"/>
      <c r="E111" s="313"/>
      <c r="F111" s="298"/>
    </row>
    <row r="112" spans="1:6" ht="54" customHeight="1" outlineLevel="1" x14ac:dyDescent="0.35">
      <c r="A112" s="279"/>
      <c r="B112" s="128" t="s">
        <v>56</v>
      </c>
      <c r="C112" s="282"/>
      <c r="D112" s="285"/>
      <c r="E112" s="313"/>
      <c r="F112" s="298"/>
    </row>
    <row r="113" spans="1:6" ht="23" outlineLevel="1" x14ac:dyDescent="0.35">
      <c r="A113" s="279"/>
      <c r="B113" s="128" t="s">
        <v>57</v>
      </c>
      <c r="C113" s="282"/>
      <c r="D113" s="285"/>
      <c r="E113" s="313"/>
      <c r="F113" s="298"/>
    </row>
    <row r="114" spans="1:6" ht="23" outlineLevel="1" x14ac:dyDescent="0.35">
      <c r="A114" s="279"/>
      <c r="B114" s="128" t="s">
        <v>58</v>
      </c>
      <c r="C114" s="282"/>
      <c r="D114" s="285"/>
      <c r="E114" s="313"/>
      <c r="F114" s="298"/>
    </row>
    <row r="115" spans="1:6" outlineLevel="1" x14ac:dyDescent="0.35">
      <c r="A115" s="279"/>
      <c r="B115" s="128"/>
      <c r="C115" s="282"/>
      <c r="D115" s="285"/>
      <c r="E115" s="313"/>
      <c r="F115" s="298"/>
    </row>
    <row r="116" spans="1:6" outlineLevel="1" x14ac:dyDescent="0.35">
      <c r="A116" s="279"/>
      <c r="B116" s="128" t="s">
        <v>59</v>
      </c>
      <c r="C116" s="282"/>
      <c r="D116" s="285"/>
      <c r="E116" s="313"/>
      <c r="F116" s="298"/>
    </row>
    <row r="117" spans="1:6" outlineLevel="1" x14ac:dyDescent="0.35">
      <c r="A117" s="279"/>
      <c r="B117" s="128"/>
      <c r="C117" s="282"/>
      <c r="D117" s="285"/>
      <c r="E117" s="313"/>
      <c r="F117" s="298"/>
    </row>
    <row r="118" spans="1:6" ht="23" outlineLevel="1" x14ac:dyDescent="0.35">
      <c r="A118" s="279"/>
      <c r="B118" s="142" t="s">
        <v>60</v>
      </c>
      <c r="C118" s="282"/>
      <c r="D118" s="285"/>
      <c r="E118" s="313"/>
      <c r="F118" s="298"/>
    </row>
    <row r="119" spans="1:6" outlineLevel="1" x14ac:dyDescent="0.35">
      <c r="A119" s="279"/>
      <c r="B119" s="128"/>
      <c r="C119" s="282"/>
      <c r="D119" s="285"/>
      <c r="E119" s="313"/>
      <c r="F119" s="298"/>
    </row>
    <row r="120" spans="1:6" outlineLevel="1" x14ac:dyDescent="0.35">
      <c r="A120" s="279"/>
      <c r="B120" s="143" t="s">
        <v>402</v>
      </c>
      <c r="C120" s="282"/>
      <c r="D120" s="285"/>
      <c r="E120" s="313"/>
      <c r="F120" s="298"/>
    </row>
    <row r="121" spans="1:6" outlineLevel="1" x14ac:dyDescent="0.35">
      <c r="A121" s="279"/>
      <c r="B121" s="144" t="s">
        <v>62</v>
      </c>
      <c r="C121" s="282"/>
      <c r="D121" s="285"/>
      <c r="E121" s="313"/>
      <c r="F121" s="298"/>
    </row>
    <row r="122" spans="1:6" outlineLevel="1" x14ac:dyDescent="0.35">
      <c r="A122" s="279"/>
      <c r="B122" s="144" t="s">
        <v>403</v>
      </c>
      <c r="C122" s="282"/>
      <c r="D122" s="285"/>
      <c r="E122" s="313"/>
      <c r="F122" s="298"/>
    </row>
    <row r="123" spans="1:6" outlineLevel="1" x14ac:dyDescent="0.35">
      <c r="A123" s="279"/>
      <c r="B123" s="144" t="s">
        <v>404</v>
      </c>
      <c r="C123" s="282"/>
      <c r="D123" s="285"/>
      <c r="E123" s="313"/>
      <c r="F123" s="298"/>
    </row>
    <row r="124" spans="1:6" outlineLevel="1" x14ac:dyDescent="0.35">
      <c r="A124" s="279"/>
      <c r="B124" s="128"/>
      <c r="C124" s="282"/>
      <c r="D124" s="285"/>
      <c r="E124" s="313"/>
      <c r="F124" s="298"/>
    </row>
    <row r="125" spans="1:6" outlineLevel="1" x14ac:dyDescent="0.35">
      <c r="A125" s="279"/>
      <c r="B125" s="145" t="s">
        <v>61</v>
      </c>
      <c r="C125" s="282"/>
      <c r="D125" s="285"/>
      <c r="E125" s="313"/>
      <c r="F125" s="298"/>
    </row>
    <row r="126" spans="1:6" outlineLevel="1" x14ac:dyDescent="0.35">
      <c r="A126" s="279"/>
      <c r="B126" s="128" t="s">
        <v>62</v>
      </c>
      <c r="C126" s="282"/>
      <c r="D126" s="285"/>
      <c r="E126" s="313"/>
      <c r="F126" s="298"/>
    </row>
    <row r="127" spans="1:6" outlineLevel="1" x14ac:dyDescent="0.35">
      <c r="A127" s="279"/>
      <c r="B127" s="128" t="s">
        <v>63</v>
      </c>
      <c r="C127" s="282"/>
      <c r="D127" s="285"/>
      <c r="E127" s="313"/>
      <c r="F127" s="298"/>
    </row>
    <row r="128" spans="1:6" outlineLevel="1" x14ac:dyDescent="0.35">
      <c r="A128" s="279"/>
      <c r="B128" s="128" t="s">
        <v>64</v>
      </c>
      <c r="C128" s="282"/>
      <c r="D128" s="285"/>
      <c r="E128" s="313"/>
      <c r="F128" s="298"/>
    </row>
    <row r="129" spans="1:6" outlineLevel="1" x14ac:dyDescent="0.35">
      <c r="A129" s="279"/>
      <c r="B129" s="128" t="s">
        <v>65</v>
      </c>
      <c r="C129" s="282"/>
      <c r="D129" s="285"/>
      <c r="E129" s="313"/>
      <c r="F129" s="298"/>
    </row>
    <row r="130" spans="1:6" outlineLevel="1" x14ac:dyDescent="0.35">
      <c r="A130" s="279"/>
      <c r="B130" s="128" t="s">
        <v>923</v>
      </c>
      <c r="C130" s="282"/>
      <c r="D130" s="285"/>
      <c r="E130" s="313"/>
      <c r="F130" s="298"/>
    </row>
    <row r="131" spans="1:6" outlineLevel="1" x14ac:dyDescent="0.35">
      <c r="A131" s="279"/>
      <c r="B131" s="128"/>
      <c r="C131" s="282"/>
      <c r="D131" s="285"/>
      <c r="E131" s="313"/>
      <c r="F131" s="298"/>
    </row>
    <row r="132" spans="1:6" outlineLevel="1" x14ac:dyDescent="0.35">
      <c r="A132" s="279"/>
      <c r="B132" s="145" t="s">
        <v>66</v>
      </c>
      <c r="C132" s="282"/>
      <c r="D132" s="285"/>
      <c r="E132" s="313"/>
      <c r="F132" s="298"/>
    </row>
    <row r="133" spans="1:6" outlineLevel="1" x14ac:dyDescent="0.35">
      <c r="A133" s="279"/>
      <c r="B133" s="128" t="s">
        <v>62</v>
      </c>
      <c r="C133" s="282"/>
      <c r="D133" s="285"/>
      <c r="E133" s="313"/>
      <c r="F133" s="298"/>
    </row>
    <row r="134" spans="1:6" outlineLevel="1" x14ac:dyDescent="0.35">
      <c r="A134" s="279"/>
      <c r="B134" s="128" t="s">
        <v>67</v>
      </c>
      <c r="C134" s="282"/>
      <c r="D134" s="285"/>
      <c r="E134" s="313"/>
      <c r="F134" s="298"/>
    </row>
    <row r="135" spans="1:6" outlineLevel="1" x14ac:dyDescent="0.35">
      <c r="A135" s="279"/>
      <c r="B135" s="128" t="s">
        <v>68</v>
      </c>
      <c r="C135" s="282"/>
      <c r="D135" s="285"/>
      <c r="E135" s="313"/>
      <c r="F135" s="298"/>
    </row>
    <row r="136" spans="1:6" outlineLevel="1" x14ac:dyDescent="0.35">
      <c r="A136" s="279"/>
      <c r="B136" s="134" t="s">
        <v>405</v>
      </c>
      <c r="C136" s="282"/>
      <c r="D136" s="285"/>
      <c r="E136" s="313"/>
      <c r="F136" s="298"/>
    </row>
    <row r="137" spans="1:6" outlineLevel="1" x14ac:dyDescent="0.35">
      <c r="A137" s="279"/>
      <c r="B137" s="134" t="s">
        <v>406</v>
      </c>
      <c r="C137" s="282"/>
      <c r="D137" s="285"/>
      <c r="E137" s="313"/>
      <c r="F137" s="298"/>
    </row>
    <row r="138" spans="1:6" outlineLevel="1" x14ac:dyDescent="0.35">
      <c r="A138" s="279"/>
      <c r="B138" s="134" t="s">
        <v>407</v>
      </c>
      <c r="C138" s="282"/>
      <c r="D138" s="285"/>
      <c r="E138" s="313"/>
      <c r="F138" s="298"/>
    </row>
    <row r="139" spans="1:6" outlineLevel="1" x14ac:dyDescent="0.35">
      <c r="A139" s="279"/>
      <c r="B139" s="134" t="s">
        <v>922</v>
      </c>
      <c r="C139" s="282"/>
      <c r="D139" s="285"/>
      <c r="E139" s="313"/>
      <c r="F139" s="298"/>
    </row>
    <row r="140" spans="1:6" outlineLevel="1" x14ac:dyDescent="0.35">
      <c r="A140" s="279"/>
      <c r="B140" s="128"/>
      <c r="C140" s="282"/>
      <c r="D140" s="285"/>
      <c r="E140" s="313"/>
      <c r="F140" s="298"/>
    </row>
    <row r="141" spans="1:6" outlineLevel="1" x14ac:dyDescent="0.35">
      <c r="A141" s="279"/>
      <c r="B141" s="128" t="s">
        <v>431</v>
      </c>
      <c r="C141" s="282"/>
      <c r="D141" s="285"/>
      <c r="E141" s="313"/>
      <c r="F141" s="298"/>
    </row>
    <row r="142" spans="1:6" outlineLevel="1" x14ac:dyDescent="0.35">
      <c r="A142" s="279"/>
      <c r="B142" s="125"/>
      <c r="C142" s="282"/>
      <c r="D142" s="285"/>
      <c r="E142" s="313"/>
      <c r="F142" s="298"/>
    </row>
    <row r="143" spans="1:6" outlineLevel="1" x14ac:dyDescent="0.35">
      <c r="A143" s="279"/>
      <c r="B143" s="129" t="s">
        <v>83</v>
      </c>
      <c r="C143" s="282"/>
      <c r="D143" s="285"/>
      <c r="E143" s="313"/>
      <c r="F143" s="298"/>
    </row>
    <row r="144" spans="1:6" outlineLevel="1" x14ac:dyDescent="0.35">
      <c r="A144" s="280"/>
      <c r="B144" s="130"/>
      <c r="C144" s="283"/>
      <c r="D144" s="286"/>
      <c r="E144" s="314"/>
      <c r="F144" s="299"/>
    </row>
    <row r="145" spans="1:6" x14ac:dyDescent="0.35">
      <c r="A145" s="278" t="s">
        <v>70</v>
      </c>
      <c r="B145" s="123" t="s">
        <v>53</v>
      </c>
      <c r="C145" s="281" t="s">
        <v>26</v>
      </c>
      <c r="D145" s="284">
        <v>1</v>
      </c>
      <c r="E145" s="312">
        <v>0</v>
      </c>
      <c r="F145" s="297">
        <f>D145*E145</f>
        <v>0</v>
      </c>
    </row>
    <row r="146" spans="1:6" x14ac:dyDescent="0.35">
      <c r="A146" s="279"/>
      <c r="B146" s="124" t="s">
        <v>71</v>
      </c>
      <c r="C146" s="282"/>
      <c r="D146" s="285"/>
      <c r="E146" s="313"/>
      <c r="F146" s="298"/>
    </row>
    <row r="147" spans="1:6" outlineLevel="1" x14ac:dyDescent="0.35">
      <c r="A147" s="279"/>
      <c r="B147" s="125"/>
      <c r="C147" s="282"/>
      <c r="D147" s="285"/>
      <c r="E147" s="313"/>
      <c r="F147" s="298"/>
    </row>
    <row r="148" spans="1:6" outlineLevel="1" x14ac:dyDescent="0.35">
      <c r="A148" s="279"/>
      <c r="B148" s="129" t="s">
        <v>72</v>
      </c>
      <c r="C148" s="282"/>
      <c r="D148" s="285"/>
      <c r="E148" s="313"/>
      <c r="F148" s="298"/>
    </row>
    <row r="149" spans="1:6" outlineLevel="1" x14ac:dyDescent="0.35">
      <c r="A149" s="279"/>
      <c r="B149" s="127"/>
      <c r="C149" s="282"/>
      <c r="D149" s="285"/>
      <c r="E149" s="313"/>
      <c r="F149" s="298"/>
    </row>
    <row r="150" spans="1:6" ht="34.5" outlineLevel="1" x14ac:dyDescent="0.35">
      <c r="A150" s="279"/>
      <c r="B150" s="128" t="s">
        <v>967</v>
      </c>
      <c r="C150" s="282"/>
      <c r="D150" s="285"/>
      <c r="E150" s="313"/>
      <c r="F150" s="298"/>
    </row>
    <row r="151" spans="1:6" outlineLevel="1" x14ac:dyDescent="0.35">
      <c r="A151" s="279"/>
      <c r="B151" s="128"/>
      <c r="C151" s="282"/>
      <c r="D151" s="285"/>
      <c r="E151" s="313"/>
      <c r="F151" s="298"/>
    </row>
    <row r="152" spans="1:6" ht="23" outlineLevel="1" x14ac:dyDescent="0.35">
      <c r="A152" s="279"/>
      <c r="B152" s="134" t="s">
        <v>73</v>
      </c>
      <c r="C152" s="282"/>
      <c r="D152" s="285"/>
      <c r="E152" s="313"/>
      <c r="F152" s="298"/>
    </row>
    <row r="153" spans="1:6" outlineLevel="1" x14ac:dyDescent="0.35">
      <c r="A153" s="279"/>
      <c r="B153" s="128"/>
      <c r="C153" s="282"/>
      <c r="D153" s="285"/>
      <c r="E153" s="313"/>
      <c r="F153" s="298"/>
    </row>
    <row r="154" spans="1:6" outlineLevel="1" x14ac:dyDescent="0.35">
      <c r="A154" s="279"/>
      <c r="B154" s="128" t="s">
        <v>74</v>
      </c>
      <c r="C154" s="282"/>
      <c r="D154" s="285"/>
      <c r="E154" s="313"/>
      <c r="F154" s="298"/>
    </row>
    <row r="155" spans="1:6" outlineLevel="1" x14ac:dyDescent="0.35">
      <c r="A155" s="280"/>
      <c r="B155" s="130"/>
      <c r="C155" s="283"/>
      <c r="D155" s="286"/>
      <c r="E155" s="314"/>
      <c r="F155" s="299"/>
    </row>
    <row r="156" spans="1:6" x14ac:dyDescent="0.35">
      <c r="A156" s="278" t="s">
        <v>75</v>
      </c>
      <c r="B156" s="123" t="s">
        <v>76</v>
      </c>
      <c r="C156" s="281" t="s">
        <v>26</v>
      </c>
      <c r="D156" s="284">
        <v>1</v>
      </c>
      <c r="E156" s="312">
        <v>0</v>
      </c>
      <c r="F156" s="297">
        <f>D156*E156</f>
        <v>0</v>
      </c>
    </row>
    <row r="157" spans="1:6" x14ac:dyDescent="0.35">
      <c r="A157" s="279"/>
      <c r="B157" s="124" t="s">
        <v>968</v>
      </c>
      <c r="C157" s="282"/>
      <c r="D157" s="285"/>
      <c r="E157" s="313"/>
      <c r="F157" s="298"/>
    </row>
    <row r="158" spans="1:6" outlineLevel="1" x14ac:dyDescent="0.35">
      <c r="A158" s="279"/>
      <c r="B158" s="125"/>
      <c r="C158" s="282"/>
      <c r="D158" s="285"/>
      <c r="E158" s="313"/>
      <c r="F158" s="298"/>
    </row>
    <row r="159" spans="1:6" ht="72" outlineLevel="1" x14ac:dyDescent="0.35">
      <c r="A159" s="279"/>
      <c r="B159" s="129" t="s">
        <v>78</v>
      </c>
      <c r="C159" s="282"/>
      <c r="D159" s="285"/>
      <c r="E159" s="313"/>
      <c r="F159" s="298"/>
    </row>
    <row r="160" spans="1:6" outlineLevel="1" x14ac:dyDescent="0.35">
      <c r="A160" s="279"/>
      <c r="B160" s="129"/>
      <c r="C160" s="282"/>
      <c r="D160" s="285"/>
      <c r="E160" s="313"/>
      <c r="F160" s="298"/>
    </row>
    <row r="161" spans="1:6" outlineLevel="1" x14ac:dyDescent="0.35">
      <c r="A161" s="279"/>
      <c r="B161" s="128" t="s">
        <v>79</v>
      </c>
      <c r="C161" s="282"/>
      <c r="D161" s="285"/>
      <c r="E161" s="313"/>
      <c r="F161" s="298"/>
    </row>
    <row r="162" spans="1:6" outlineLevel="1" x14ac:dyDescent="0.35">
      <c r="A162" s="279"/>
      <c r="B162" s="128"/>
      <c r="C162" s="282"/>
      <c r="D162" s="285"/>
      <c r="E162" s="313"/>
      <c r="F162" s="298"/>
    </row>
    <row r="163" spans="1:6" ht="34.5" outlineLevel="1" x14ac:dyDescent="0.35">
      <c r="A163" s="279"/>
      <c r="B163" s="128" t="s">
        <v>80</v>
      </c>
      <c r="C163" s="282"/>
      <c r="D163" s="285"/>
      <c r="E163" s="313"/>
      <c r="F163" s="298"/>
    </row>
    <row r="164" spans="1:6" outlineLevel="1" x14ac:dyDescent="0.35">
      <c r="A164" s="279"/>
      <c r="B164" s="128"/>
      <c r="C164" s="282"/>
      <c r="D164" s="285"/>
      <c r="E164" s="313"/>
      <c r="F164" s="298"/>
    </row>
    <row r="165" spans="1:6" ht="57.5" outlineLevel="1" x14ac:dyDescent="0.35">
      <c r="A165" s="279"/>
      <c r="B165" s="128" t="s">
        <v>81</v>
      </c>
      <c r="C165" s="282"/>
      <c r="D165" s="285"/>
      <c r="E165" s="313"/>
      <c r="F165" s="298"/>
    </row>
    <row r="166" spans="1:6" outlineLevel="1" x14ac:dyDescent="0.35">
      <c r="A166" s="279"/>
      <c r="B166" s="128"/>
      <c r="C166" s="282"/>
      <c r="D166" s="285"/>
      <c r="E166" s="313"/>
      <c r="F166" s="298"/>
    </row>
    <row r="167" spans="1:6" ht="34.5" outlineLevel="1" x14ac:dyDescent="0.35">
      <c r="A167" s="279"/>
      <c r="B167" s="128" t="s">
        <v>408</v>
      </c>
      <c r="C167" s="282"/>
      <c r="D167" s="285"/>
      <c r="E167" s="313"/>
      <c r="F167" s="298"/>
    </row>
    <row r="168" spans="1:6" outlineLevel="1" x14ac:dyDescent="0.35">
      <c r="A168" s="279"/>
      <c r="B168" s="128"/>
      <c r="C168" s="282"/>
      <c r="D168" s="285"/>
      <c r="E168" s="313"/>
      <c r="F168" s="298"/>
    </row>
    <row r="169" spans="1:6" outlineLevel="1" x14ac:dyDescent="0.35">
      <c r="A169" s="279"/>
      <c r="B169" s="128" t="s">
        <v>82</v>
      </c>
      <c r="C169" s="282"/>
      <c r="D169" s="285"/>
      <c r="E169" s="313"/>
      <c r="F169" s="298"/>
    </row>
    <row r="170" spans="1:6" outlineLevel="1" x14ac:dyDescent="0.35">
      <c r="A170" s="279"/>
      <c r="B170" s="128"/>
      <c r="C170" s="282"/>
      <c r="D170" s="285"/>
      <c r="E170" s="313"/>
      <c r="F170" s="298"/>
    </row>
    <row r="171" spans="1:6" outlineLevel="1" x14ac:dyDescent="0.35">
      <c r="A171" s="279"/>
      <c r="B171" s="128" t="s">
        <v>83</v>
      </c>
      <c r="C171" s="282"/>
      <c r="D171" s="285"/>
      <c r="E171" s="313"/>
      <c r="F171" s="298"/>
    </row>
    <row r="172" spans="1:6" outlineLevel="1" x14ac:dyDescent="0.35">
      <c r="A172" s="280"/>
      <c r="B172" s="130"/>
      <c r="C172" s="283"/>
      <c r="D172" s="286"/>
      <c r="E172" s="314"/>
      <c r="F172" s="299"/>
    </row>
    <row r="173" spans="1:6" x14ac:dyDescent="0.35">
      <c r="A173" s="278" t="s">
        <v>84</v>
      </c>
      <c r="B173" s="123" t="s">
        <v>76</v>
      </c>
      <c r="C173" s="281" t="s">
        <v>26</v>
      </c>
      <c r="D173" s="284">
        <v>1</v>
      </c>
      <c r="E173" s="312">
        <v>0</v>
      </c>
      <c r="F173" s="297">
        <f>D173*E173</f>
        <v>0</v>
      </c>
    </row>
    <row r="174" spans="1:6" x14ac:dyDescent="0.35">
      <c r="A174" s="279"/>
      <c r="B174" s="124" t="s">
        <v>77</v>
      </c>
      <c r="C174" s="282"/>
      <c r="D174" s="285"/>
      <c r="E174" s="313"/>
      <c r="F174" s="298"/>
    </row>
    <row r="175" spans="1:6" outlineLevel="1" x14ac:dyDescent="0.35">
      <c r="A175" s="279"/>
      <c r="B175" s="128"/>
      <c r="C175" s="282"/>
      <c r="D175" s="285"/>
      <c r="E175" s="313"/>
      <c r="F175" s="298"/>
    </row>
    <row r="176" spans="1:6" ht="23.5" outlineLevel="1" x14ac:dyDescent="0.35">
      <c r="A176" s="279"/>
      <c r="B176" s="128" t="s">
        <v>983</v>
      </c>
      <c r="C176" s="282"/>
      <c r="D176" s="285"/>
      <c r="E176" s="313"/>
      <c r="F176" s="298"/>
    </row>
    <row r="177" spans="1:6" outlineLevel="1" x14ac:dyDescent="0.35">
      <c r="A177" s="279"/>
      <c r="B177" s="128"/>
      <c r="C177" s="282"/>
      <c r="D177" s="285"/>
      <c r="E177" s="313"/>
      <c r="F177" s="298"/>
    </row>
    <row r="178" spans="1:6" outlineLevel="1" x14ac:dyDescent="0.35">
      <c r="A178" s="279"/>
      <c r="B178" s="128" t="s">
        <v>85</v>
      </c>
      <c r="C178" s="282"/>
      <c r="D178" s="285"/>
      <c r="E178" s="313"/>
      <c r="F178" s="298"/>
    </row>
    <row r="179" spans="1:6" outlineLevel="1" x14ac:dyDescent="0.35">
      <c r="A179" s="279"/>
      <c r="B179" s="134" t="s">
        <v>409</v>
      </c>
      <c r="C179" s="282"/>
      <c r="D179" s="285"/>
      <c r="E179" s="313"/>
      <c r="F179" s="298"/>
    </row>
    <row r="180" spans="1:6" outlineLevel="1" x14ac:dyDescent="0.35">
      <c r="A180" s="279"/>
      <c r="B180" s="134" t="s">
        <v>86</v>
      </c>
      <c r="C180" s="282"/>
      <c r="D180" s="285"/>
      <c r="E180" s="313"/>
      <c r="F180" s="298"/>
    </row>
    <row r="181" spans="1:6" outlineLevel="1" x14ac:dyDescent="0.35">
      <c r="A181" s="279"/>
      <c r="B181" s="134" t="s">
        <v>87</v>
      </c>
      <c r="C181" s="282"/>
      <c r="D181" s="285"/>
      <c r="E181" s="313"/>
      <c r="F181" s="298"/>
    </row>
    <row r="182" spans="1:6" outlineLevel="1" x14ac:dyDescent="0.35">
      <c r="A182" s="279"/>
      <c r="B182" s="134" t="s">
        <v>557</v>
      </c>
      <c r="C182" s="282"/>
      <c r="D182" s="285"/>
      <c r="E182" s="313"/>
      <c r="F182" s="298"/>
    </row>
    <row r="183" spans="1:6" outlineLevel="1" x14ac:dyDescent="0.35">
      <c r="A183" s="279"/>
      <c r="B183" s="128"/>
      <c r="C183" s="282"/>
      <c r="D183" s="285"/>
      <c r="E183" s="313"/>
      <c r="F183" s="298"/>
    </row>
    <row r="184" spans="1:6" outlineLevel="1" x14ac:dyDescent="0.35">
      <c r="A184" s="279"/>
      <c r="B184" s="128" t="s">
        <v>183</v>
      </c>
      <c r="C184" s="282"/>
      <c r="D184" s="285"/>
      <c r="E184" s="313"/>
      <c r="F184" s="298"/>
    </row>
    <row r="185" spans="1:6" outlineLevel="1" x14ac:dyDescent="0.35">
      <c r="A185" s="280"/>
      <c r="B185" s="130"/>
      <c r="C185" s="283"/>
      <c r="D185" s="286"/>
      <c r="E185" s="314"/>
      <c r="F185" s="299"/>
    </row>
    <row r="186" spans="1:6" x14ac:dyDescent="0.35">
      <c r="A186" s="278" t="s">
        <v>88</v>
      </c>
      <c r="B186" s="123" t="s">
        <v>76</v>
      </c>
      <c r="C186" s="281" t="s">
        <v>26</v>
      </c>
      <c r="D186" s="284">
        <v>1</v>
      </c>
      <c r="E186" s="312">
        <v>0</v>
      </c>
      <c r="F186" s="297">
        <f>D186*E186</f>
        <v>0</v>
      </c>
    </row>
    <row r="187" spans="1:6" x14ac:dyDescent="0.35">
      <c r="A187" s="279"/>
      <c r="B187" s="124" t="s">
        <v>973</v>
      </c>
      <c r="C187" s="282"/>
      <c r="D187" s="285"/>
      <c r="E187" s="313"/>
      <c r="F187" s="298"/>
    </row>
    <row r="188" spans="1:6" outlineLevel="1" x14ac:dyDescent="0.35">
      <c r="A188" s="279"/>
      <c r="B188" s="125"/>
      <c r="C188" s="282"/>
      <c r="D188" s="285"/>
      <c r="E188" s="313"/>
      <c r="F188" s="298"/>
    </row>
    <row r="189" spans="1:6" ht="24" outlineLevel="1" x14ac:dyDescent="0.35">
      <c r="A189" s="279"/>
      <c r="B189" s="129" t="s">
        <v>976</v>
      </c>
      <c r="C189" s="282"/>
      <c r="D189" s="285"/>
      <c r="E189" s="313"/>
      <c r="F189" s="298"/>
    </row>
    <row r="190" spans="1:6" outlineLevel="1" x14ac:dyDescent="0.35">
      <c r="A190" s="279"/>
      <c r="B190" s="127"/>
      <c r="C190" s="282"/>
      <c r="D190" s="285"/>
      <c r="E190" s="313"/>
      <c r="F190" s="298"/>
    </row>
    <row r="191" spans="1:6" ht="34.5" outlineLevel="1" x14ac:dyDescent="0.35">
      <c r="A191" s="279"/>
      <c r="B191" s="128" t="s">
        <v>975</v>
      </c>
      <c r="C191" s="282"/>
      <c r="D191" s="285"/>
      <c r="E191" s="313"/>
      <c r="F191" s="298"/>
    </row>
    <row r="192" spans="1:6" outlineLevel="1" x14ac:dyDescent="0.35">
      <c r="A192" s="279"/>
      <c r="B192" s="128"/>
      <c r="C192" s="282"/>
      <c r="D192" s="285"/>
      <c r="E192" s="313"/>
      <c r="F192" s="298"/>
    </row>
    <row r="193" spans="1:6" ht="23" outlineLevel="1" x14ac:dyDescent="0.35">
      <c r="A193" s="279"/>
      <c r="B193" s="128" t="s">
        <v>977</v>
      </c>
      <c r="C193" s="282"/>
      <c r="D193" s="285"/>
      <c r="E193" s="313"/>
      <c r="F193" s="298"/>
    </row>
    <row r="194" spans="1:6" outlineLevel="1" x14ac:dyDescent="0.35">
      <c r="A194" s="279"/>
      <c r="B194" s="128"/>
      <c r="C194" s="282"/>
      <c r="D194" s="285"/>
      <c r="E194" s="313"/>
      <c r="F194" s="298"/>
    </row>
    <row r="195" spans="1:6" outlineLevel="1" x14ac:dyDescent="0.35">
      <c r="A195" s="279"/>
      <c r="B195" s="128" t="s">
        <v>74</v>
      </c>
      <c r="C195" s="282"/>
      <c r="D195" s="285"/>
      <c r="E195" s="313"/>
      <c r="F195" s="298"/>
    </row>
    <row r="196" spans="1:6" outlineLevel="1" x14ac:dyDescent="0.35">
      <c r="A196" s="280"/>
      <c r="B196" s="130"/>
      <c r="C196" s="283"/>
      <c r="D196" s="286"/>
      <c r="E196" s="314"/>
      <c r="F196" s="299"/>
    </row>
    <row r="197" spans="1:6" x14ac:dyDescent="0.35">
      <c r="A197" s="278" t="s">
        <v>89</v>
      </c>
      <c r="B197" s="123" t="s">
        <v>76</v>
      </c>
      <c r="C197" s="281" t="s">
        <v>26</v>
      </c>
      <c r="D197" s="284">
        <v>1</v>
      </c>
      <c r="E197" s="312">
        <v>0</v>
      </c>
      <c r="F197" s="297">
        <f>D197*E197</f>
        <v>0</v>
      </c>
    </row>
    <row r="198" spans="1:6" x14ac:dyDescent="0.35">
      <c r="A198" s="279"/>
      <c r="B198" s="124" t="s">
        <v>974</v>
      </c>
      <c r="C198" s="282"/>
      <c r="D198" s="285"/>
      <c r="E198" s="313"/>
      <c r="F198" s="298"/>
    </row>
    <row r="199" spans="1:6" outlineLevel="1" x14ac:dyDescent="0.35">
      <c r="A199" s="279"/>
      <c r="B199" s="125"/>
      <c r="C199" s="282"/>
      <c r="D199" s="285"/>
      <c r="E199" s="313"/>
      <c r="F199" s="298"/>
    </row>
    <row r="200" spans="1:6" outlineLevel="1" x14ac:dyDescent="0.35">
      <c r="A200" s="279"/>
      <c r="B200" s="129" t="s">
        <v>90</v>
      </c>
      <c r="C200" s="282"/>
      <c r="D200" s="285"/>
      <c r="E200" s="313"/>
      <c r="F200" s="298"/>
    </row>
    <row r="201" spans="1:6" outlineLevel="1" x14ac:dyDescent="0.35">
      <c r="A201" s="279"/>
      <c r="B201" s="127"/>
      <c r="C201" s="282"/>
      <c r="D201" s="285"/>
      <c r="E201" s="313"/>
      <c r="F201" s="298"/>
    </row>
    <row r="202" spans="1:6" ht="46" outlineLevel="1" x14ac:dyDescent="0.35">
      <c r="A202" s="279"/>
      <c r="B202" s="128" t="s">
        <v>989</v>
      </c>
      <c r="C202" s="282"/>
      <c r="D202" s="285"/>
      <c r="E202" s="313"/>
      <c r="F202" s="298"/>
    </row>
    <row r="203" spans="1:6" outlineLevel="1" x14ac:dyDescent="0.35">
      <c r="A203" s="279"/>
      <c r="B203" s="128"/>
      <c r="C203" s="282"/>
      <c r="D203" s="285"/>
      <c r="E203" s="313"/>
      <c r="F203" s="298"/>
    </row>
    <row r="204" spans="1:6" outlineLevel="1" x14ac:dyDescent="0.35">
      <c r="A204" s="279"/>
      <c r="B204" s="128" t="s">
        <v>74</v>
      </c>
      <c r="C204" s="282"/>
      <c r="D204" s="285"/>
      <c r="E204" s="313"/>
      <c r="F204" s="298"/>
    </row>
    <row r="205" spans="1:6" outlineLevel="1" x14ac:dyDescent="0.35">
      <c r="A205" s="280"/>
      <c r="B205" s="130"/>
      <c r="C205" s="283"/>
      <c r="D205" s="286"/>
      <c r="E205" s="314"/>
      <c r="F205" s="299"/>
    </row>
    <row r="206" spans="1:6" x14ac:dyDescent="0.35">
      <c r="A206" s="278" t="s">
        <v>91</v>
      </c>
      <c r="B206" s="123" t="s">
        <v>92</v>
      </c>
      <c r="C206" s="281" t="s">
        <v>26</v>
      </c>
      <c r="D206" s="284">
        <v>1</v>
      </c>
      <c r="E206" s="312">
        <v>0</v>
      </c>
      <c r="F206" s="297">
        <f>D206*E206</f>
        <v>0</v>
      </c>
    </row>
    <row r="207" spans="1:6" x14ac:dyDescent="0.35">
      <c r="A207" s="279"/>
      <c r="B207" s="124" t="s">
        <v>93</v>
      </c>
      <c r="C207" s="282"/>
      <c r="D207" s="285"/>
      <c r="E207" s="313"/>
      <c r="F207" s="298"/>
    </row>
    <row r="208" spans="1:6" outlineLevel="1" x14ac:dyDescent="0.35">
      <c r="A208" s="279"/>
      <c r="B208" s="125"/>
      <c r="C208" s="282"/>
      <c r="D208" s="285"/>
      <c r="E208" s="313"/>
      <c r="F208" s="298"/>
    </row>
    <row r="209" spans="1:6" outlineLevel="1" x14ac:dyDescent="0.35">
      <c r="A209" s="279"/>
      <c r="B209" s="128" t="s">
        <v>475</v>
      </c>
      <c r="C209" s="282"/>
      <c r="D209" s="285"/>
      <c r="E209" s="313"/>
      <c r="F209" s="298"/>
    </row>
    <row r="210" spans="1:6" outlineLevel="1" x14ac:dyDescent="0.35">
      <c r="A210" s="279"/>
      <c r="B210" s="127"/>
      <c r="C210" s="282"/>
      <c r="D210" s="285"/>
      <c r="E210" s="313"/>
      <c r="F210" s="298"/>
    </row>
    <row r="211" spans="1:6" ht="46" outlineLevel="1" x14ac:dyDescent="0.35">
      <c r="A211" s="279"/>
      <c r="B211" s="128" t="s">
        <v>94</v>
      </c>
      <c r="C211" s="282"/>
      <c r="D211" s="285"/>
      <c r="E211" s="313"/>
      <c r="F211" s="298"/>
    </row>
    <row r="212" spans="1:6" outlineLevel="1" x14ac:dyDescent="0.35">
      <c r="A212" s="279"/>
      <c r="B212" s="128"/>
      <c r="C212" s="282"/>
      <c r="D212" s="285"/>
      <c r="E212" s="313"/>
      <c r="F212" s="298"/>
    </row>
    <row r="213" spans="1:6" ht="69" outlineLevel="1" x14ac:dyDescent="0.35">
      <c r="A213" s="279"/>
      <c r="B213" s="128" t="s">
        <v>410</v>
      </c>
      <c r="C213" s="282"/>
      <c r="D213" s="285"/>
      <c r="E213" s="313"/>
      <c r="F213" s="298"/>
    </row>
    <row r="214" spans="1:6" outlineLevel="1" x14ac:dyDescent="0.35">
      <c r="A214" s="279"/>
      <c r="B214" s="128"/>
      <c r="C214" s="282"/>
      <c r="D214" s="285"/>
      <c r="E214" s="313"/>
      <c r="F214" s="298"/>
    </row>
    <row r="215" spans="1:6" ht="23" outlineLevel="1" x14ac:dyDescent="0.35">
      <c r="A215" s="279"/>
      <c r="B215" s="128" t="s">
        <v>95</v>
      </c>
      <c r="C215" s="282"/>
      <c r="D215" s="285"/>
      <c r="E215" s="313"/>
      <c r="F215" s="298"/>
    </row>
    <row r="216" spans="1:6" outlineLevel="1" x14ac:dyDescent="0.35">
      <c r="A216" s="279"/>
      <c r="B216" s="128"/>
      <c r="C216" s="282"/>
      <c r="D216" s="285"/>
      <c r="E216" s="313"/>
      <c r="F216" s="298"/>
    </row>
    <row r="217" spans="1:6" ht="23" outlineLevel="1" x14ac:dyDescent="0.35">
      <c r="A217" s="279"/>
      <c r="B217" s="128" t="s">
        <v>96</v>
      </c>
      <c r="C217" s="282"/>
      <c r="D217" s="285"/>
      <c r="E217" s="313"/>
      <c r="F217" s="298"/>
    </row>
    <row r="218" spans="1:6" outlineLevel="1" x14ac:dyDescent="0.35">
      <c r="A218" s="279"/>
      <c r="B218" s="128"/>
      <c r="C218" s="282"/>
      <c r="D218" s="285"/>
      <c r="E218" s="313"/>
      <c r="F218" s="298"/>
    </row>
    <row r="219" spans="1:6" ht="34.5" outlineLevel="1" x14ac:dyDescent="0.35">
      <c r="A219" s="279"/>
      <c r="B219" s="128" t="s">
        <v>97</v>
      </c>
      <c r="C219" s="282"/>
      <c r="D219" s="285"/>
      <c r="E219" s="313"/>
      <c r="F219" s="298"/>
    </row>
    <row r="220" spans="1:6" outlineLevel="1" x14ac:dyDescent="0.35">
      <c r="A220" s="279"/>
      <c r="B220" s="128"/>
      <c r="C220" s="282"/>
      <c r="D220" s="285"/>
      <c r="E220" s="313"/>
      <c r="F220" s="298"/>
    </row>
    <row r="221" spans="1:6" outlineLevel="1" x14ac:dyDescent="0.35">
      <c r="A221" s="279"/>
      <c r="B221" s="129" t="s">
        <v>24</v>
      </c>
      <c r="C221" s="282"/>
      <c r="D221" s="285"/>
      <c r="E221" s="313"/>
      <c r="F221" s="298"/>
    </row>
    <row r="222" spans="1:6" outlineLevel="1" x14ac:dyDescent="0.35">
      <c r="A222" s="280"/>
      <c r="B222" s="130"/>
      <c r="C222" s="283"/>
      <c r="D222" s="286"/>
      <c r="E222" s="314"/>
      <c r="F222" s="299"/>
    </row>
    <row r="223" spans="1:6" x14ac:dyDescent="0.35">
      <c r="A223" s="278" t="s">
        <v>98</v>
      </c>
      <c r="B223" s="123" t="s">
        <v>99</v>
      </c>
      <c r="C223" s="300" t="s">
        <v>26</v>
      </c>
      <c r="D223" s="284">
        <v>1</v>
      </c>
      <c r="E223" s="312">
        <v>0</v>
      </c>
      <c r="F223" s="297">
        <f>D223*E223</f>
        <v>0</v>
      </c>
    </row>
    <row r="224" spans="1:6" x14ac:dyDescent="0.35">
      <c r="A224" s="279"/>
      <c r="B224" s="124" t="s">
        <v>992</v>
      </c>
      <c r="C224" s="301"/>
      <c r="D224" s="285"/>
      <c r="E224" s="313"/>
      <c r="F224" s="298"/>
    </row>
    <row r="225" spans="1:6" outlineLevel="1" x14ac:dyDescent="0.35">
      <c r="A225" s="279"/>
      <c r="B225" s="125"/>
      <c r="C225" s="301"/>
      <c r="D225" s="285"/>
      <c r="E225" s="313"/>
      <c r="F225" s="298"/>
    </row>
    <row r="226" spans="1:6" ht="24" outlineLevel="1" x14ac:dyDescent="0.35">
      <c r="A226" s="279"/>
      <c r="B226" s="129" t="s">
        <v>101</v>
      </c>
      <c r="C226" s="301"/>
      <c r="D226" s="285"/>
      <c r="E226" s="313"/>
      <c r="F226" s="298"/>
    </row>
    <row r="227" spans="1:6" outlineLevel="1" x14ac:dyDescent="0.35">
      <c r="A227" s="279"/>
      <c r="B227" s="128"/>
      <c r="C227" s="301"/>
      <c r="D227" s="285"/>
      <c r="E227" s="313"/>
      <c r="F227" s="298"/>
    </row>
    <row r="228" spans="1:6" ht="34.5" outlineLevel="1" x14ac:dyDescent="0.35">
      <c r="A228" s="279"/>
      <c r="B228" s="128" t="s">
        <v>102</v>
      </c>
      <c r="C228" s="301"/>
      <c r="D228" s="285"/>
      <c r="E228" s="313"/>
      <c r="F228" s="298"/>
    </row>
    <row r="229" spans="1:6" outlineLevel="1" x14ac:dyDescent="0.35">
      <c r="A229" s="279"/>
      <c r="B229" s="128"/>
      <c r="C229" s="301"/>
      <c r="D229" s="285"/>
      <c r="E229" s="313"/>
      <c r="F229" s="298"/>
    </row>
    <row r="230" spans="1:6" ht="23" outlineLevel="1" x14ac:dyDescent="0.35">
      <c r="A230" s="279"/>
      <c r="B230" s="128" t="s">
        <v>993</v>
      </c>
      <c r="C230" s="301"/>
      <c r="D230" s="285"/>
      <c r="E230" s="313"/>
      <c r="F230" s="298"/>
    </row>
    <row r="231" spans="1:6" outlineLevel="1" x14ac:dyDescent="0.35">
      <c r="A231" s="279"/>
      <c r="B231" s="128"/>
      <c r="C231" s="301"/>
      <c r="D231" s="285"/>
      <c r="E231" s="313"/>
      <c r="F231" s="298"/>
    </row>
    <row r="232" spans="1:6" ht="23" outlineLevel="1" x14ac:dyDescent="0.35">
      <c r="A232" s="279"/>
      <c r="B232" s="128" t="s">
        <v>997</v>
      </c>
      <c r="C232" s="301"/>
      <c r="D232" s="285"/>
      <c r="E232" s="313"/>
      <c r="F232" s="298"/>
    </row>
    <row r="233" spans="1:6" outlineLevel="1" x14ac:dyDescent="0.35">
      <c r="A233" s="279"/>
      <c r="B233" s="128"/>
      <c r="C233" s="301"/>
      <c r="D233" s="285"/>
      <c r="E233" s="313"/>
      <c r="F233" s="298"/>
    </row>
    <row r="234" spans="1:6" ht="23" outlineLevel="1" x14ac:dyDescent="0.35">
      <c r="A234" s="279"/>
      <c r="B234" s="128" t="s">
        <v>998</v>
      </c>
      <c r="C234" s="301"/>
      <c r="D234" s="285"/>
      <c r="E234" s="313"/>
      <c r="F234" s="298"/>
    </row>
    <row r="235" spans="1:6" outlineLevel="1" x14ac:dyDescent="0.35">
      <c r="A235" s="279"/>
      <c r="B235" s="128"/>
      <c r="C235" s="301"/>
      <c r="D235" s="285"/>
      <c r="E235" s="313"/>
      <c r="F235" s="298"/>
    </row>
    <row r="236" spans="1:6" ht="34.5" outlineLevel="1" x14ac:dyDescent="0.35">
      <c r="A236" s="279"/>
      <c r="B236" s="128" t="s">
        <v>990</v>
      </c>
      <c r="C236" s="301"/>
      <c r="D236" s="285"/>
      <c r="E236" s="313"/>
      <c r="F236" s="298"/>
    </row>
    <row r="237" spans="1:6" outlineLevel="1" x14ac:dyDescent="0.35">
      <c r="A237" s="279"/>
      <c r="B237" s="128"/>
      <c r="C237" s="301"/>
      <c r="D237" s="285"/>
      <c r="E237" s="313"/>
      <c r="F237" s="298"/>
    </row>
    <row r="238" spans="1:6" outlineLevel="1" x14ac:dyDescent="0.35">
      <c r="A238" s="279"/>
      <c r="B238" s="128" t="s">
        <v>103</v>
      </c>
      <c r="C238" s="301"/>
      <c r="D238" s="285"/>
      <c r="E238" s="313"/>
      <c r="F238" s="298"/>
    </row>
    <row r="239" spans="1:6" outlineLevel="1" x14ac:dyDescent="0.35">
      <c r="A239" s="280"/>
      <c r="B239" s="146"/>
      <c r="C239" s="302"/>
      <c r="D239" s="286"/>
      <c r="E239" s="314"/>
      <c r="F239" s="299"/>
    </row>
    <row r="240" spans="1:6" x14ac:dyDescent="0.35">
      <c r="A240" s="278" t="s">
        <v>104</v>
      </c>
      <c r="B240" s="123" t="s">
        <v>105</v>
      </c>
      <c r="C240" s="303" t="s">
        <v>26</v>
      </c>
      <c r="D240" s="306">
        <v>1</v>
      </c>
      <c r="E240" s="347">
        <v>0</v>
      </c>
      <c r="F240" s="309">
        <f>D240*E240</f>
        <v>0</v>
      </c>
    </row>
    <row r="241" spans="1:6" x14ac:dyDescent="0.35">
      <c r="A241" s="279"/>
      <c r="B241" s="124" t="s">
        <v>106</v>
      </c>
      <c r="C241" s="304"/>
      <c r="D241" s="307"/>
      <c r="E241" s="348"/>
      <c r="F241" s="310"/>
    </row>
    <row r="242" spans="1:6" outlineLevel="1" x14ac:dyDescent="0.35">
      <c r="A242" s="279"/>
      <c r="B242" s="124"/>
      <c r="C242" s="304"/>
      <c r="D242" s="307"/>
      <c r="E242" s="348"/>
      <c r="F242" s="310"/>
    </row>
    <row r="243" spans="1:6" ht="46" outlineLevel="1" x14ac:dyDescent="0.35">
      <c r="A243" s="279"/>
      <c r="B243" s="128" t="s">
        <v>107</v>
      </c>
      <c r="C243" s="304"/>
      <c r="D243" s="307"/>
      <c r="E243" s="348"/>
      <c r="F243" s="310"/>
    </row>
    <row r="244" spans="1:6" ht="23" outlineLevel="1" x14ac:dyDescent="0.35">
      <c r="A244" s="279"/>
      <c r="B244" s="128" t="s">
        <v>108</v>
      </c>
      <c r="C244" s="304"/>
      <c r="D244" s="307"/>
      <c r="E244" s="348"/>
      <c r="F244" s="310"/>
    </row>
    <row r="245" spans="1:6" outlineLevel="1" x14ac:dyDescent="0.35">
      <c r="A245" s="279"/>
      <c r="B245" s="128"/>
      <c r="C245" s="304"/>
      <c r="D245" s="307"/>
      <c r="E245" s="348"/>
      <c r="F245" s="310"/>
    </row>
    <row r="246" spans="1:6" ht="23" outlineLevel="1" x14ac:dyDescent="0.35">
      <c r="A246" s="279"/>
      <c r="B246" s="128" t="s">
        <v>109</v>
      </c>
      <c r="C246" s="304"/>
      <c r="D246" s="307"/>
      <c r="E246" s="348"/>
      <c r="F246" s="310"/>
    </row>
    <row r="247" spans="1:6" outlineLevel="1" x14ac:dyDescent="0.35">
      <c r="A247" s="279"/>
      <c r="B247" s="128"/>
      <c r="C247" s="304"/>
      <c r="D247" s="307"/>
      <c r="E247" s="348"/>
      <c r="F247" s="310"/>
    </row>
    <row r="248" spans="1:6" ht="34.5" outlineLevel="1" x14ac:dyDescent="0.35">
      <c r="A248" s="279"/>
      <c r="B248" s="128" t="s">
        <v>411</v>
      </c>
      <c r="C248" s="304"/>
      <c r="D248" s="307"/>
      <c r="E248" s="348"/>
      <c r="F248" s="310"/>
    </row>
    <row r="249" spans="1:6" outlineLevel="1" x14ac:dyDescent="0.35">
      <c r="A249" s="279"/>
      <c r="B249" s="128"/>
      <c r="C249" s="304"/>
      <c r="D249" s="307"/>
      <c r="E249" s="348"/>
      <c r="F249" s="310"/>
    </row>
    <row r="250" spans="1:6" outlineLevel="1" x14ac:dyDescent="0.35">
      <c r="A250" s="279"/>
      <c r="B250" s="128" t="s">
        <v>110</v>
      </c>
      <c r="C250" s="304"/>
      <c r="D250" s="307"/>
      <c r="E250" s="348"/>
      <c r="F250" s="310"/>
    </row>
    <row r="251" spans="1:6" outlineLevel="1" x14ac:dyDescent="0.35">
      <c r="A251" s="279"/>
      <c r="B251" s="128"/>
      <c r="C251" s="304"/>
      <c r="D251" s="307"/>
      <c r="E251" s="348"/>
      <c r="F251" s="310"/>
    </row>
    <row r="252" spans="1:6" ht="34.5" outlineLevel="1" x14ac:dyDescent="0.35">
      <c r="A252" s="279"/>
      <c r="B252" s="128" t="s">
        <v>111</v>
      </c>
      <c r="C252" s="304"/>
      <c r="D252" s="307"/>
      <c r="E252" s="348"/>
      <c r="F252" s="310"/>
    </row>
    <row r="253" spans="1:6" outlineLevel="1" x14ac:dyDescent="0.35">
      <c r="A253" s="279"/>
      <c r="B253" s="128"/>
      <c r="C253" s="304"/>
      <c r="D253" s="307"/>
      <c r="E253" s="348"/>
      <c r="F253" s="310"/>
    </row>
    <row r="254" spans="1:6" ht="23" outlineLevel="1" x14ac:dyDescent="0.35">
      <c r="A254" s="279"/>
      <c r="B254" s="128" t="s">
        <v>112</v>
      </c>
      <c r="C254" s="304"/>
      <c r="D254" s="307"/>
      <c r="E254" s="348"/>
      <c r="F254" s="310"/>
    </row>
    <row r="255" spans="1:6" outlineLevel="1" x14ac:dyDescent="0.35">
      <c r="A255" s="279"/>
      <c r="B255" s="128"/>
      <c r="C255" s="304"/>
      <c r="D255" s="307"/>
      <c r="E255" s="348"/>
      <c r="F255" s="310"/>
    </row>
    <row r="256" spans="1:6" outlineLevel="1" x14ac:dyDescent="0.35">
      <c r="A256" s="279"/>
      <c r="B256" s="127" t="s">
        <v>83</v>
      </c>
      <c r="C256" s="304"/>
      <c r="D256" s="307"/>
      <c r="E256" s="348"/>
      <c r="F256" s="310"/>
    </row>
    <row r="257" spans="1:6" outlineLevel="1" x14ac:dyDescent="0.35">
      <c r="A257" s="280"/>
      <c r="B257" s="141"/>
      <c r="C257" s="305"/>
      <c r="D257" s="308"/>
      <c r="E257" s="349"/>
      <c r="F257" s="311"/>
    </row>
    <row r="258" spans="1:6" x14ac:dyDescent="0.35">
      <c r="A258" s="278" t="s">
        <v>113</v>
      </c>
      <c r="B258" s="147" t="s">
        <v>114</v>
      </c>
      <c r="C258" s="281" t="s">
        <v>26</v>
      </c>
      <c r="D258" s="284">
        <v>1</v>
      </c>
      <c r="E258" s="312">
        <v>0</v>
      </c>
      <c r="F258" s="297">
        <f>D258*E258</f>
        <v>0</v>
      </c>
    </row>
    <row r="259" spans="1:6" x14ac:dyDescent="0.35">
      <c r="A259" s="279"/>
      <c r="B259" s="3" t="s">
        <v>115</v>
      </c>
      <c r="C259" s="282"/>
      <c r="D259" s="285"/>
      <c r="E259" s="313"/>
      <c r="F259" s="298"/>
    </row>
    <row r="260" spans="1:6" outlineLevel="1" x14ac:dyDescent="0.35">
      <c r="A260" s="279"/>
      <c r="B260" s="4"/>
      <c r="C260" s="282"/>
      <c r="D260" s="285"/>
      <c r="E260" s="313"/>
      <c r="F260" s="298"/>
    </row>
    <row r="261" spans="1:6" outlineLevel="1" x14ac:dyDescent="0.35">
      <c r="A261" s="279"/>
      <c r="B261" s="148" t="s">
        <v>116</v>
      </c>
      <c r="C261" s="282"/>
      <c r="D261" s="285"/>
      <c r="E261" s="313"/>
      <c r="F261" s="298"/>
    </row>
    <row r="262" spans="1:6" outlineLevel="1" x14ac:dyDescent="0.35">
      <c r="A262" s="279"/>
      <c r="B262" s="4"/>
      <c r="C262" s="282"/>
      <c r="D262" s="285"/>
      <c r="E262" s="313"/>
      <c r="F262" s="298"/>
    </row>
    <row r="263" spans="1:6" ht="34.5" outlineLevel="1" x14ac:dyDescent="0.35">
      <c r="A263" s="279"/>
      <c r="B263" s="149" t="s">
        <v>412</v>
      </c>
      <c r="C263" s="282"/>
      <c r="D263" s="285"/>
      <c r="E263" s="313"/>
      <c r="F263" s="298"/>
    </row>
    <row r="264" spans="1:6" outlineLevel="1" x14ac:dyDescent="0.35">
      <c r="A264" s="279"/>
      <c r="B264" s="149"/>
      <c r="C264" s="282"/>
      <c r="D264" s="285"/>
      <c r="E264" s="313"/>
      <c r="F264" s="298"/>
    </row>
    <row r="265" spans="1:6" ht="23" outlineLevel="1" x14ac:dyDescent="0.35">
      <c r="A265" s="279"/>
      <c r="B265" s="149" t="s">
        <v>117</v>
      </c>
      <c r="C265" s="282"/>
      <c r="D265" s="285"/>
      <c r="E265" s="313"/>
      <c r="F265" s="298"/>
    </row>
    <row r="266" spans="1:6" outlineLevel="1" x14ac:dyDescent="0.35">
      <c r="A266" s="279"/>
      <c r="B266" s="149"/>
      <c r="C266" s="282"/>
      <c r="D266" s="285"/>
      <c r="E266" s="313"/>
      <c r="F266" s="298"/>
    </row>
    <row r="267" spans="1:6" outlineLevel="1" x14ac:dyDescent="0.35">
      <c r="A267" s="279"/>
      <c r="B267" s="149" t="s">
        <v>118</v>
      </c>
      <c r="C267" s="282"/>
      <c r="D267" s="285"/>
      <c r="E267" s="313"/>
      <c r="F267" s="298"/>
    </row>
    <row r="268" spans="1:6" outlineLevel="1" x14ac:dyDescent="0.35">
      <c r="A268" s="279"/>
      <c r="B268" s="128" t="s">
        <v>119</v>
      </c>
      <c r="C268" s="282"/>
      <c r="D268" s="285"/>
      <c r="E268" s="313"/>
      <c r="F268" s="298"/>
    </row>
    <row r="269" spans="1:6" ht="23" outlineLevel="1" x14ac:dyDescent="0.35">
      <c r="A269" s="279"/>
      <c r="B269" s="128" t="s">
        <v>413</v>
      </c>
      <c r="C269" s="282"/>
      <c r="D269" s="285"/>
      <c r="E269" s="313"/>
      <c r="F269" s="298"/>
    </row>
    <row r="270" spans="1:6" outlineLevel="1" x14ac:dyDescent="0.35">
      <c r="A270" s="279"/>
      <c r="B270" s="149" t="s">
        <v>120</v>
      </c>
      <c r="C270" s="282"/>
      <c r="D270" s="285"/>
      <c r="E270" s="313"/>
      <c r="F270" s="298"/>
    </row>
    <row r="271" spans="1:6" outlineLevel="1" x14ac:dyDescent="0.35">
      <c r="A271" s="279"/>
      <c r="B271" s="128" t="s">
        <v>121</v>
      </c>
      <c r="C271" s="282"/>
      <c r="D271" s="285"/>
      <c r="E271" s="313"/>
      <c r="F271" s="298"/>
    </row>
    <row r="272" spans="1:6" outlineLevel="1" x14ac:dyDescent="0.35">
      <c r="A272" s="279"/>
      <c r="B272" s="128" t="s">
        <v>122</v>
      </c>
      <c r="C272" s="282"/>
      <c r="D272" s="285"/>
      <c r="E272" s="313"/>
      <c r="F272" s="298"/>
    </row>
    <row r="273" spans="1:6" outlineLevel="1" x14ac:dyDescent="0.35">
      <c r="A273" s="279"/>
      <c r="B273" s="128" t="s">
        <v>123</v>
      </c>
      <c r="C273" s="282"/>
      <c r="D273" s="285"/>
      <c r="E273" s="313"/>
      <c r="F273" s="298"/>
    </row>
    <row r="274" spans="1:6" outlineLevel="1" x14ac:dyDescent="0.35">
      <c r="A274" s="279"/>
      <c r="B274" s="128" t="s">
        <v>867</v>
      </c>
      <c r="C274" s="282"/>
      <c r="D274" s="285"/>
      <c r="E274" s="313"/>
      <c r="F274" s="298"/>
    </row>
    <row r="275" spans="1:6" outlineLevel="1" x14ac:dyDescent="0.35">
      <c r="A275" s="279"/>
      <c r="B275" s="128"/>
      <c r="C275" s="282"/>
      <c r="D275" s="285"/>
      <c r="E275" s="313"/>
      <c r="F275" s="298"/>
    </row>
    <row r="276" spans="1:6" outlineLevel="1" x14ac:dyDescent="0.35">
      <c r="A276" s="279"/>
      <c r="B276" s="149" t="s">
        <v>69</v>
      </c>
      <c r="C276" s="282"/>
      <c r="D276" s="285"/>
      <c r="E276" s="313"/>
      <c r="F276" s="298"/>
    </row>
    <row r="277" spans="1:6" outlineLevel="1" x14ac:dyDescent="0.35">
      <c r="A277" s="280"/>
      <c r="B277" s="150"/>
      <c r="C277" s="283"/>
      <c r="D277" s="286"/>
      <c r="E277" s="314"/>
      <c r="F277" s="299"/>
    </row>
    <row r="278" spans="1:6" x14ac:dyDescent="0.35">
      <c r="A278" s="278" t="s">
        <v>124</v>
      </c>
      <c r="B278" s="123" t="s">
        <v>125</v>
      </c>
      <c r="C278" s="281" t="s">
        <v>26</v>
      </c>
      <c r="D278" s="284">
        <v>1</v>
      </c>
      <c r="E278" s="312">
        <v>0</v>
      </c>
      <c r="F278" s="297">
        <f>D278*E278</f>
        <v>0</v>
      </c>
    </row>
    <row r="279" spans="1:6" x14ac:dyDescent="0.35">
      <c r="A279" s="279"/>
      <c r="B279" s="124" t="s">
        <v>126</v>
      </c>
      <c r="C279" s="282"/>
      <c r="D279" s="285"/>
      <c r="E279" s="313"/>
      <c r="F279" s="298"/>
    </row>
    <row r="280" spans="1:6" outlineLevel="1" x14ac:dyDescent="0.35">
      <c r="A280" s="279"/>
      <c r="B280" s="124"/>
      <c r="C280" s="282"/>
      <c r="D280" s="285"/>
      <c r="E280" s="313"/>
      <c r="F280" s="298"/>
    </row>
    <row r="281" spans="1:6" ht="24" outlineLevel="1" x14ac:dyDescent="0.35">
      <c r="A281" s="279"/>
      <c r="B281" s="129" t="s">
        <v>127</v>
      </c>
      <c r="C281" s="282"/>
      <c r="D281" s="285"/>
      <c r="E281" s="313"/>
      <c r="F281" s="298"/>
    </row>
    <row r="282" spans="1:6" outlineLevel="1" x14ac:dyDescent="0.35">
      <c r="A282" s="279"/>
      <c r="B282" s="125"/>
      <c r="C282" s="282"/>
      <c r="D282" s="285"/>
      <c r="E282" s="313"/>
      <c r="F282" s="298"/>
    </row>
    <row r="283" spans="1:6" ht="23" outlineLevel="1" x14ac:dyDescent="0.35">
      <c r="A283" s="279"/>
      <c r="B283" s="134" t="s">
        <v>414</v>
      </c>
      <c r="C283" s="282"/>
      <c r="D283" s="285"/>
      <c r="E283" s="313"/>
      <c r="F283" s="298"/>
    </row>
    <row r="284" spans="1:6" outlineLevel="1" x14ac:dyDescent="0.35">
      <c r="A284" s="279"/>
      <c r="B284" s="134" t="s">
        <v>128</v>
      </c>
      <c r="C284" s="282"/>
      <c r="D284" s="285"/>
      <c r="E284" s="313"/>
      <c r="F284" s="298"/>
    </row>
    <row r="285" spans="1:6" outlineLevel="1" x14ac:dyDescent="0.35">
      <c r="A285" s="279"/>
      <c r="B285" s="134" t="s">
        <v>129</v>
      </c>
      <c r="C285" s="282"/>
      <c r="D285" s="285"/>
      <c r="E285" s="313"/>
      <c r="F285" s="298"/>
    </row>
    <row r="286" spans="1:6" outlineLevel="1" x14ac:dyDescent="0.35">
      <c r="A286" s="279"/>
      <c r="B286" s="134" t="s">
        <v>130</v>
      </c>
      <c r="C286" s="282"/>
      <c r="D286" s="285"/>
      <c r="E286" s="313"/>
      <c r="F286" s="298"/>
    </row>
    <row r="287" spans="1:6" ht="23" outlineLevel="1" x14ac:dyDescent="0.35">
      <c r="A287" s="279"/>
      <c r="B287" s="134" t="s">
        <v>131</v>
      </c>
      <c r="C287" s="282"/>
      <c r="D287" s="285"/>
      <c r="E287" s="313"/>
      <c r="F287" s="298"/>
    </row>
    <row r="288" spans="1:6" outlineLevel="1" x14ac:dyDescent="0.35">
      <c r="A288" s="279"/>
      <c r="B288" s="134" t="s">
        <v>132</v>
      </c>
      <c r="C288" s="282"/>
      <c r="D288" s="285"/>
      <c r="E288" s="313"/>
      <c r="F288" s="298"/>
    </row>
    <row r="289" spans="1:6" outlineLevel="1" x14ac:dyDescent="0.35">
      <c r="A289" s="279"/>
      <c r="B289" s="134" t="s">
        <v>415</v>
      </c>
      <c r="C289" s="282"/>
      <c r="D289" s="285"/>
      <c r="E289" s="313"/>
      <c r="F289" s="298"/>
    </row>
    <row r="290" spans="1:6" ht="20.25" customHeight="1" outlineLevel="1" x14ac:dyDescent="0.35">
      <c r="A290" s="279"/>
      <c r="B290" s="134" t="s">
        <v>416</v>
      </c>
      <c r="C290" s="282"/>
      <c r="D290" s="285"/>
      <c r="E290" s="313"/>
      <c r="F290" s="298"/>
    </row>
    <row r="291" spans="1:6" outlineLevel="1" x14ac:dyDescent="0.35">
      <c r="A291" s="279"/>
      <c r="B291" s="128"/>
      <c r="C291" s="282"/>
      <c r="D291" s="285"/>
      <c r="E291" s="313"/>
      <c r="F291" s="298"/>
    </row>
    <row r="292" spans="1:6" ht="34.5" outlineLevel="1" x14ac:dyDescent="0.35">
      <c r="A292" s="279"/>
      <c r="B292" s="128" t="s">
        <v>133</v>
      </c>
      <c r="C292" s="282"/>
      <c r="D292" s="285"/>
      <c r="E292" s="313"/>
      <c r="F292" s="298"/>
    </row>
    <row r="293" spans="1:6" outlineLevel="1" x14ac:dyDescent="0.35">
      <c r="A293" s="279"/>
      <c r="B293" s="128"/>
      <c r="C293" s="282"/>
      <c r="D293" s="285"/>
      <c r="E293" s="313"/>
      <c r="F293" s="298"/>
    </row>
    <row r="294" spans="1:6" ht="23" outlineLevel="1" x14ac:dyDescent="0.35">
      <c r="A294" s="279"/>
      <c r="B294" s="128" t="s">
        <v>423</v>
      </c>
      <c r="C294" s="282"/>
      <c r="D294" s="285"/>
      <c r="E294" s="313"/>
      <c r="F294" s="298"/>
    </row>
    <row r="295" spans="1:6" outlineLevel="1" x14ac:dyDescent="0.35">
      <c r="A295" s="279"/>
      <c r="B295" s="128"/>
      <c r="C295" s="282"/>
      <c r="D295" s="285"/>
      <c r="E295" s="313"/>
      <c r="F295" s="298"/>
    </row>
    <row r="296" spans="1:6" ht="46" outlineLevel="1" x14ac:dyDescent="0.35">
      <c r="A296" s="279"/>
      <c r="B296" s="128" t="s">
        <v>424</v>
      </c>
      <c r="C296" s="282"/>
      <c r="D296" s="285"/>
      <c r="E296" s="313"/>
      <c r="F296" s="298"/>
    </row>
    <row r="297" spans="1:6" outlineLevel="1" x14ac:dyDescent="0.35">
      <c r="A297" s="279"/>
      <c r="B297" s="128"/>
      <c r="C297" s="282"/>
      <c r="D297" s="285"/>
      <c r="E297" s="313"/>
      <c r="F297" s="298"/>
    </row>
    <row r="298" spans="1:6" outlineLevel="1" x14ac:dyDescent="0.35">
      <c r="A298" s="279"/>
      <c r="B298" s="151" t="s">
        <v>83</v>
      </c>
      <c r="C298" s="282"/>
      <c r="D298" s="285"/>
      <c r="E298" s="313"/>
      <c r="F298" s="298"/>
    </row>
    <row r="299" spans="1:6" outlineLevel="1" x14ac:dyDescent="0.35">
      <c r="A299" s="280"/>
      <c r="B299" s="125"/>
      <c r="C299" s="283"/>
      <c r="D299" s="286"/>
      <c r="E299" s="314"/>
      <c r="F299" s="299"/>
    </row>
    <row r="300" spans="1:6" x14ac:dyDescent="0.35">
      <c r="A300" s="278" t="s">
        <v>135</v>
      </c>
      <c r="B300" s="123" t="s">
        <v>125</v>
      </c>
      <c r="C300" s="281" t="s">
        <v>26</v>
      </c>
      <c r="D300" s="284">
        <v>1</v>
      </c>
      <c r="E300" s="312">
        <v>0</v>
      </c>
      <c r="F300" s="297">
        <f>D300*E300</f>
        <v>0</v>
      </c>
    </row>
    <row r="301" spans="1:6" x14ac:dyDescent="0.35">
      <c r="A301" s="279"/>
      <c r="B301" s="124" t="s">
        <v>136</v>
      </c>
      <c r="C301" s="282"/>
      <c r="D301" s="285"/>
      <c r="E301" s="313"/>
      <c r="F301" s="298"/>
    </row>
    <row r="302" spans="1:6" hidden="1" outlineLevel="1" x14ac:dyDescent="0.35">
      <c r="A302" s="279"/>
      <c r="B302" s="124"/>
      <c r="C302" s="282"/>
      <c r="D302" s="285"/>
      <c r="E302" s="313"/>
      <c r="F302" s="298"/>
    </row>
    <row r="303" spans="1:6" hidden="1" outlineLevel="1" x14ac:dyDescent="0.35">
      <c r="A303" s="279"/>
      <c r="B303" s="128" t="s">
        <v>137</v>
      </c>
      <c r="C303" s="282"/>
      <c r="D303" s="285"/>
      <c r="E303" s="313"/>
      <c r="F303" s="298"/>
    </row>
    <row r="304" spans="1:6" hidden="1" outlineLevel="1" x14ac:dyDescent="0.35">
      <c r="A304" s="279"/>
      <c r="B304" s="129" t="s">
        <v>138</v>
      </c>
      <c r="C304" s="282"/>
      <c r="D304" s="285"/>
      <c r="E304" s="313"/>
      <c r="F304" s="298"/>
    </row>
    <row r="305" spans="1:6" hidden="1" outlineLevel="1" x14ac:dyDescent="0.35">
      <c r="A305" s="279"/>
      <c r="B305" s="125"/>
      <c r="C305" s="282"/>
      <c r="D305" s="285"/>
      <c r="E305" s="313"/>
      <c r="F305" s="298"/>
    </row>
    <row r="306" spans="1:6" hidden="1" outlineLevel="1" x14ac:dyDescent="0.35">
      <c r="A306" s="279"/>
      <c r="B306" s="128" t="s">
        <v>139</v>
      </c>
      <c r="C306" s="282"/>
      <c r="D306" s="285"/>
      <c r="E306" s="313"/>
      <c r="F306" s="298"/>
    </row>
    <row r="307" spans="1:6" hidden="1" outlineLevel="1" x14ac:dyDescent="0.35">
      <c r="A307" s="279"/>
      <c r="B307" s="128"/>
      <c r="C307" s="282"/>
      <c r="D307" s="285"/>
      <c r="E307" s="313"/>
      <c r="F307" s="298"/>
    </row>
    <row r="308" spans="1:6" ht="23" hidden="1" outlineLevel="1" x14ac:dyDescent="0.35">
      <c r="A308" s="279"/>
      <c r="B308" s="128" t="s">
        <v>140</v>
      </c>
      <c r="C308" s="282"/>
      <c r="D308" s="285"/>
      <c r="E308" s="313"/>
      <c r="F308" s="298"/>
    </row>
    <row r="309" spans="1:6" hidden="1" outlineLevel="1" x14ac:dyDescent="0.35">
      <c r="A309" s="279"/>
      <c r="B309" s="128"/>
      <c r="C309" s="282"/>
      <c r="D309" s="285"/>
      <c r="E309" s="313"/>
      <c r="F309" s="298"/>
    </row>
    <row r="310" spans="1:6" hidden="1" outlineLevel="1" x14ac:dyDescent="0.35">
      <c r="A310" s="279"/>
      <c r="B310" s="128" t="s">
        <v>141</v>
      </c>
      <c r="C310" s="282"/>
      <c r="D310" s="285"/>
      <c r="E310" s="313"/>
      <c r="F310" s="298"/>
    </row>
    <row r="311" spans="1:6" hidden="1" outlineLevel="1" x14ac:dyDescent="0.35">
      <c r="A311" s="279"/>
      <c r="B311" s="128"/>
      <c r="C311" s="282"/>
      <c r="D311" s="285"/>
      <c r="E311" s="313"/>
      <c r="F311" s="298"/>
    </row>
    <row r="312" spans="1:6" hidden="1" outlineLevel="1" x14ac:dyDescent="0.35">
      <c r="A312" s="279"/>
      <c r="B312" s="151" t="s">
        <v>83</v>
      </c>
      <c r="C312" s="282"/>
      <c r="D312" s="285"/>
      <c r="E312" s="313"/>
      <c r="F312" s="298"/>
    </row>
    <row r="313" spans="1:6" hidden="1" outlineLevel="1" x14ac:dyDescent="0.35">
      <c r="A313" s="280"/>
      <c r="B313" s="151"/>
      <c r="C313" s="283"/>
      <c r="D313" s="286"/>
      <c r="E313" s="314"/>
      <c r="F313" s="299"/>
    </row>
    <row r="314" spans="1:6" collapsed="1" x14ac:dyDescent="0.35">
      <c r="A314" s="368" t="s">
        <v>142</v>
      </c>
      <c r="B314" s="123" t="s">
        <v>143</v>
      </c>
      <c r="C314" s="369" t="s">
        <v>26</v>
      </c>
      <c r="D314" s="284">
        <v>1</v>
      </c>
      <c r="E314" s="312">
        <v>0</v>
      </c>
      <c r="F314" s="297">
        <f>D314*E314</f>
        <v>0</v>
      </c>
    </row>
    <row r="315" spans="1:6" x14ac:dyDescent="0.35">
      <c r="A315" s="279"/>
      <c r="B315" s="124" t="s">
        <v>144</v>
      </c>
      <c r="C315" s="282"/>
      <c r="D315" s="285"/>
      <c r="E315" s="313"/>
      <c r="F315" s="298"/>
    </row>
    <row r="316" spans="1:6" hidden="1" outlineLevel="1" x14ac:dyDescent="0.35">
      <c r="A316" s="279"/>
      <c r="B316" s="125"/>
      <c r="C316" s="282"/>
      <c r="D316" s="285"/>
      <c r="E316" s="313"/>
      <c r="F316" s="298"/>
    </row>
    <row r="317" spans="1:6" ht="24" hidden="1" outlineLevel="1" x14ac:dyDescent="0.35">
      <c r="A317" s="279"/>
      <c r="B317" s="129" t="s">
        <v>145</v>
      </c>
      <c r="C317" s="282"/>
      <c r="D317" s="285"/>
      <c r="E317" s="313"/>
      <c r="F317" s="298"/>
    </row>
    <row r="318" spans="1:6" hidden="1" outlineLevel="1" x14ac:dyDescent="0.35">
      <c r="A318" s="279"/>
      <c r="B318" s="125"/>
      <c r="C318" s="282"/>
      <c r="D318" s="285"/>
      <c r="E318" s="313"/>
      <c r="F318" s="298"/>
    </row>
    <row r="319" spans="1:6" ht="23" hidden="1" outlineLevel="1" x14ac:dyDescent="0.35">
      <c r="A319" s="279"/>
      <c r="B319" s="128" t="s">
        <v>146</v>
      </c>
      <c r="C319" s="282"/>
      <c r="D319" s="285"/>
      <c r="E319" s="313"/>
      <c r="F319" s="298"/>
    </row>
    <row r="320" spans="1:6" hidden="1" outlineLevel="1" x14ac:dyDescent="0.35">
      <c r="A320" s="279"/>
      <c r="B320" s="128"/>
      <c r="C320" s="282"/>
      <c r="D320" s="285"/>
      <c r="E320" s="313"/>
      <c r="F320" s="298"/>
    </row>
    <row r="321" spans="1:6" ht="23" hidden="1" outlineLevel="1" x14ac:dyDescent="0.35">
      <c r="A321" s="279"/>
      <c r="B321" s="128" t="s">
        <v>147</v>
      </c>
      <c r="C321" s="282"/>
      <c r="D321" s="285"/>
      <c r="E321" s="313"/>
      <c r="F321" s="298"/>
    </row>
    <row r="322" spans="1:6" hidden="1" outlineLevel="1" x14ac:dyDescent="0.35">
      <c r="A322" s="279"/>
      <c r="B322" s="128" t="s">
        <v>148</v>
      </c>
      <c r="C322" s="282"/>
      <c r="D322" s="285"/>
      <c r="E322" s="313"/>
      <c r="F322" s="298"/>
    </row>
    <row r="323" spans="1:6" hidden="1" outlineLevel="1" x14ac:dyDescent="0.35">
      <c r="A323" s="279"/>
      <c r="B323" s="128"/>
      <c r="C323" s="282"/>
      <c r="D323" s="285"/>
      <c r="E323" s="313"/>
      <c r="F323" s="298"/>
    </row>
    <row r="324" spans="1:6" hidden="1" outlineLevel="1" x14ac:dyDescent="0.35">
      <c r="A324" s="279"/>
      <c r="B324" s="128" t="s">
        <v>69</v>
      </c>
      <c r="C324" s="282"/>
      <c r="D324" s="285"/>
      <c r="E324" s="313"/>
      <c r="F324" s="298"/>
    </row>
    <row r="325" spans="1:6" hidden="1" outlineLevel="1" x14ac:dyDescent="0.35">
      <c r="A325" s="280"/>
      <c r="B325" s="130"/>
      <c r="C325" s="283"/>
      <c r="D325" s="286"/>
      <c r="E325" s="314"/>
      <c r="F325" s="299"/>
    </row>
    <row r="326" spans="1:6" collapsed="1" x14ac:dyDescent="0.35">
      <c r="A326" s="278" t="s">
        <v>149</v>
      </c>
      <c r="B326" s="123" t="s">
        <v>143</v>
      </c>
      <c r="C326" s="281" t="s">
        <v>26</v>
      </c>
      <c r="D326" s="284">
        <v>1</v>
      </c>
      <c r="E326" s="312">
        <v>0</v>
      </c>
      <c r="F326" s="297">
        <f>D326*E326</f>
        <v>0</v>
      </c>
    </row>
    <row r="327" spans="1:6" x14ac:dyDescent="0.35">
      <c r="A327" s="279"/>
      <c r="B327" s="124" t="s">
        <v>150</v>
      </c>
      <c r="C327" s="282"/>
      <c r="D327" s="285"/>
      <c r="E327" s="313"/>
      <c r="F327" s="298"/>
    </row>
    <row r="328" spans="1:6" outlineLevel="1" x14ac:dyDescent="0.35">
      <c r="A328" s="279"/>
      <c r="B328" s="125"/>
      <c r="C328" s="282"/>
      <c r="D328" s="285"/>
      <c r="E328" s="313"/>
      <c r="F328" s="298"/>
    </row>
    <row r="329" spans="1:6" ht="24" outlineLevel="1" x14ac:dyDescent="0.35">
      <c r="A329" s="279"/>
      <c r="B329" s="129" t="s">
        <v>145</v>
      </c>
      <c r="C329" s="282"/>
      <c r="D329" s="285"/>
      <c r="E329" s="313"/>
      <c r="F329" s="298"/>
    </row>
    <row r="330" spans="1:6" outlineLevel="1" x14ac:dyDescent="0.35">
      <c r="A330" s="279"/>
      <c r="B330" s="125"/>
      <c r="C330" s="282"/>
      <c r="D330" s="285"/>
      <c r="E330" s="313"/>
      <c r="F330" s="298"/>
    </row>
    <row r="331" spans="1:6" ht="23" outlineLevel="1" x14ac:dyDescent="0.35">
      <c r="A331" s="279"/>
      <c r="B331" s="134" t="s">
        <v>417</v>
      </c>
      <c r="C331" s="282"/>
      <c r="D331" s="285"/>
      <c r="E331" s="313"/>
      <c r="F331" s="298"/>
    </row>
    <row r="332" spans="1:6" outlineLevel="1" x14ac:dyDescent="0.35">
      <c r="A332" s="279"/>
      <c r="B332" s="128"/>
      <c r="C332" s="282"/>
      <c r="D332" s="285"/>
      <c r="E332" s="313"/>
      <c r="F332" s="298"/>
    </row>
    <row r="333" spans="1:6" ht="23" outlineLevel="1" x14ac:dyDescent="0.35">
      <c r="A333" s="279"/>
      <c r="B333" s="128" t="s">
        <v>151</v>
      </c>
      <c r="C333" s="282"/>
      <c r="D333" s="285"/>
      <c r="E333" s="313"/>
      <c r="F333" s="298"/>
    </row>
    <row r="334" spans="1:6" outlineLevel="1" x14ac:dyDescent="0.35">
      <c r="A334" s="279"/>
      <c r="B334" s="128"/>
      <c r="C334" s="282"/>
      <c r="D334" s="285"/>
      <c r="E334" s="313"/>
      <c r="F334" s="298"/>
    </row>
    <row r="335" spans="1:6" ht="23" outlineLevel="1" x14ac:dyDescent="0.35">
      <c r="A335" s="279"/>
      <c r="B335" s="128" t="s">
        <v>418</v>
      </c>
      <c r="C335" s="282"/>
      <c r="D335" s="285"/>
      <c r="E335" s="313"/>
      <c r="F335" s="298"/>
    </row>
    <row r="336" spans="1:6" outlineLevel="1" x14ac:dyDescent="0.35">
      <c r="A336" s="279"/>
      <c r="B336" s="128"/>
      <c r="C336" s="282"/>
      <c r="D336" s="285"/>
      <c r="E336" s="313"/>
      <c r="F336" s="298"/>
    </row>
    <row r="337" spans="1:6" outlineLevel="1" x14ac:dyDescent="0.35">
      <c r="A337" s="279"/>
      <c r="B337" s="128" t="s">
        <v>83</v>
      </c>
      <c r="C337" s="282"/>
      <c r="D337" s="285"/>
      <c r="E337" s="313"/>
      <c r="F337" s="298"/>
    </row>
    <row r="338" spans="1:6" outlineLevel="1" x14ac:dyDescent="0.35">
      <c r="A338" s="280"/>
      <c r="B338" s="125"/>
      <c r="C338" s="283"/>
      <c r="D338" s="286"/>
      <c r="E338" s="314"/>
      <c r="F338" s="299"/>
    </row>
    <row r="339" spans="1:6" x14ac:dyDescent="0.35">
      <c r="A339" s="368" t="s">
        <v>152</v>
      </c>
      <c r="B339" s="131" t="s">
        <v>143</v>
      </c>
      <c r="C339" s="369" t="s">
        <v>26</v>
      </c>
      <c r="D339" s="284">
        <v>1</v>
      </c>
      <c r="E339" s="312">
        <v>0</v>
      </c>
      <c r="F339" s="297">
        <f>D339*E339</f>
        <v>0</v>
      </c>
    </row>
    <row r="340" spans="1:6" x14ac:dyDescent="0.35">
      <c r="A340" s="279"/>
      <c r="B340" s="132" t="s">
        <v>419</v>
      </c>
      <c r="C340" s="282"/>
      <c r="D340" s="285"/>
      <c r="E340" s="313"/>
      <c r="F340" s="298"/>
    </row>
    <row r="341" spans="1:6" outlineLevel="1" x14ac:dyDescent="0.35">
      <c r="A341" s="279"/>
      <c r="B341" s="125"/>
      <c r="C341" s="282"/>
      <c r="D341" s="285"/>
      <c r="E341" s="313"/>
      <c r="F341" s="298"/>
    </row>
    <row r="342" spans="1:6" ht="24" outlineLevel="1" x14ac:dyDescent="0.35">
      <c r="A342" s="279"/>
      <c r="B342" s="129" t="s">
        <v>153</v>
      </c>
      <c r="C342" s="282"/>
      <c r="D342" s="285"/>
      <c r="E342" s="313"/>
      <c r="F342" s="298"/>
    </row>
    <row r="343" spans="1:6" outlineLevel="1" x14ac:dyDescent="0.35">
      <c r="A343" s="279"/>
      <c r="B343" s="128"/>
      <c r="C343" s="282"/>
      <c r="D343" s="285"/>
      <c r="E343" s="313"/>
      <c r="F343" s="298"/>
    </row>
    <row r="344" spans="1:6" outlineLevel="1" x14ac:dyDescent="0.35">
      <c r="A344" s="279"/>
      <c r="B344" s="134" t="s">
        <v>154</v>
      </c>
      <c r="C344" s="282"/>
      <c r="D344" s="285"/>
      <c r="E344" s="313"/>
      <c r="F344" s="298"/>
    </row>
    <row r="345" spans="1:6" outlineLevel="1" x14ac:dyDescent="0.35">
      <c r="A345" s="279"/>
      <c r="B345" s="134"/>
      <c r="C345" s="282"/>
      <c r="D345" s="285"/>
      <c r="E345" s="313"/>
      <c r="F345" s="298"/>
    </row>
    <row r="346" spans="1:6" ht="23" outlineLevel="1" x14ac:dyDescent="0.35">
      <c r="A346" s="279"/>
      <c r="B346" s="134" t="s">
        <v>420</v>
      </c>
      <c r="C346" s="282"/>
      <c r="D346" s="285"/>
      <c r="E346" s="313"/>
      <c r="F346" s="298"/>
    </row>
    <row r="347" spans="1:6" outlineLevel="1" x14ac:dyDescent="0.35">
      <c r="A347" s="279"/>
      <c r="B347" s="134"/>
      <c r="C347" s="282"/>
      <c r="D347" s="285"/>
      <c r="E347" s="313"/>
      <c r="F347" s="298"/>
    </row>
    <row r="348" spans="1:6" outlineLevel="1" x14ac:dyDescent="0.35">
      <c r="A348" s="279"/>
      <c r="B348" s="128" t="s">
        <v>74</v>
      </c>
      <c r="C348" s="282"/>
      <c r="D348" s="285"/>
      <c r="E348" s="313"/>
      <c r="F348" s="298"/>
    </row>
    <row r="349" spans="1:6" outlineLevel="1" x14ac:dyDescent="0.35">
      <c r="A349" s="280"/>
      <c r="B349" s="153"/>
      <c r="C349" s="283"/>
      <c r="D349" s="286"/>
      <c r="E349" s="314"/>
      <c r="F349" s="299"/>
    </row>
    <row r="350" spans="1:6" x14ac:dyDescent="0.35">
      <c r="A350" s="278" t="s">
        <v>155</v>
      </c>
      <c r="B350" s="123" t="s">
        <v>156</v>
      </c>
      <c r="C350" s="281" t="s">
        <v>26</v>
      </c>
      <c r="D350" s="284">
        <v>1</v>
      </c>
      <c r="E350" s="312">
        <v>0</v>
      </c>
      <c r="F350" s="297">
        <f>D350*E350</f>
        <v>0</v>
      </c>
    </row>
    <row r="351" spans="1:6" x14ac:dyDescent="0.35">
      <c r="A351" s="279"/>
      <c r="B351" s="124" t="s">
        <v>157</v>
      </c>
      <c r="C351" s="282"/>
      <c r="D351" s="285"/>
      <c r="E351" s="313"/>
      <c r="F351" s="298"/>
    </row>
    <row r="352" spans="1:6" outlineLevel="1" x14ac:dyDescent="0.35">
      <c r="A352" s="279"/>
      <c r="B352" s="125"/>
      <c r="C352" s="282"/>
      <c r="D352" s="285"/>
      <c r="E352" s="313"/>
      <c r="F352" s="298"/>
    </row>
    <row r="353" spans="1:6" outlineLevel="1" x14ac:dyDescent="0.35">
      <c r="A353" s="279"/>
      <c r="B353" s="129" t="s">
        <v>158</v>
      </c>
      <c r="C353" s="282"/>
      <c r="D353" s="285"/>
      <c r="E353" s="313"/>
      <c r="F353" s="298"/>
    </row>
    <row r="354" spans="1:6" outlineLevel="1" x14ac:dyDescent="0.35">
      <c r="A354" s="279"/>
      <c r="B354" s="129"/>
      <c r="C354" s="282"/>
      <c r="D354" s="285"/>
      <c r="E354" s="313"/>
      <c r="F354" s="298"/>
    </row>
    <row r="355" spans="1:6" outlineLevel="1" x14ac:dyDescent="0.35">
      <c r="A355" s="279"/>
      <c r="B355" s="129" t="s">
        <v>159</v>
      </c>
      <c r="C355" s="282"/>
      <c r="D355" s="285"/>
      <c r="E355" s="313"/>
      <c r="F355" s="298"/>
    </row>
    <row r="356" spans="1:6" outlineLevel="1" x14ac:dyDescent="0.35">
      <c r="A356" s="279"/>
      <c r="B356" s="125"/>
      <c r="C356" s="282"/>
      <c r="D356" s="285"/>
      <c r="E356" s="313"/>
      <c r="F356" s="298"/>
    </row>
    <row r="357" spans="1:6" ht="23" outlineLevel="1" x14ac:dyDescent="0.35">
      <c r="A357" s="279"/>
      <c r="B357" s="134" t="s">
        <v>160</v>
      </c>
      <c r="C357" s="282"/>
      <c r="D357" s="285"/>
      <c r="E357" s="313"/>
      <c r="F357" s="298"/>
    </row>
    <row r="358" spans="1:6" outlineLevel="1" x14ac:dyDescent="0.35">
      <c r="A358" s="279"/>
      <c r="B358" s="128"/>
      <c r="C358" s="282"/>
      <c r="D358" s="285"/>
      <c r="E358" s="313"/>
      <c r="F358" s="298"/>
    </row>
    <row r="359" spans="1:6" outlineLevel="1" x14ac:dyDescent="0.35">
      <c r="A359" s="279"/>
      <c r="B359" s="134" t="s">
        <v>161</v>
      </c>
      <c r="C359" s="282"/>
      <c r="D359" s="285"/>
      <c r="E359" s="313"/>
      <c r="F359" s="298"/>
    </row>
    <row r="360" spans="1:6" outlineLevel="1" x14ac:dyDescent="0.35">
      <c r="A360" s="279"/>
      <c r="B360" s="128"/>
      <c r="C360" s="282"/>
      <c r="D360" s="285"/>
      <c r="E360" s="313"/>
      <c r="F360" s="298"/>
    </row>
    <row r="361" spans="1:6" outlineLevel="1" x14ac:dyDescent="0.35">
      <c r="A361" s="279"/>
      <c r="B361" s="128" t="s">
        <v>69</v>
      </c>
      <c r="C361" s="282"/>
      <c r="D361" s="285"/>
      <c r="E361" s="313"/>
      <c r="F361" s="298"/>
    </row>
    <row r="362" spans="1:6" outlineLevel="1" x14ac:dyDescent="0.35">
      <c r="A362" s="280"/>
      <c r="B362" s="130"/>
      <c r="C362" s="283"/>
      <c r="D362" s="286"/>
      <c r="E362" s="314"/>
      <c r="F362" s="299"/>
    </row>
    <row r="363" spans="1:6" x14ac:dyDescent="0.35">
      <c r="A363" s="278" t="s">
        <v>162</v>
      </c>
      <c r="B363" s="123" t="s">
        <v>163</v>
      </c>
      <c r="C363" s="281" t="s">
        <v>26</v>
      </c>
      <c r="D363" s="284">
        <v>1</v>
      </c>
      <c r="E363" s="312">
        <v>0</v>
      </c>
      <c r="F363" s="297">
        <f>D363*E363</f>
        <v>0</v>
      </c>
    </row>
    <row r="364" spans="1:6" x14ac:dyDescent="0.35">
      <c r="A364" s="279"/>
      <c r="B364" s="124" t="s">
        <v>164</v>
      </c>
      <c r="C364" s="282"/>
      <c r="D364" s="285"/>
      <c r="E364" s="313"/>
      <c r="F364" s="298"/>
    </row>
    <row r="365" spans="1:6" outlineLevel="1" x14ac:dyDescent="0.35">
      <c r="A365" s="279"/>
      <c r="B365" s="124"/>
      <c r="C365" s="282"/>
      <c r="D365" s="285"/>
      <c r="E365" s="313"/>
      <c r="F365" s="298"/>
    </row>
    <row r="366" spans="1:6" ht="36" outlineLevel="1" x14ac:dyDescent="0.35">
      <c r="A366" s="279"/>
      <c r="B366" s="129" t="s">
        <v>165</v>
      </c>
      <c r="C366" s="282"/>
      <c r="D366" s="285"/>
      <c r="E366" s="313"/>
      <c r="F366" s="298"/>
    </row>
    <row r="367" spans="1:6" outlineLevel="1" x14ac:dyDescent="0.35">
      <c r="A367" s="279"/>
      <c r="B367" s="129"/>
      <c r="C367" s="282"/>
      <c r="D367" s="285"/>
      <c r="E367" s="313"/>
      <c r="F367" s="298"/>
    </row>
    <row r="368" spans="1:6" ht="24" outlineLevel="1" x14ac:dyDescent="0.35">
      <c r="A368" s="279"/>
      <c r="B368" s="129" t="s">
        <v>422</v>
      </c>
      <c r="C368" s="282"/>
      <c r="D368" s="285"/>
      <c r="E368" s="313"/>
      <c r="F368" s="298"/>
    </row>
    <row r="369" spans="1:6" outlineLevel="1" x14ac:dyDescent="0.35">
      <c r="A369" s="279"/>
      <c r="B369" s="129"/>
      <c r="C369" s="282"/>
      <c r="D369" s="285"/>
      <c r="E369" s="313"/>
      <c r="F369" s="298"/>
    </row>
    <row r="370" spans="1:6" ht="23" outlineLevel="1" x14ac:dyDescent="0.35">
      <c r="A370" s="279"/>
      <c r="B370" s="128" t="s">
        <v>421</v>
      </c>
      <c r="C370" s="282"/>
      <c r="D370" s="285"/>
      <c r="E370" s="313"/>
      <c r="F370" s="298"/>
    </row>
    <row r="371" spans="1:6" outlineLevel="1" x14ac:dyDescent="0.35">
      <c r="A371" s="279"/>
      <c r="B371" s="128"/>
      <c r="C371" s="282"/>
      <c r="D371" s="285"/>
      <c r="E371" s="313"/>
      <c r="F371" s="298"/>
    </row>
    <row r="372" spans="1:6" outlineLevel="1" x14ac:dyDescent="0.35">
      <c r="A372" s="279"/>
      <c r="B372" s="128" t="s">
        <v>166</v>
      </c>
      <c r="C372" s="282"/>
      <c r="D372" s="285"/>
      <c r="E372" s="313"/>
      <c r="F372" s="298"/>
    </row>
    <row r="373" spans="1:6" outlineLevel="1" x14ac:dyDescent="0.35">
      <c r="A373" s="279"/>
      <c r="B373" s="128"/>
      <c r="C373" s="282"/>
      <c r="D373" s="285"/>
      <c r="E373" s="313"/>
      <c r="F373" s="298"/>
    </row>
    <row r="374" spans="1:6" outlineLevel="1" x14ac:dyDescent="0.35">
      <c r="A374" s="279"/>
      <c r="B374" s="151" t="s">
        <v>167</v>
      </c>
      <c r="C374" s="282"/>
      <c r="D374" s="285"/>
      <c r="E374" s="313"/>
      <c r="F374" s="298"/>
    </row>
    <row r="375" spans="1:6" outlineLevel="1" x14ac:dyDescent="0.35">
      <c r="A375" s="279"/>
      <c r="B375" s="151"/>
      <c r="C375" s="282"/>
      <c r="D375" s="285"/>
      <c r="E375" s="313"/>
      <c r="F375" s="298"/>
    </row>
    <row r="376" spans="1:6" outlineLevel="1" x14ac:dyDescent="0.35">
      <c r="A376" s="279"/>
      <c r="B376" s="129" t="s">
        <v>24</v>
      </c>
      <c r="C376" s="282"/>
      <c r="D376" s="285"/>
      <c r="E376" s="313"/>
      <c r="F376" s="298"/>
    </row>
    <row r="377" spans="1:6" outlineLevel="1" x14ac:dyDescent="0.35">
      <c r="A377" s="280"/>
      <c r="B377" s="130"/>
      <c r="C377" s="283"/>
      <c r="D377" s="286"/>
      <c r="E377" s="314"/>
      <c r="F377" s="299"/>
    </row>
    <row r="378" spans="1:6" x14ac:dyDescent="0.35">
      <c r="A378" s="278" t="s">
        <v>168</v>
      </c>
      <c r="B378" s="123" t="s">
        <v>169</v>
      </c>
      <c r="C378" s="281" t="s">
        <v>26</v>
      </c>
      <c r="D378" s="284">
        <v>1</v>
      </c>
      <c r="E378" s="312">
        <v>0</v>
      </c>
      <c r="F378" s="297">
        <f>D378*E378</f>
        <v>0</v>
      </c>
    </row>
    <row r="379" spans="1:6" x14ac:dyDescent="0.35">
      <c r="A379" s="279"/>
      <c r="B379" s="124" t="s">
        <v>479</v>
      </c>
      <c r="C379" s="282"/>
      <c r="D379" s="285"/>
      <c r="E379" s="313"/>
      <c r="F379" s="298"/>
    </row>
    <row r="380" spans="1:6" outlineLevel="1" x14ac:dyDescent="0.35">
      <c r="A380" s="279"/>
      <c r="B380" s="154"/>
      <c r="C380" s="282"/>
      <c r="D380" s="285"/>
      <c r="E380" s="313"/>
      <c r="F380" s="298"/>
    </row>
    <row r="381" spans="1:6" ht="23" outlineLevel="1" x14ac:dyDescent="0.35">
      <c r="A381" s="279"/>
      <c r="B381" s="128" t="s">
        <v>425</v>
      </c>
      <c r="C381" s="282"/>
      <c r="D381" s="285"/>
      <c r="E381" s="313"/>
      <c r="F381" s="298"/>
    </row>
    <row r="382" spans="1:6" outlineLevel="1" x14ac:dyDescent="0.35">
      <c r="A382" s="279"/>
      <c r="B382" s="128"/>
      <c r="C382" s="282"/>
      <c r="D382" s="285"/>
      <c r="E382" s="313"/>
      <c r="F382" s="298"/>
    </row>
    <row r="383" spans="1:6" ht="46" outlineLevel="1" x14ac:dyDescent="0.35">
      <c r="A383" s="279"/>
      <c r="B383" s="128" t="s">
        <v>477</v>
      </c>
      <c r="C383" s="282"/>
      <c r="D383" s="285"/>
      <c r="E383" s="313"/>
      <c r="F383" s="298"/>
    </row>
    <row r="384" spans="1:6" outlineLevel="1" x14ac:dyDescent="0.35">
      <c r="A384" s="279"/>
      <c r="B384" s="128"/>
      <c r="C384" s="282"/>
      <c r="D384" s="285"/>
      <c r="E384" s="313"/>
      <c r="F384" s="298"/>
    </row>
    <row r="385" spans="1:7" ht="34.5" outlineLevel="1" x14ac:dyDescent="0.35">
      <c r="A385" s="279"/>
      <c r="B385" s="128" t="s">
        <v>478</v>
      </c>
      <c r="C385" s="282"/>
      <c r="D385" s="285"/>
      <c r="E385" s="313"/>
      <c r="F385" s="298"/>
    </row>
    <row r="386" spans="1:7" outlineLevel="1" x14ac:dyDescent="0.35">
      <c r="A386" s="279"/>
      <c r="B386" s="128"/>
      <c r="C386" s="282"/>
      <c r="D386" s="285"/>
      <c r="E386" s="313"/>
      <c r="F386" s="298"/>
    </row>
    <row r="387" spans="1:7" ht="50.25" customHeight="1" outlineLevel="1" x14ac:dyDescent="0.35">
      <c r="A387" s="279"/>
      <c r="B387" s="128" t="s">
        <v>555</v>
      </c>
      <c r="C387" s="282"/>
      <c r="D387" s="285"/>
      <c r="E387" s="313"/>
      <c r="F387" s="298"/>
    </row>
    <row r="388" spans="1:7" ht="16.5" customHeight="1" outlineLevel="1" x14ac:dyDescent="0.35">
      <c r="A388" s="279"/>
      <c r="B388" s="128"/>
      <c r="C388" s="282"/>
      <c r="D388" s="285"/>
      <c r="E388" s="313"/>
      <c r="F388" s="298"/>
      <c r="G388" s="256"/>
    </row>
    <row r="389" spans="1:7" ht="39.75" customHeight="1" outlineLevel="1" x14ac:dyDescent="0.35">
      <c r="A389" s="279"/>
      <c r="B389" s="128" t="s">
        <v>558</v>
      </c>
      <c r="C389" s="282"/>
      <c r="D389" s="285"/>
      <c r="E389" s="313"/>
      <c r="F389" s="298"/>
      <c r="G389" s="256"/>
    </row>
    <row r="390" spans="1:7" outlineLevel="1" x14ac:dyDescent="0.35">
      <c r="A390" s="279"/>
      <c r="B390" s="128"/>
      <c r="C390" s="282"/>
      <c r="D390" s="285"/>
      <c r="E390" s="313"/>
      <c r="F390" s="298"/>
    </row>
    <row r="391" spans="1:7" outlineLevel="1" x14ac:dyDescent="0.35">
      <c r="A391" s="279"/>
      <c r="B391" s="128" t="s">
        <v>44</v>
      </c>
      <c r="C391" s="282"/>
      <c r="D391" s="285"/>
      <c r="E391" s="313"/>
      <c r="F391" s="298"/>
    </row>
    <row r="392" spans="1:7" outlineLevel="1" x14ac:dyDescent="0.35">
      <c r="A392" s="280"/>
      <c r="B392" s="155"/>
      <c r="C392" s="283"/>
      <c r="D392" s="286"/>
      <c r="E392" s="314"/>
      <c r="F392" s="299"/>
    </row>
    <row r="393" spans="1:7" x14ac:dyDescent="0.35">
      <c r="A393" s="278" t="s">
        <v>838</v>
      </c>
      <c r="B393" s="123" t="s">
        <v>172</v>
      </c>
      <c r="C393" s="281" t="s">
        <v>26</v>
      </c>
      <c r="D393" s="284">
        <v>1</v>
      </c>
      <c r="E393" s="312">
        <v>0</v>
      </c>
      <c r="F393" s="297">
        <f>D393*E393</f>
        <v>0</v>
      </c>
    </row>
    <row r="394" spans="1:7" x14ac:dyDescent="0.35">
      <c r="A394" s="279"/>
      <c r="B394" s="124" t="s">
        <v>173</v>
      </c>
      <c r="C394" s="282"/>
      <c r="D394" s="285"/>
      <c r="E394" s="313"/>
      <c r="F394" s="298"/>
    </row>
    <row r="395" spans="1:7" outlineLevel="1" x14ac:dyDescent="0.35">
      <c r="A395" s="279"/>
      <c r="B395" s="154"/>
      <c r="C395" s="282"/>
      <c r="D395" s="285"/>
      <c r="E395" s="313"/>
      <c r="F395" s="298"/>
    </row>
    <row r="396" spans="1:7" ht="34.5" outlineLevel="1" x14ac:dyDescent="0.35">
      <c r="A396" s="279"/>
      <c r="B396" s="134" t="s">
        <v>174</v>
      </c>
      <c r="C396" s="282"/>
      <c r="D396" s="285"/>
      <c r="E396" s="313"/>
      <c r="F396" s="298"/>
    </row>
    <row r="397" spans="1:7" outlineLevel="1" x14ac:dyDescent="0.35">
      <c r="A397" s="279"/>
      <c r="B397" s="156"/>
      <c r="C397" s="282"/>
      <c r="D397" s="285"/>
      <c r="E397" s="313"/>
      <c r="F397" s="298"/>
    </row>
    <row r="398" spans="1:7" ht="46" outlineLevel="1" x14ac:dyDescent="0.35">
      <c r="A398" s="279"/>
      <c r="B398" s="134" t="s">
        <v>426</v>
      </c>
      <c r="C398" s="282"/>
      <c r="D398" s="285"/>
      <c r="E398" s="313"/>
      <c r="F398" s="298"/>
    </row>
    <row r="399" spans="1:7" s="257" customFormat="1" outlineLevel="1" x14ac:dyDescent="0.35">
      <c r="A399" s="279"/>
      <c r="B399" s="156"/>
      <c r="C399" s="282"/>
      <c r="D399" s="285"/>
      <c r="E399" s="313"/>
      <c r="F399" s="298"/>
    </row>
    <row r="400" spans="1:7" s="257" customFormat="1" ht="23" outlineLevel="1" x14ac:dyDescent="0.35">
      <c r="A400" s="279"/>
      <c r="B400" s="134" t="s">
        <v>175</v>
      </c>
      <c r="C400" s="282"/>
      <c r="D400" s="285"/>
      <c r="E400" s="313"/>
      <c r="F400" s="298"/>
    </row>
    <row r="401" spans="1:6" outlineLevel="1" x14ac:dyDescent="0.35">
      <c r="A401" s="279"/>
      <c r="B401" s="156"/>
      <c r="C401" s="282"/>
      <c r="D401" s="285"/>
      <c r="E401" s="313"/>
      <c r="F401" s="298"/>
    </row>
    <row r="402" spans="1:6" ht="46" outlineLevel="1" x14ac:dyDescent="0.35">
      <c r="A402" s="279"/>
      <c r="B402" s="134" t="s">
        <v>562</v>
      </c>
      <c r="C402" s="282"/>
      <c r="D402" s="285"/>
      <c r="E402" s="313"/>
      <c r="F402" s="298"/>
    </row>
    <row r="403" spans="1:6" outlineLevel="1" x14ac:dyDescent="0.35">
      <c r="A403" s="279"/>
      <c r="B403" s="134" t="s">
        <v>561</v>
      </c>
      <c r="C403" s="282"/>
      <c r="D403" s="285"/>
      <c r="E403" s="313"/>
      <c r="F403" s="298"/>
    </row>
    <row r="404" spans="1:6" outlineLevel="1" x14ac:dyDescent="0.35">
      <c r="A404" s="279"/>
      <c r="B404" s="156"/>
      <c r="C404" s="282"/>
      <c r="D404" s="285"/>
      <c r="E404" s="313"/>
      <c r="F404" s="298"/>
    </row>
    <row r="405" spans="1:6" outlineLevel="1" x14ac:dyDescent="0.35">
      <c r="A405" s="279"/>
      <c r="B405" s="134" t="s">
        <v>176</v>
      </c>
      <c r="C405" s="282"/>
      <c r="D405" s="285"/>
      <c r="E405" s="313"/>
      <c r="F405" s="298"/>
    </row>
    <row r="406" spans="1:6" outlineLevel="1" x14ac:dyDescent="0.35">
      <c r="A406" s="279"/>
      <c r="B406" s="134"/>
      <c r="C406" s="282"/>
      <c r="D406" s="285"/>
      <c r="E406" s="313"/>
      <c r="F406" s="298"/>
    </row>
    <row r="407" spans="1:6" outlineLevel="1" x14ac:dyDescent="0.35">
      <c r="A407" s="279"/>
      <c r="B407" s="134" t="s">
        <v>546</v>
      </c>
      <c r="C407" s="282"/>
      <c r="D407" s="285"/>
      <c r="E407" s="313"/>
      <c r="F407" s="298"/>
    </row>
    <row r="408" spans="1:6" ht="203" outlineLevel="1" x14ac:dyDescent="0.35">
      <c r="A408" s="279"/>
      <c r="B408" s="157" t="s">
        <v>837</v>
      </c>
      <c r="C408" s="282"/>
      <c r="D408" s="285"/>
      <c r="E408" s="313"/>
      <c r="F408" s="298"/>
    </row>
    <row r="409" spans="1:6" outlineLevel="1" x14ac:dyDescent="0.35">
      <c r="A409" s="279"/>
      <c r="B409" s="156"/>
      <c r="C409" s="282"/>
      <c r="D409" s="285"/>
      <c r="E409" s="313"/>
      <c r="F409" s="298"/>
    </row>
    <row r="410" spans="1:6" outlineLevel="1" x14ac:dyDescent="0.35">
      <c r="A410" s="279"/>
      <c r="B410" s="128" t="s">
        <v>24</v>
      </c>
      <c r="C410" s="282"/>
      <c r="D410" s="285"/>
      <c r="E410" s="313"/>
      <c r="F410" s="298"/>
    </row>
    <row r="411" spans="1:6" outlineLevel="1" x14ac:dyDescent="0.35">
      <c r="A411" s="280"/>
      <c r="B411" s="130"/>
      <c r="C411" s="283"/>
      <c r="D411" s="286"/>
      <c r="E411" s="314"/>
      <c r="F411" s="299"/>
    </row>
    <row r="412" spans="1:6" x14ac:dyDescent="0.35">
      <c r="A412" s="278" t="s">
        <v>171</v>
      </c>
      <c r="B412" s="123" t="s">
        <v>178</v>
      </c>
      <c r="C412" s="281" t="s">
        <v>26</v>
      </c>
      <c r="D412" s="284">
        <v>1</v>
      </c>
      <c r="E412" s="312">
        <v>0</v>
      </c>
      <c r="F412" s="297">
        <f>D412*E412</f>
        <v>0</v>
      </c>
    </row>
    <row r="413" spans="1:6" x14ac:dyDescent="0.35">
      <c r="A413" s="279"/>
      <c r="B413" s="124" t="s">
        <v>564</v>
      </c>
      <c r="C413" s="282"/>
      <c r="D413" s="285"/>
      <c r="E413" s="313"/>
      <c r="F413" s="298"/>
    </row>
    <row r="414" spans="1:6" outlineLevel="1" x14ac:dyDescent="0.35">
      <c r="A414" s="279"/>
      <c r="B414" s="124"/>
      <c r="C414" s="282"/>
      <c r="D414" s="285"/>
      <c r="E414" s="313"/>
      <c r="F414" s="298"/>
    </row>
    <row r="415" spans="1:6" ht="23" outlineLevel="1" x14ac:dyDescent="0.35">
      <c r="A415" s="279"/>
      <c r="B415" s="134" t="s">
        <v>179</v>
      </c>
      <c r="C415" s="282"/>
      <c r="D415" s="285"/>
      <c r="E415" s="313"/>
      <c r="F415" s="298"/>
    </row>
    <row r="416" spans="1:6" outlineLevel="1" x14ac:dyDescent="0.35">
      <c r="A416" s="279"/>
      <c r="B416" s="128"/>
      <c r="C416" s="282"/>
      <c r="D416" s="285"/>
      <c r="E416" s="313"/>
      <c r="F416" s="298"/>
    </row>
    <row r="417" spans="1:6" outlineLevel="1" x14ac:dyDescent="0.35">
      <c r="A417" s="279"/>
      <c r="B417" s="128" t="s">
        <v>180</v>
      </c>
      <c r="C417" s="282"/>
      <c r="D417" s="285"/>
      <c r="E417" s="313"/>
      <c r="F417" s="298"/>
    </row>
    <row r="418" spans="1:6" ht="34.5" outlineLevel="1" x14ac:dyDescent="0.35">
      <c r="A418" s="279"/>
      <c r="B418" s="128" t="s">
        <v>181</v>
      </c>
      <c r="C418" s="282"/>
      <c r="D418" s="285"/>
      <c r="E418" s="313"/>
      <c r="F418" s="298"/>
    </row>
    <row r="419" spans="1:6" outlineLevel="1" x14ac:dyDescent="0.35">
      <c r="A419" s="279"/>
      <c r="B419" s="128"/>
      <c r="C419" s="282"/>
      <c r="D419" s="285"/>
      <c r="E419" s="313"/>
      <c r="F419" s="298"/>
    </row>
    <row r="420" spans="1:6" ht="46" outlineLevel="1" x14ac:dyDescent="0.35">
      <c r="A420" s="279"/>
      <c r="B420" s="134" t="s">
        <v>182</v>
      </c>
      <c r="C420" s="282"/>
      <c r="D420" s="285"/>
      <c r="E420" s="313"/>
      <c r="F420" s="298"/>
    </row>
    <row r="421" spans="1:6" outlineLevel="1" x14ac:dyDescent="0.35">
      <c r="A421" s="279"/>
      <c r="B421" s="128"/>
      <c r="C421" s="282"/>
      <c r="D421" s="285"/>
      <c r="E421" s="313"/>
      <c r="F421" s="298"/>
    </row>
    <row r="422" spans="1:6" ht="67.5" customHeight="1" outlineLevel="1" x14ac:dyDescent="0.35">
      <c r="A422" s="279"/>
      <c r="B422" s="134" t="s">
        <v>476</v>
      </c>
      <c r="C422" s="282"/>
      <c r="D422" s="285"/>
      <c r="E422" s="313"/>
      <c r="F422" s="298"/>
    </row>
    <row r="423" spans="1:6" outlineLevel="1" x14ac:dyDescent="0.35">
      <c r="A423" s="279"/>
      <c r="B423" s="128"/>
      <c r="C423" s="282"/>
      <c r="D423" s="285"/>
      <c r="E423" s="313"/>
      <c r="F423" s="298"/>
    </row>
    <row r="424" spans="1:6" ht="23" outlineLevel="1" x14ac:dyDescent="0.35">
      <c r="A424" s="279"/>
      <c r="B424" s="134" t="s">
        <v>559</v>
      </c>
      <c r="C424" s="282"/>
      <c r="D424" s="285"/>
      <c r="E424" s="313"/>
      <c r="F424" s="298"/>
    </row>
    <row r="425" spans="1:6" outlineLevel="1" x14ac:dyDescent="0.35">
      <c r="A425" s="279"/>
      <c r="B425" s="128"/>
      <c r="C425" s="282"/>
      <c r="D425" s="285"/>
      <c r="E425" s="313"/>
      <c r="F425" s="298"/>
    </row>
    <row r="426" spans="1:6" outlineLevel="1" x14ac:dyDescent="0.35">
      <c r="A426" s="279"/>
      <c r="B426" s="151" t="s">
        <v>183</v>
      </c>
      <c r="C426" s="282"/>
      <c r="D426" s="285"/>
      <c r="E426" s="313"/>
      <c r="F426" s="298"/>
    </row>
    <row r="427" spans="1:6" outlineLevel="1" x14ac:dyDescent="0.35">
      <c r="A427" s="280"/>
      <c r="B427" s="130"/>
      <c r="C427" s="283"/>
      <c r="D427" s="286"/>
      <c r="E427" s="314"/>
      <c r="F427" s="299"/>
    </row>
    <row r="428" spans="1:6" x14ac:dyDescent="0.35">
      <c r="A428" s="278" t="s">
        <v>177</v>
      </c>
      <c r="B428" s="123" t="s">
        <v>185</v>
      </c>
      <c r="C428" s="281" t="s">
        <v>26</v>
      </c>
      <c r="D428" s="284">
        <v>1</v>
      </c>
      <c r="E428" s="312">
        <v>0</v>
      </c>
      <c r="F428" s="297">
        <f>D428*E428</f>
        <v>0</v>
      </c>
    </row>
    <row r="429" spans="1:6" x14ac:dyDescent="0.35">
      <c r="A429" s="279"/>
      <c r="B429" s="124" t="s">
        <v>186</v>
      </c>
      <c r="C429" s="282"/>
      <c r="D429" s="285"/>
      <c r="E429" s="313"/>
      <c r="F429" s="298"/>
    </row>
    <row r="430" spans="1:6" outlineLevel="1" x14ac:dyDescent="0.35">
      <c r="A430" s="279"/>
      <c r="B430" s="158"/>
      <c r="C430" s="282"/>
      <c r="D430" s="285"/>
      <c r="E430" s="313"/>
      <c r="F430" s="298"/>
    </row>
    <row r="431" spans="1:6" ht="23" outlineLevel="1" x14ac:dyDescent="0.35">
      <c r="A431" s="279"/>
      <c r="B431" s="128" t="s">
        <v>187</v>
      </c>
      <c r="C431" s="282"/>
      <c r="D431" s="285"/>
      <c r="E431" s="313"/>
      <c r="F431" s="298"/>
    </row>
    <row r="432" spans="1:6" outlineLevel="1" x14ac:dyDescent="0.35">
      <c r="A432" s="279"/>
      <c r="B432" s="128"/>
      <c r="C432" s="282"/>
      <c r="D432" s="285"/>
      <c r="E432" s="313"/>
      <c r="F432" s="298"/>
    </row>
    <row r="433" spans="1:6" ht="23" outlineLevel="1" x14ac:dyDescent="0.35">
      <c r="A433" s="279"/>
      <c r="B433" s="128" t="s">
        <v>188</v>
      </c>
      <c r="C433" s="282"/>
      <c r="D433" s="285"/>
      <c r="E433" s="313"/>
      <c r="F433" s="298"/>
    </row>
    <row r="434" spans="1:6" outlineLevel="1" x14ac:dyDescent="0.35">
      <c r="A434" s="279"/>
      <c r="B434" s="128" t="s">
        <v>189</v>
      </c>
      <c r="C434" s="282"/>
      <c r="D434" s="285"/>
      <c r="E434" s="313"/>
      <c r="F434" s="298"/>
    </row>
    <row r="435" spans="1:6" ht="23" outlineLevel="1" x14ac:dyDescent="0.35">
      <c r="A435" s="279"/>
      <c r="B435" s="128" t="s">
        <v>190</v>
      </c>
      <c r="C435" s="282"/>
      <c r="D435" s="285"/>
      <c r="E435" s="313"/>
      <c r="F435" s="298"/>
    </row>
    <row r="436" spans="1:6" outlineLevel="1" x14ac:dyDescent="0.35">
      <c r="A436" s="279"/>
      <c r="B436" s="128"/>
      <c r="C436" s="282"/>
      <c r="D436" s="285"/>
      <c r="E436" s="313"/>
      <c r="F436" s="298"/>
    </row>
    <row r="437" spans="1:6" outlineLevel="1" x14ac:dyDescent="0.35">
      <c r="A437" s="279"/>
      <c r="B437" s="151" t="s">
        <v>183</v>
      </c>
      <c r="C437" s="282"/>
      <c r="D437" s="285"/>
      <c r="E437" s="313"/>
      <c r="F437" s="298"/>
    </row>
    <row r="438" spans="1:6" outlineLevel="1" x14ac:dyDescent="0.35">
      <c r="A438" s="280"/>
      <c r="B438" s="130"/>
      <c r="C438" s="283"/>
      <c r="D438" s="286"/>
      <c r="E438" s="314"/>
      <c r="F438" s="299"/>
    </row>
    <row r="439" spans="1:6" x14ac:dyDescent="0.35">
      <c r="A439" s="278" t="s">
        <v>184</v>
      </c>
      <c r="B439" s="123" t="s">
        <v>18</v>
      </c>
      <c r="C439" s="281" t="s">
        <v>26</v>
      </c>
      <c r="D439" s="284">
        <v>1</v>
      </c>
      <c r="E439" s="312">
        <v>0</v>
      </c>
      <c r="F439" s="297">
        <f>D439*E439</f>
        <v>0</v>
      </c>
    </row>
    <row r="440" spans="1:6" x14ac:dyDescent="0.35">
      <c r="A440" s="279"/>
      <c r="B440" s="124" t="s">
        <v>192</v>
      </c>
      <c r="C440" s="282"/>
      <c r="D440" s="285"/>
      <c r="E440" s="313"/>
      <c r="F440" s="298"/>
    </row>
    <row r="441" spans="1:6" outlineLevel="1" x14ac:dyDescent="0.35">
      <c r="A441" s="279"/>
      <c r="B441" s="158"/>
      <c r="C441" s="282"/>
      <c r="D441" s="285"/>
      <c r="E441" s="313"/>
      <c r="F441" s="298"/>
    </row>
    <row r="442" spans="1:6" outlineLevel="1" x14ac:dyDescent="0.35">
      <c r="A442" s="279"/>
      <c r="B442" s="128" t="s">
        <v>193</v>
      </c>
      <c r="C442" s="282"/>
      <c r="D442" s="285"/>
      <c r="E442" s="313"/>
      <c r="F442" s="298"/>
    </row>
    <row r="443" spans="1:6" outlineLevel="1" x14ac:dyDescent="0.35">
      <c r="A443" s="279"/>
      <c r="B443" s="128"/>
      <c r="C443" s="282"/>
      <c r="D443" s="285"/>
      <c r="E443" s="313"/>
      <c r="F443" s="298"/>
    </row>
    <row r="444" spans="1:6" ht="57.5" outlineLevel="1" x14ac:dyDescent="0.35">
      <c r="A444" s="279"/>
      <c r="B444" s="128" t="s">
        <v>427</v>
      </c>
      <c r="C444" s="282"/>
      <c r="D444" s="285"/>
      <c r="E444" s="313"/>
      <c r="F444" s="298"/>
    </row>
    <row r="445" spans="1:6" outlineLevel="1" x14ac:dyDescent="0.35">
      <c r="A445" s="279"/>
      <c r="B445" s="128"/>
      <c r="C445" s="282"/>
      <c r="D445" s="285"/>
      <c r="E445" s="313"/>
      <c r="F445" s="298"/>
    </row>
    <row r="446" spans="1:6" ht="34.5" outlineLevel="1" x14ac:dyDescent="0.35">
      <c r="A446" s="279"/>
      <c r="B446" s="128" t="s">
        <v>194</v>
      </c>
      <c r="C446" s="282"/>
      <c r="D446" s="285"/>
      <c r="E446" s="313"/>
      <c r="F446" s="298"/>
    </row>
    <row r="447" spans="1:6" outlineLevel="1" x14ac:dyDescent="0.35">
      <c r="A447" s="279"/>
      <c r="B447" s="156"/>
      <c r="C447" s="282"/>
      <c r="D447" s="285"/>
      <c r="E447" s="313"/>
      <c r="F447" s="298"/>
    </row>
    <row r="448" spans="1:6" outlineLevel="1" x14ac:dyDescent="0.35">
      <c r="A448" s="279"/>
      <c r="B448" s="134" t="s">
        <v>195</v>
      </c>
      <c r="C448" s="282"/>
      <c r="D448" s="285"/>
      <c r="E448" s="313"/>
      <c r="F448" s="298"/>
    </row>
    <row r="449" spans="1:6" outlineLevel="1" x14ac:dyDescent="0.35">
      <c r="A449" s="279"/>
      <c r="B449" s="134"/>
      <c r="C449" s="282"/>
      <c r="D449" s="285"/>
      <c r="E449" s="313"/>
      <c r="F449" s="298"/>
    </row>
    <row r="450" spans="1:6" outlineLevel="1" x14ac:dyDescent="0.35">
      <c r="A450" s="279"/>
      <c r="B450" s="151" t="s">
        <v>183</v>
      </c>
      <c r="C450" s="282"/>
      <c r="D450" s="285"/>
      <c r="E450" s="313"/>
      <c r="F450" s="298"/>
    </row>
    <row r="451" spans="1:6" outlineLevel="1" x14ac:dyDescent="0.35">
      <c r="A451" s="280"/>
      <c r="B451" s="130"/>
      <c r="C451" s="283"/>
      <c r="D451" s="286"/>
      <c r="E451" s="314"/>
      <c r="F451" s="299"/>
    </row>
    <row r="452" spans="1:6" x14ac:dyDescent="0.35">
      <c r="A452" s="118"/>
      <c r="B452" s="159" t="s">
        <v>196</v>
      </c>
      <c r="C452" s="116"/>
      <c r="D452" s="84"/>
      <c r="E452" s="26"/>
      <c r="F452" s="28">
        <f>SUM(F26:F451)</f>
        <v>0</v>
      </c>
    </row>
    <row r="453" spans="1:6" x14ac:dyDescent="0.35">
      <c r="A453" s="118" t="s">
        <v>197</v>
      </c>
      <c r="B453" s="271" t="s">
        <v>885</v>
      </c>
      <c r="C453" s="116"/>
      <c r="D453" s="84"/>
      <c r="E453" s="254"/>
      <c r="F453" s="254"/>
    </row>
    <row r="454" spans="1:6" x14ac:dyDescent="0.35">
      <c r="A454" s="278" t="s">
        <v>198</v>
      </c>
      <c r="B454" s="123" t="s">
        <v>443</v>
      </c>
      <c r="C454" s="281" t="s">
        <v>444</v>
      </c>
      <c r="D454" s="284">
        <v>5</v>
      </c>
      <c r="E454" s="287">
        <f>'D1 kap 3 Mengdeprising etabl'!E601</f>
        <v>0</v>
      </c>
      <c r="F454" s="287">
        <f>D454*E454</f>
        <v>0</v>
      </c>
    </row>
    <row r="455" spans="1:6" x14ac:dyDescent="0.35">
      <c r="A455" s="279"/>
      <c r="B455" s="124" t="s">
        <v>755</v>
      </c>
      <c r="C455" s="282"/>
      <c r="D455" s="285"/>
      <c r="E455" s="288"/>
      <c r="F455" s="288"/>
    </row>
    <row r="456" spans="1:6" outlineLevel="1" x14ac:dyDescent="0.35">
      <c r="A456" s="279"/>
      <c r="B456" s="125"/>
      <c r="C456" s="282"/>
      <c r="D456" s="285"/>
      <c r="E456" s="288"/>
      <c r="F456" s="288"/>
    </row>
    <row r="457" spans="1:6" ht="57.5" outlineLevel="1" x14ac:dyDescent="0.35">
      <c r="A457" s="279"/>
      <c r="B457" s="128" t="s">
        <v>794</v>
      </c>
      <c r="C457" s="282"/>
      <c r="D457" s="285"/>
      <c r="E457" s="288"/>
      <c r="F457" s="288"/>
    </row>
    <row r="458" spans="1:6" outlineLevel="1" x14ac:dyDescent="0.35">
      <c r="A458" s="279"/>
      <c r="B458" s="128"/>
      <c r="C458" s="282"/>
      <c r="D458" s="285"/>
      <c r="E458" s="288"/>
      <c r="F458" s="288"/>
    </row>
    <row r="459" spans="1:6" outlineLevel="1" x14ac:dyDescent="0.35">
      <c r="A459" s="279"/>
      <c r="B459" s="128" t="s">
        <v>756</v>
      </c>
      <c r="C459" s="282"/>
      <c r="D459" s="285"/>
      <c r="E459" s="288"/>
      <c r="F459" s="288"/>
    </row>
    <row r="460" spans="1:6" outlineLevel="1" x14ac:dyDescent="0.35">
      <c r="A460" s="279"/>
      <c r="B460" s="128"/>
      <c r="C460" s="282"/>
      <c r="D460" s="285"/>
      <c r="E460" s="288"/>
      <c r="F460" s="288"/>
    </row>
    <row r="461" spans="1:6" outlineLevel="1" x14ac:dyDescent="0.35">
      <c r="A461" s="279"/>
      <c r="B461" s="129" t="s">
        <v>183</v>
      </c>
      <c r="C461" s="282"/>
      <c r="D461" s="285"/>
      <c r="E461" s="288"/>
      <c r="F461" s="288"/>
    </row>
    <row r="462" spans="1:6" outlineLevel="1" x14ac:dyDescent="0.35">
      <c r="A462" s="280"/>
      <c r="B462" s="161"/>
      <c r="C462" s="283"/>
      <c r="D462" s="286"/>
      <c r="E462" s="289"/>
      <c r="F462" s="289"/>
    </row>
    <row r="463" spans="1:6" x14ac:dyDescent="0.35">
      <c r="A463" s="278" t="s">
        <v>209</v>
      </c>
      <c r="B463" s="123" t="s">
        <v>1005</v>
      </c>
      <c r="C463" s="281" t="s">
        <v>468</v>
      </c>
      <c r="D463" s="284">
        <v>195</v>
      </c>
      <c r="E463" s="318">
        <f>'D1 kap 3 Mengdeprising etabl'!E680</f>
        <v>0</v>
      </c>
      <c r="F463" s="318">
        <f>D463*E463</f>
        <v>0</v>
      </c>
    </row>
    <row r="464" spans="1:6" x14ac:dyDescent="0.35">
      <c r="A464" s="279"/>
      <c r="B464" s="124" t="s">
        <v>779</v>
      </c>
      <c r="C464" s="282"/>
      <c r="D464" s="285"/>
      <c r="E464" s="319"/>
      <c r="F464" s="319"/>
    </row>
    <row r="465" spans="1:6" outlineLevel="1" x14ac:dyDescent="0.35">
      <c r="A465" s="279"/>
      <c r="B465" s="125"/>
      <c r="C465" s="282"/>
      <c r="D465" s="285"/>
      <c r="E465" s="319"/>
      <c r="F465" s="319"/>
    </row>
    <row r="466" spans="1:6" ht="48.75" customHeight="1" outlineLevel="1" x14ac:dyDescent="0.35">
      <c r="A466" s="279"/>
      <c r="B466" s="128" t="s">
        <v>754</v>
      </c>
      <c r="C466" s="282"/>
      <c r="D466" s="285"/>
      <c r="E466" s="319"/>
      <c r="F466" s="319"/>
    </row>
    <row r="467" spans="1:6" outlineLevel="1" x14ac:dyDescent="0.35">
      <c r="A467" s="279"/>
      <c r="B467" s="128"/>
      <c r="C467" s="282"/>
      <c r="D467" s="285"/>
      <c r="E467" s="319"/>
      <c r="F467" s="319"/>
    </row>
    <row r="468" spans="1:6" outlineLevel="1" x14ac:dyDescent="0.35">
      <c r="A468" s="279"/>
      <c r="B468" s="128" t="s">
        <v>842</v>
      </c>
      <c r="C468" s="282"/>
      <c r="D468" s="285"/>
      <c r="E468" s="319"/>
      <c r="F468" s="319"/>
    </row>
    <row r="469" spans="1:6" outlineLevel="1" x14ac:dyDescent="0.35">
      <c r="A469" s="279"/>
      <c r="B469" s="128"/>
      <c r="C469" s="282"/>
      <c r="D469" s="285"/>
      <c r="E469" s="319"/>
      <c r="F469" s="319"/>
    </row>
    <row r="470" spans="1:6" ht="23" outlineLevel="1" x14ac:dyDescent="0.35">
      <c r="A470" s="279"/>
      <c r="B470" s="128" t="s">
        <v>261</v>
      </c>
      <c r="C470" s="282"/>
      <c r="D470" s="285"/>
      <c r="E470" s="319"/>
      <c r="F470" s="319"/>
    </row>
    <row r="471" spans="1:6" outlineLevel="1" x14ac:dyDescent="0.35">
      <c r="A471" s="279"/>
      <c r="B471" s="128"/>
      <c r="C471" s="282"/>
      <c r="D471" s="285"/>
      <c r="E471" s="319"/>
      <c r="F471" s="319"/>
    </row>
    <row r="472" spans="1:6" outlineLevel="1" x14ac:dyDescent="0.35">
      <c r="A472" s="279"/>
      <c r="B472" s="128" t="s">
        <v>183</v>
      </c>
      <c r="C472" s="282"/>
      <c r="D472" s="285"/>
      <c r="E472" s="319"/>
      <c r="F472" s="319"/>
    </row>
    <row r="473" spans="1:6" outlineLevel="1" x14ac:dyDescent="0.35">
      <c r="A473" s="280"/>
      <c r="B473" s="153"/>
      <c r="C473" s="283"/>
      <c r="D473" s="286"/>
      <c r="E473" s="321"/>
      <c r="F473" s="321"/>
    </row>
    <row r="474" spans="1:6" x14ac:dyDescent="0.35">
      <c r="A474" s="278" t="s">
        <v>210</v>
      </c>
      <c r="B474" s="123" t="s">
        <v>260</v>
      </c>
      <c r="C474" s="281" t="s">
        <v>468</v>
      </c>
      <c r="D474" s="284">
        <v>91</v>
      </c>
      <c r="E474" s="318">
        <f>'D1 kap 3 Mengdeprising etabl'!E680</f>
        <v>0</v>
      </c>
      <c r="F474" s="318">
        <f>D474*E474</f>
        <v>0</v>
      </c>
    </row>
    <row r="475" spans="1:6" x14ac:dyDescent="0.35">
      <c r="A475" s="279"/>
      <c r="B475" s="124" t="s">
        <v>780</v>
      </c>
      <c r="C475" s="282"/>
      <c r="D475" s="285"/>
      <c r="E475" s="319"/>
      <c r="F475" s="319"/>
    </row>
    <row r="476" spans="1:6" outlineLevel="1" x14ac:dyDescent="0.35">
      <c r="A476" s="279"/>
      <c r="B476" s="125"/>
      <c r="C476" s="282"/>
      <c r="D476" s="285"/>
      <c r="E476" s="319"/>
      <c r="F476" s="319"/>
    </row>
    <row r="477" spans="1:6" outlineLevel="1" x14ac:dyDescent="0.35">
      <c r="A477" s="279"/>
      <c r="B477" s="128" t="s">
        <v>767</v>
      </c>
      <c r="C477" s="282"/>
      <c r="D477" s="285"/>
      <c r="E477" s="319"/>
      <c r="F477" s="319"/>
    </row>
    <row r="478" spans="1:6" outlineLevel="1" x14ac:dyDescent="0.35">
      <c r="A478" s="279"/>
      <c r="B478" s="128"/>
      <c r="C478" s="282"/>
      <c r="D478" s="285"/>
      <c r="E478" s="319"/>
      <c r="F478" s="319"/>
    </row>
    <row r="479" spans="1:6" ht="46" outlineLevel="1" x14ac:dyDescent="0.35">
      <c r="A479" s="279"/>
      <c r="B479" s="128" t="s">
        <v>781</v>
      </c>
      <c r="C479" s="282"/>
      <c r="D479" s="285"/>
      <c r="E479" s="319"/>
      <c r="F479" s="319"/>
    </row>
    <row r="480" spans="1:6" outlineLevel="1" x14ac:dyDescent="0.35">
      <c r="A480" s="279"/>
      <c r="B480" s="128"/>
      <c r="C480" s="282"/>
      <c r="D480" s="285"/>
      <c r="E480" s="319"/>
      <c r="F480" s="319"/>
    </row>
    <row r="481" spans="1:7" outlineLevel="1" x14ac:dyDescent="0.35">
      <c r="A481" s="279"/>
      <c r="B481" s="128" t="s">
        <v>843</v>
      </c>
      <c r="C481" s="282"/>
      <c r="D481" s="285"/>
      <c r="E481" s="319"/>
      <c r="F481" s="319"/>
      <c r="G481" s="13"/>
    </row>
    <row r="482" spans="1:7" outlineLevel="1" x14ac:dyDescent="0.35">
      <c r="A482" s="279"/>
      <c r="B482" s="128"/>
      <c r="C482" s="282"/>
      <c r="D482" s="285"/>
      <c r="E482" s="319"/>
      <c r="F482" s="319"/>
    </row>
    <row r="483" spans="1:7" ht="14.15" customHeight="1" outlineLevel="1" x14ac:dyDescent="0.35">
      <c r="A483" s="279"/>
      <c r="B483" s="128" t="s">
        <v>261</v>
      </c>
      <c r="C483" s="282"/>
      <c r="D483" s="285"/>
      <c r="E483" s="319"/>
      <c r="F483" s="319"/>
    </row>
    <row r="484" spans="1:7" outlineLevel="1" x14ac:dyDescent="0.35">
      <c r="A484" s="279"/>
      <c r="B484" s="128"/>
      <c r="C484" s="282"/>
      <c r="D484" s="285"/>
      <c r="E484" s="319"/>
      <c r="F484" s="319"/>
    </row>
    <row r="485" spans="1:7" outlineLevel="1" x14ac:dyDescent="0.35">
      <c r="A485" s="279"/>
      <c r="B485" s="128" t="s">
        <v>745</v>
      </c>
      <c r="C485" s="282"/>
      <c r="D485" s="285"/>
      <c r="E485" s="319"/>
      <c r="F485" s="319"/>
    </row>
    <row r="486" spans="1:7" outlineLevel="1" x14ac:dyDescent="0.35">
      <c r="A486" s="280"/>
      <c r="B486" s="153"/>
      <c r="C486" s="283"/>
      <c r="D486" s="286"/>
      <c r="E486" s="321"/>
      <c r="F486" s="321"/>
    </row>
    <row r="487" spans="1:7" x14ac:dyDescent="0.35">
      <c r="A487" s="327" t="s">
        <v>216</v>
      </c>
      <c r="B487" s="123">
        <v>3.65</v>
      </c>
      <c r="C487" s="328" t="s">
        <v>444</v>
      </c>
      <c r="D487" s="284">
        <v>2</v>
      </c>
      <c r="E487" s="346">
        <f>'D1 kap 3 Mengdeprising etabl'!E637</f>
        <v>0</v>
      </c>
      <c r="F487" s="318">
        <f>D487*E487</f>
        <v>0</v>
      </c>
    </row>
    <row r="488" spans="1:7" x14ac:dyDescent="0.35">
      <c r="A488" s="327"/>
      <c r="B488" s="124" t="s">
        <v>747</v>
      </c>
      <c r="C488" s="328"/>
      <c r="D488" s="285"/>
      <c r="E488" s="346"/>
      <c r="F488" s="319"/>
    </row>
    <row r="489" spans="1:7" outlineLevel="1" x14ac:dyDescent="0.35">
      <c r="A489" s="327"/>
      <c r="B489" s="125"/>
      <c r="C489" s="328"/>
      <c r="D489" s="285"/>
      <c r="E489" s="346"/>
      <c r="F489" s="319"/>
    </row>
    <row r="490" spans="1:7" ht="23" outlineLevel="1" x14ac:dyDescent="0.35">
      <c r="A490" s="327"/>
      <c r="B490" s="128" t="s">
        <v>757</v>
      </c>
      <c r="C490" s="328"/>
      <c r="D490" s="285"/>
      <c r="E490" s="346"/>
      <c r="F490" s="319"/>
    </row>
    <row r="491" spans="1:7" outlineLevel="1" x14ac:dyDescent="0.35">
      <c r="A491" s="327"/>
      <c r="B491" s="128"/>
      <c r="C491" s="328"/>
      <c r="D491" s="285"/>
      <c r="E491" s="346"/>
      <c r="F491" s="319"/>
    </row>
    <row r="492" spans="1:7" ht="23" outlineLevel="1" x14ac:dyDescent="0.35">
      <c r="A492" s="327"/>
      <c r="B492" s="128" t="s">
        <v>765</v>
      </c>
      <c r="C492" s="328"/>
      <c r="D492" s="285"/>
      <c r="E492" s="346"/>
      <c r="F492" s="319"/>
    </row>
    <row r="493" spans="1:7" outlineLevel="1" x14ac:dyDescent="0.35">
      <c r="A493" s="327"/>
      <c r="B493" s="128"/>
      <c r="C493" s="328"/>
      <c r="D493" s="285"/>
      <c r="E493" s="346"/>
      <c r="F493" s="319"/>
    </row>
    <row r="494" spans="1:7" outlineLevel="1" x14ac:dyDescent="0.35">
      <c r="A494" s="327"/>
      <c r="B494" s="128" t="s">
        <v>273</v>
      </c>
      <c r="C494" s="328"/>
      <c r="D494" s="285"/>
      <c r="E494" s="346"/>
      <c r="F494" s="319"/>
    </row>
    <row r="495" spans="1:7" ht="16.399999999999999" customHeight="1" outlineLevel="1" x14ac:dyDescent="0.35">
      <c r="A495" s="327"/>
      <c r="B495" s="130"/>
      <c r="C495" s="328"/>
      <c r="D495" s="285"/>
      <c r="E495" s="346"/>
      <c r="F495" s="319"/>
    </row>
    <row r="496" spans="1:7" x14ac:dyDescent="0.35">
      <c r="A496" s="278" t="s">
        <v>224</v>
      </c>
      <c r="B496" s="123">
        <v>3.65</v>
      </c>
      <c r="C496" s="281" t="s">
        <v>444</v>
      </c>
      <c r="D496" s="284">
        <v>3</v>
      </c>
      <c r="E496" s="318">
        <f>'D1 kap 3 Mengdeprising etabl'!E691</f>
        <v>0</v>
      </c>
      <c r="F496" s="318">
        <f>D496*E496</f>
        <v>0</v>
      </c>
    </row>
    <row r="497" spans="1:6" x14ac:dyDescent="0.35">
      <c r="A497" s="279"/>
      <c r="B497" s="124" t="s">
        <v>800</v>
      </c>
      <c r="C497" s="282"/>
      <c r="D497" s="285"/>
      <c r="E497" s="319"/>
      <c r="F497" s="319"/>
    </row>
    <row r="498" spans="1:6" outlineLevel="1" x14ac:dyDescent="0.35">
      <c r="A498" s="279"/>
      <c r="B498" s="125"/>
      <c r="C498" s="282"/>
      <c r="D498" s="285"/>
      <c r="E498" s="319"/>
      <c r="F498" s="319"/>
    </row>
    <row r="499" spans="1:6" ht="34.5" outlineLevel="1" x14ac:dyDescent="0.35">
      <c r="A499" s="279"/>
      <c r="B499" s="128" t="s">
        <v>1008</v>
      </c>
      <c r="C499" s="282"/>
      <c r="D499" s="285"/>
      <c r="E499" s="319"/>
      <c r="F499" s="319"/>
    </row>
    <row r="500" spans="1:6" outlineLevel="1" x14ac:dyDescent="0.35">
      <c r="A500" s="279"/>
      <c r="B500" s="128"/>
      <c r="C500" s="282"/>
      <c r="D500" s="285"/>
      <c r="E500" s="319"/>
      <c r="F500" s="319"/>
    </row>
    <row r="501" spans="1:6" outlineLevel="1" x14ac:dyDescent="0.35">
      <c r="A501" s="279"/>
      <c r="B501" s="128" t="s">
        <v>863</v>
      </c>
      <c r="C501" s="282"/>
      <c r="D501" s="285"/>
      <c r="E501" s="319"/>
      <c r="F501" s="319"/>
    </row>
    <row r="502" spans="1:6" outlineLevel="1" x14ac:dyDescent="0.35">
      <c r="A502" s="279"/>
      <c r="B502" s="128"/>
      <c r="C502" s="282"/>
      <c r="D502" s="285"/>
      <c r="E502" s="319"/>
      <c r="F502" s="319"/>
    </row>
    <row r="503" spans="1:6" outlineLevel="1" x14ac:dyDescent="0.35">
      <c r="A503" s="279"/>
      <c r="B503" s="128" t="s">
        <v>236</v>
      </c>
      <c r="C503" s="282"/>
      <c r="D503" s="285"/>
      <c r="E503" s="319"/>
      <c r="F503" s="319"/>
    </row>
    <row r="504" spans="1:6" outlineLevel="1" x14ac:dyDescent="0.35">
      <c r="A504" s="280"/>
      <c r="B504" s="130"/>
      <c r="C504" s="283"/>
      <c r="D504" s="286"/>
      <c r="E504" s="321"/>
      <c r="F504" s="321"/>
    </row>
    <row r="505" spans="1:6" x14ac:dyDescent="0.35">
      <c r="A505" s="278" t="s">
        <v>237</v>
      </c>
      <c r="B505" s="123" t="s">
        <v>960</v>
      </c>
      <c r="C505" s="281" t="s">
        <v>26</v>
      </c>
      <c r="D505" s="284">
        <v>1</v>
      </c>
      <c r="E505" s="315">
        <v>0</v>
      </c>
      <c r="F505" s="318">
        <f>D505*E505</f>
        <v>0</v>
      </c>
    </row>
    <row r="506" spans="1:6" x14ac:dyDescent="0.35">
      <c r="A506" s="279"/>
      <c r="B506" s="124" t="s">
        <v>1009</v>
      </c>
      <c r="C506" s="282"/>
      <c r="D506" s="285"/>
      <c r="E506" s="316"/>
      <c r="F506" s="319"/>
    </row>
    <row r="507" spans="1:6" outlineLevel="1" x14ac:dyDescent="0.35">
      <c r="A507" s="279"/>
      <c r="B507" s="125"/>
      <c r="C507" s="282"/>
      <c r="D507" s="285"/>
      <c r="E507" s="316"/>
      <c r="F507" s="319"/>
    </row>
    <row r="508" spans="1:6" ht="23.5" outlineLevel="1" x14ac:dyDescent="0.35">
      <c r="A508" s="279"/>
      <c r="B508" s="137" t="s">
        <v>748</v>
      </c>
      <c r="C508" s="282"/>
      <c r="D508" s="285"/>
      <c r="E508" s="316"/>
      <c r="F508" s="319"/>
    </row>
    <row r="509" spans="1:6" outlineLevel="1" x14ac:dyDescent="0.35">
      <c r="A509" s="279"/>
      <c r="B509" s="151"/>
      <c r="C509" s="282"/>
      <c r="D509" s="285"/>
      <c r="E509" s="316"/>
      <c r="F509" s="319"/>
    </row>
    <row r="510" spans="1:6" outlineLevel="1" x14ac:dyDescent="0.35">
      <c r="A510" s="279"/>
      <c r="B510" s="151" t="s">
        <v>183</v>
      </c>
      <c r="C510" s="282"/>
      <c r="D510" s="285"/>
      <c r="E510" s="316"/>
      <c r="F510" s="319"/>
    </row>
    <row r="511" spans="1:6" outlineLevel="1" x14ac:dyDescent="0.35">
      <c r="A511" s="280"/>
      <c r="B511" s="130"/>
      <c r="C511" s="283"/>
      <c r="D511" s="286"/>
      <c r="E511" s="317"/>
      <c r="F511" s="321"/>
    </row>
    <row r="512" spans="1:6" x14ac:dyDescent="0.35">
      <c r="A512" s="278" t="s">
        <v>233</v>
      </c>
      <c r="B512" s="123" t="s">
        <v>211</v>
      </c>
      <c r="C512" s="281" t="s">
        <v>26</v>
      </c>
      <c r="D512" s="284">
        <v>1</v>
      </c>
      <c r="E512" s="312">
        <v>0</v>
      </c>
      <c r="F512" s="297">
        <f>D512*E512</f>
        <v>0</v>
      </c>
    </row>
    <row r="513" spans="1:6" x14ac:dyDescent="0.35">
      <c r="A513" s="279"/>
      <c r="B513" s="124" t="s">
        <v>13</v>
      </c>
      <c r="C513" s="282"/>
      <c r="D513" s="285"/>
      <c r="E513" s="313"/>
      <c r="F513" s="298"/>
    </row>
    <row r="514" spans="1:6" outlineLevel="1" x14ac:dyDescent="0.35">
      <c r="A514" s="279"/>
      <c r="B514" s="125"/>
      <c r="C514" s="282"/>
      <c r="D514" s="285"/>
      <c r="E514" s="313"/>
      <c r="F514" s="298"/>
    </row>
    <row r="515" spans="1:6" outlineLevel="1" x14ac:dyDescent="0.35">
      <c r="A515" s="279"/>
      <c r="B515" s="129" t="s">
        <v>782</v>
      </c>
      <c r="C515" s="282"/>
      <c r="D515" s="285"/>
      <c r="E515" s="313"/>
      <c r="F515" s="298"/>
    </row>
    <row r="516" spans="1:6" outlineLevel="1" x14ac:dyDescent="0.35">
      <c r="A516" s="279"/>
      <c r="B516" s="128"/>
      <c r="C516" s="282"/>
      <c r="D516" s="285"/>
      <c r="E516" s="313"/>
      <c r="F516" s="298"/>
    </row>
    <row r="517" spans="1:6" ht="34.5" outlineLevel="1" x14ac:dyDescent="0.35">
      <c r="A517" s="279"/>
      <c r="B517" s="128" t="s">
        <v>212</v>
      </c>
      <c r="C517" s="282"/>
      <c r="D517" s="285"/>
      <c r="E517" s="313"/>
      <c r="F517" s="298"/>
    </row>
    <row r="518" spans="1:6" outlineLevel="1" x14ac:dyDescent="0.35">
      <c r="A518" s="279"/>
      <c r="B518" s="128"/>
      <c r="C518" s="282"/>
      <c r="D518" s="285"/>
      <c r="E518" s="313"/>
      <c r="F518" s="298"/>
    </row>
    <row r="519" spans="1:6" ht="23" outlineLevel="1" x14ac:dyDescent="0.35">
      <c r="A519" s="279"/>
      <c r="B519" s="128" t="s">
        <v>213</v>
      </c>
      <c r="C519" s="282"/>
      <c r="D519" s="285"/>
      <c r="E519" s="313"/>
      <c r="F519" s="298"/>
    </row>
    <row r="520" spans="1:6" outlineLevel="1" x14ac:dyDescent="0.35">
      <c r="A520" s="279"/>
      <c r="B520" s="128"/>
      <c r="C520" s="282"/>
      <c r="D520" s="285"/>
      <c r="E520" s="313"/>
      <c r="F520" s="298"/>
    </row>
    <row r="521" spans="1:6" outlineLevel="1" x14ac:dyDescent="0.35">
      <c r="A521" s="279"/>
      <c r="B521" s="128" t="s">
        <v>214</v>
      </c>
      <c r="C521" s="282"/>
      <c r="D521" s="285"/>
      <c r="E521" s="313"/>
      <c r="F521" s="298"/>
    </row>
    <row r="522" spans="1:6" outlineLevel="1" x14ac:dyDescent="0.35">
      <c r="A522" s="279"/>
      <c r="B522" s="128"/>
      <c r="C522" s="282"/>
      <c r="D522" s="285"/>
      <c r="E522" s="313"/>
      <c r="F522" s="298"/>
    </row>
    <row r="523" spans="1:6" ht="23" outlineLevel="1" x14ac:dyDescent="0.35">
      <c r="A523" s="279"/>
      <c r="B523" s="128" t="s">
        <v>215</v>
      </c>
      <c r="C523" s="282"/>
      <c r="D523" s="285"/>
      <c r="E523" s="313"/>
      <c r="F523" s="298"/>
    </row>
    <row r="524" spans="1:6" outlineLevel="1" x14ac:dyDescent="0.35">
      <c r="A524" s="279"/>
      <c r="B524" s="151"/>
      <c r="C524" s="282"/>
      <c r="D524" s="285"/>
      <c r="E524" s="313"/>
      <c r="F524" s="298"/>
    </row>
    <row r="525" spans="1:6" outlineLevel="1" x14ac:dyDescent="0.35">
      <c r="A525" s="279"/>
      <c r="B525" s="151" t="s">
        <v>134</v>
      </c>
      <c r="C525" s="282"/>
      <c r="D525" s="285"/>
      <c r="E525" s="313"/>
      <c r="F525" s="298"/>
    </row>
    <row r="526" spans="1:6" outlineLevel="1" x14ac:dyDescent="0.35">
      <c r="A526" s="280"/>
      <c r="B526" s="152"/>
      <c r="C526" s="283"/>
      <c r="D526" s="286"/>
      <c r="E526" s="314"/>
      <c r="F526" s="299"/>
    </row>
    <row r="527" spans="1:6" x14ac:dyDescent="0.35">
      <c r="A527" s="278" t="s">
        <v>237</v>
      </c>
      <c r="B527" s="123" t="s">
        <v>217</v>
      </c>
      <c r="C527" s="281" t="s">
        <v>26</v>
      </c>
      <c r="D527" s="284">
        <v>1</v>
      </c>
      <c r="E527" s="312">
        <v>0</v>
      </c>
      <c r="F527" s="297">
        <f>D527*E527</f>
        <v>0</v>
      </c>
    </row>
    <row r="528" spans="1:6" x14ac:dyDescent="0.35">
      <c r="A528" s="279"/>
      <c r="B528" s="124" t="s">
        <v>218</v>
      </c>
      <c r="C528" s="282"/>
      <c r="D528" s="285"/>
      <c r="E528" s="313"/>
      <c r="F528" s="298"/>
    </row>
    <row r="529" spans="1:6" outlineLevel="1" x14ac:dyDescent="0.35">
      <c r="A529" s="279"/>
      <c r="B529" s="125"/>
      <c r="C529" s="282"/>
      <c r="D529" s="285"/>
      <c r="E529" s="313"/>
      <c r="F529" s="298"/>
    </row>
    <row r="530" spans="1:6" outlineLevel="1" x14ac:dyDescent="0.35">
      <c r="A530" s="279"/>
      <c r="B530" s="129" t="s">
        <v>219</v>
      </c>
      <c r="C530" s="282"/>
      <c r="D530" s="285"/>
      <c r="E530" s="313"/>
      <c r="F530" s="298"/>
    </row>
    <row r="531" spans="1:6" outlineLevel="1" x14ac:dyDescent="0.35">
      <c r="A531" s="279"/>
      <c r="B531" s="125"/>
      <c r="C531" s="282"/>
      <c r="D531" s="285"/>
      <c r="E531" s="313"/>
      <c r="F531" s="298"/>
    </row>
    <row r="532" spans="1:6" ht="34.5" outlineLevel="1" x14ac:dyDescent="0.35">
      <c r="A532" s="279"/>
      <c r="B532" s="128" t="s">
        <v>266</v>
      </c>
      <c r="C532" s="282"/>
      <c r="D532" s="285"/>
      <c r="E532" s="313"/>
      <c r="F532" s="298"/>
    </row>
    <row r="533" spans="1:6" outlineLevel="1" x14ac:dyDescent="0.35">
      <c r="A533" s="279"/>
      <c r="B533" s="128" t="s">
        <v>220</v>
      </c>
      <c r="C533" s="282"/>
      <c r="D533" s="285"/>
      <c r="E533" s="313"/>
      <c r="F533" s="298"/>
    </row>
    <row r="534" spans="1:6" outlineLevel="1" x14ac:dyDescent="0.35">
      <c r="A534" s="279"/>
      <c r="B534" s="128"/>
      <c r="C534" s="282"/>
      <c r="D534" s="285"/>
      <c r="E534" s="313"/>
      <c r="F534" s="298"/>
    </row>
    <row r="535" spans="1:6" outlineLevel="1" x14ac:dyDescent="0.35">
      <c r="A535" s="279"/>
      <c r="B535" s="128" t="s">
        <v>749</v>
      </c>
      <c r="C535" s="282"/>
      <c r="D535" s="285"/>
      <c r="E535" s="313"/>
      <c r="F535" s="298"/>
    </row>
    <row r="536" spans="1:6" ht="23" outlineLevel="1" x14ac:dyDescent="0.35">
      <c r="A536" s="279"/>
      <c r="B536" s="128" t="s">
        <v>222</v>
      </c>
      <c r="C536" s="282"/>
      <c r="D536" s="285"/>
      <c r="E536" s="313"/>
      <c r="F536" s="298"/>
    </row>
    <row r="537" spans="1:6" outlineLevel="1" x14ac:dyDescent="0.35">
      <c r="A537" s="279"/>
      <c r="B537" s="128"/>
      <c r="C537" s="282"/>
      <c r="D537" s="285"/>
      <c r="E537" s="313"/>
      <c r="F537" s="298"/>
    </row>
    <row r="538" spans="1:6" outlineLevel="1" x14ac:dyDescent="0.35">
      <c r="A538" s="279"/>
      <c r="B538" s="134" t="s">
        <v>223</v>
      </c>
      <c r="C538" s="282"/>
      <c r="D538" s="285"/>
      <c r="E538" s="313"/>
      <c r="F538" s="298"/>
    </row>
    <row r="539" spans="1:6" outlineLevel="1" x14ac:dyDescent="0.35">
      <c r="A539" s="279"/>
      <c r="B539" s="128"/>
      <c r="C539" s="282"/>
      <c r="D539" s="285"/>
      <c r="E539" s="313"/>
      <c r="F539" s="298"/>
    </row>
    <row r="540" spans="1:6" outlineLevel="1" x14ac:dyDescent="0.35">
      <c r="A540" s="279"/>
      <c r="B540" s="151" t="s">
        <v>134</v>
      </c>
      <c r="C540" s="282"/>
      <c r="D540" s="285"/>
      <c r="E540" s="313"/>
      <c r="F540" s="298"/>
    </row>
    <row r="541" spans="1:6" outlineLevel="1" x14ac:dyDescent="0.35">
      <c r="A541" s="280"/>
      <c r="B541" s="130"/>
      <c r="C541" s="283"/>
      <c r="D541" s="286"/>
      <c r="E541" s="314"/>
      <c r="F541" s="299"/>
    </row>
    <row r="542" spans="1:6" x14ac:dyDescent="0.35">
      <c r="A542" s="278" t="s">
        <v>240</v>
      </c>
      <c r="B542" s="123" t="s">
        <v>225</v>
      </c>
      <c r="C542" s="281" t="s">
        <v>26</v>
      </c>
      <c r="D542" s="284">
        <v>1</v>
      </c>
      <c r="E542" s="312">
        <v>0</v>
      </c>
      <c r="F542" s="297">
        <f>D542*E542</f>
        <v>0</v>
      </c>
    </row>
    <row r="543" spans="1:6" x14ac:dyDescent="0.35">
      <c r="A543" s="279"/>
      <c r="B543" s="124" t="s">
        <v>226</v>
      </c>
      <c r="C543" s="282"/>
      <c r="D543" s="285"/>
      <c r="E543" s="313"/>
      <c r="F543" s="298"/>
    </row>
    <row r="544" spans="1:6" outlineLevel="1" x14ac:dyDescent="0.35">
      <c r="A544" s="279"/>
      <c r="B544" s="125"/>
      <c r="C544" s="282"/>
      <c r="D544" s="285"/>
      <c r="E544" s="313"/>
      <c r="F544" s="298"/>
    </row>
    <row r="545" spans="1:6" ht="23" outlineLevel="1" x14ac:dyDescent="0.35">
      <c r="A545" s="279"/>
      <c r="B545" s="134" t="s">
        <v>845</v>
      </c>
      <c r="C545" s="282"/>
      <c r="D545" s="285"/>
      <c r="E545" s="313"/>
      <c r="F545" s="298"/>
    </row>
    <row r="546" spans="1:6" outlineLevel="1" x14ac:dyDescent="0.35">
      <c r="A546" s="279"/>
      <c r="B546" s="128"/>
      <c r="C546" s="282"/>
      <c r="D546" s="285"/>
      <c r="E546" s="313"/>
      <c r="F546" s="298"/>
    </row>
    <row r="547" spans="1:6" outlineLevel="1" x14ac:dyDescent="0.35">
      <c r="A547" s="279"/>
      <c r="B547" s="128" t="s">
        <v>228</v>
      </c>
      <c r="C547" s="282"/>
      <c r="D547" s="285"/>
      <c r="E547" s="313"/>
      <c r="F547" s="298"/>
    </row>
    <row r="548" spans="1:6" outlineLevel="1" x14ac:dyDescent="0.35">
      <c r="A548" s="279"/>
      <c r="B548" s="128"/>
      <c r="C548" s="282"/>
      <c r="D548" s="285"/>
      <c r="E548" s="313"/>
      <c r="F548" s="298"/>
    </row>
    <row r="549" spans="1:6" outlineLevel="1" x14ac:dyDescent="0.35">
      <c r="A549" s="279"/>
      <c r="B549" s="151" t="s">
        <v>74</v>
      </c>
      <c r="C549" s="282"/>
      <c r="D549" s="285"/>
      <c r="E549" s="313"/>
      <c r="F549" s="298"/>
    </row>
    <row r="550" spans="1:6" outlineLevel="1" x14ac:dyDescent="0.35">
      <c r="A550" s="280"/>
      <c r="B550" s="130"/>
      <c r="C550" s="283"/>
      <c r="D550" s="286"/>
      <c r="E550" s="314"/>
      <c r="F550" s="299"/>
    </row>
    <row r="551" spans="1:6" x14ac:dyDescent="0.35">
      <c r="A551" s="278" t="s">
        <v>245</v>
      </c>
      <c r="B551" s="123" t="s">
        <v>758</v>
      </c>
      <c r="C551" s="281" t="s">
        <v>26</v>
      </c>
      <c r="D551" s="284">
        <v>1</v>
      </c>
      <c r="E551" s="312">
        <v>0</v>
      </c>
      <c r="F551" s="297">
        <f>D551*E551</f>
        <v>0</v>
      </c>
    </row>
    <row r="552" spans="1:6" x14ac:dyDescent="0.35">
      <c r="A552" s="279"/>
      <c r="B552" s="124" t="s">
        <v>759</v>
      </c>
      <c r="C552" s="282"/>
      <c r="D552" s="285"/>
      <c r="E552" s="313"/>
      <c r="F552" s="298"/>
    </row>
    <row r="553" spans="1:6" outlineLevel="1" x14ac:dyDescent="0.35">
      <c r="A553" s="279"/>
      <c r="B553" s="124"/>
      <c r="C553" s="282"/>
      <c r="D553" s="285"/>
      <c r="E553" s="313"/>
      <c r="F553" s="298"/>
    </row>
    <row r="554" spans="1:6" ht="23" outlineLevel="1" x14ac:dyDescent="0.35">
      <c r="A554" s="279"/>
      <c r="B554" s="128" t="s">
        <v>847</v>
      </c>
      <c r="C554" s="282"/>
      <c r="D554" s="285"/>
      <c r="E554" s="313"/>
      <c r="F554" s="298"/>
    </row>
    <row r="555" spans="1:6" outlineLevel="1" x14ac:dyDescent="0.35">
      <c r="A555" s="279"/>
      <c r="B555" s="128"/>
      <c r="C555" s="282"/>
      <c r="D555" s="285"/>
      <c r="E555" s="313"/>
      <c r="F555" s="298"/>
    </row>
    <row r="556" spans="1:6" outlineLevel="1" x14ac:dyDescent="0.35">
      <c r="A556" s="279"/>
      <c r="B556" s="134" t="s">
        <v>760</v>
      </c>
      <c r="C556" s="282"/>
      <c r="D556" s="285"/>
      <c r="E556" s="313"/>
      <c r="F556" s="298"/>
    </row>
    <row r="557" spans="1:6" outlineLevel="1" x14ac:dyDescent="0.35">
      <c r="A557" s="279"/>
      <c r="B557" s="128"/>
      <c r="C557" s="282"/>
      <c r="D557" s="285"/>
      <c r="E557" s="313"/>
      <c r="F557" s="298"/>
    </row>
    <row r="558" spans="1:6" outlineLevel="1" x14ac:dyDescent="0.35">
      <c r="A558" s="279"/>
      <c r="B558" s="128" t="s">
        <v>844</v>
      </c>
      <c r="C558" s="282"/>
      <c r="D558" s="285"/>
      <c r="E558" s="313"/>
      <c r="F558" s="298"/>
    </row>
    <row r="559" spans="1:6" outlineLevel="1" x14ac:dyDescent="0.35">
      <c r="A559" s="279"/>
      <c r="B559" s="128"/>
      <c r="C559" s="282"/>
      <c r="D559" s="285"/>
      <c r="E559" s="313"/>
      <c r="F559" s="298"/>
    </row>
    <row r="560" spans="1:6" outlineLevel="1" x14ac:dyDescent="0.35">
      <c r="A560" s="279"/>
      <c r="B560" s="151" t="s">
        <v>74</v>
      </c>
      <c r="C560" s="282"/>
      <c r="D560" s="285"/>
      <c r="E560" s="313"/>
      <c r="F560" s="298"/>
    </row>
    <row r="561" spans="1:6" outlineLevel="1" x14ac:dyDescent="0.35">
      <c r="A561" s="280"/>
      <c r="B561"/>
      <c r="C561" s="283"/>
      <c r="D561" s="286"/>
      <c r="E561" s="314"/>
      <c r="F561" s="299"/>
    </row>
    <row r="562" spans="1:6" x14ac:dyDescent="0.35">
      <c r="A562" s="278" t="s">
        <v>252</v>
      </c>
      <c r="B562" s="123" t="s">
        <v>230</v>
      </c>
      <c r="C562" s="281" t="s">
        <v>26</v>
      </c>
      <c r="D562" s="284">
        <v>1</v>
      </c>
      <c r="E562" s="312">
        <v>0</v>
      </c>
      <c r="F562" s="297">
        <f>D562*E562</f>
        <v>0</v>
      </c>
    </row>
    <row r="563" spans="1:6" x14ac:dyDescent="0.35">
      <c r="A563" s="279"/>
      <c r="B563" s="124" t="s">
        <v>231</v>
      </c>
      <c r="C563" s="282"/>
      <c r="D563" s="285"/>
      <c r="E563" s="313"/>
      <c r="F563" s="298"/>
    </row>
    <row r="564" spans="1:6" outlineLevel="1" x14ac:dyDescent="0.35">
      <c r="A564" s="279"/>
      <c r="B564" s="124"/>
      <c r="C564" s="282"/>
      <c r="D564" s="285"/>
      <c r="E564" s="313"/>
      <c r="F564" s="298"/>
    </row>
    <row r="565" spans="1:6" ht="23" outlineLevel="1" x14ac:dyDescent="0.35">
      <c r="A565" s="279"/>
      <c r="B565" s="128" t="s">
        <v>864</v>
      </c>
      <c r="C565" s="282"/>
      <c r="D565" s="285"/>
      <c r="E565" s="313"/>
      <c r="F565" s="298"/>
    </row>
    <row r="566" spans="1:6" outlineLevel="1" x14ac:dyDescent="0.35">
      <c r="A566" s="279"/>
      <c r="B566" s="128"/>
      <c r="C566" s="282"/>
      <c r="D566" s="285"/>
      <c r="E566" s="313"/>
      <c r="F566" s="298"/>
    </row>
    <row r="567" spans="1:6" outlineLevel="1" x14ac:dyDescent="0.35">
      <c r="A567" s="279"/>
      <c r="B567" s="134" t="s">
        <v>853</v>
      </c>
      <c r="C567" s="282"/>
      <c r="D567" s="285"/>
      <c r="E567" s="313"/>
      <c r="F567" s="298"/>
    </row>
    <row r="568" spans="1:6" outlineLevel="1" x14ac:dyDescent="0.35">
      <c r="A568" s="279"/>
      <c r="B568" s="128"/>
      <c r="C568" s="282"/>
      <c r="D568" s="285"/>
      <c r="E568" s="313"/>
      <c r="F568" s="298"/>
    </row>
    <row r="569" spans="1:6" outlineLevel="1" x14ac:dyDescent="0.35">
      <c r="A569" s="279"/>
      <c r="B569" s="128" t="s">
        <v>228</v>
      </c>
      <c r="C569" s="282"/>
      <c r="D569" s="285"/>
      <c r="E569" s="313"/>
      <c r="F569" s="298"/>
    </row>
    <row r="570" spans="1:6" outlineLevel="1" x14ac:dyDescent="0.35">
      <c r="A570" s="279"/>
      <c r="B570" s="128"/>
      <c r="C570" s="282"/>
      <c r="D570" s="285"/>
      <c r="E570" s="313"/>
      <c r="F570" s="298"/>
    </row>
    <row r="571" spans="1:6" outlineLevel="1" x14ac:dyDescent="0.35">
      <c r="A571" s="279"/>
      <c r="B571" s="151" t="s">
        <v>74</v>
      </c>
      <c r="C571" s="282"/>
      <c r="D571" s="285"/>
      <c r="E571" s="313"/>
      <c r="F571" s="298"/>
    </row>
    <row r="572" spans="1:6" outlineLevel="1" x14ac:dyDescent="0.35">
      <c r="A572" s="280"/>
      <c r="B572"/>
      <c r="C572" s="283"/>
      <c r="D572" s="286"/>
      <c r="E572" s="314"/>
      <c r="F572" s="299"/>
    </row>
    <row r="573" spans="1:6" x14ac:dyDescent="0.35">
      <c r="A573" s="278" t="s">
        <v>253</v>
      </c>
      <c r="B573" s="123" t="s">
        <v>947</v>
      </c>
      <c r="C573" s="281" t="s">
        <v>234</v>
      </c>
      <c r="D573" s="284">
        <v>9</v>
      </c>
      <c r="E573" s="297">
        <f>'D1 kap 3 Mengdeprising etabl'!E595</f>
        <v>0</v>
      </c>
      <c r="F573" s="297">
        <f>D573*E573</f>
        <v>0</v>
      </c>
    </row>
    <row r="574" spans="1:6" x14ac:dyDescent="0.35">
      <c r="A574" s="279"/>
      <c r="B574" s="124" t="s">
        <v>963</v>
      </c>
      <c r="C574" s="282"/>
      <c r="D574" s="285"/>
      <c r="E574" s="298"/>
      <c r="F574" s="298"/>
    </row>
    <row r="575" spans="1:6" outlineLevel="1" x14ac:dyDescent="0.35">
      <c r="A575" s="279"/>
      <c r="B575" s="128"/>
      <c r="C575" s="282"/>
      <c r="D575" s="285"/>
      <c r="E575" s="298"/>
      <c r="F575" s="298"/>
    </row>
    <row r="576" spans="1:6" ht="23" outlineLevel="1" x14ac:dyDescent="0.35">
      <c r="A576" s="279"/>
      <c r="B576" s="128" t="s">
        <v>1013</v>
      </c>
      <c r="C576" s="282"/>
      <c r="D576" s="285"/>
      <c r="E576" s="298"/>
      <c r="F576" s="298"/>
    </row>
    <row r="577" spans="1:6" outlineLevel="1" x14ac:dyDescent="0.35">
      <c r="A577" s="279"/>
      <c r="B577" s="128"/>
      <c r="C577" s="282"/>
      <c r="D577" s="285"/>
      <c r="E577" s="298"/>
      <c r="F577" s="298"/>
    </row>
    <row r="578" spans="1:6" outlineLevel="1" x14ac:dyDescent="0.35">
      <c r="A578" s="279"/>
      <c r="B578" s="134" t="s">
        <v>786</v>
      </c>
      <c r="C578" s="282"/>
      <c r="D578" s="285"/>
      <c r="E578" s="298"/>
      <c r="F578" s="298"/>
    </row>
    <row r="579" spans="1:6" ht="15" customHeight="1" outlineLevel="1" x14ac:dyDescent="0.35">
      <c r="A579" s="279"/>
      <c r="B579" s="134"/>
      <c r="C579" s="282"/>
      <c r="D579" s="285"/>
      <c r="E579" s="298"/>
      <c r="F579" s="298"/>
    </row>
    <row r="580" spans="1:6" ht="15" customHeight="1" outlineLevel="1" x14ac:dyDescent="0.35">
      <c r="A580" s="279"/>
      <c r="B580" s="134" t="s">
        <v>776</v>
      </c>
      <c r="C580" s="282"/>
      <c r="D580" s="285"/>
      <c r="E580" s="298"/>
      <c r="F580" s="298"/>
    </row>
    <row r="581" spans="1:6" outlineLevel="1" x14ac:dyDescent="0.35">
      <c r="A581" s="279"/>
      <c r="B581" s="128"/>
      <c r="C581" s="282"/>
      <c r="D581" s="285"/>
      <c r="E581" s="298"/>
      <c r="F581" s="298"/>
    </row>
    <row r="582" spans="1:6" outlineLevel="1" x14ac:dyDescent="0.35">
      <c r="A582" s="279"/>
      <c r="B582" s="128" t="s">
        <v>251</v>
      </c>
      <c r="C582" s="282"/>
      <c r="D582" s="285"/>
      <c r="E582" s="298"/>
      <c r="F582" s="298"/>
    </row>
    <row r="583" spans="1:6" outlineLevel="1" x14ac:dyDescent="0.35">
      <c r="A583" s="280"/>
      <c r="B583" s="153"/>
      <c r="C583" s="283"/>
      <c r="D583" s="286"/>
      <c r="E583" s="299"/>
      <c r="F583" s="299"/>
    </row>
    <row r="584" spans="1:6" x14ac:dyDescent="0.35">
      <c r="A584" s="278" t="s">
        <v>254</v>
      </c>
      <c r="B584" s="123" t="s">
        <v>947</v>
      </c>
      <c r="C584" s="281" t="s">
        <v>234</v>
      </c>
      <c r="D584" s="284">
        <v>1</v>
      </c>
      <c r="E584" s="297">
        <f>'D1 kap 3 Mengdeprising etabl'!E595</f>
        <v>0</v>
      </c>
      <c r="F584" s="297">
        <f>D584*E584</f>
        <v>0</v>
      </c>
    </row>
    <row r="585" spans="1:6" x14ac:dyDescent="0.35">
      <c r="A585" s="279"/>
      <c r="B585" s="124" t="s">
        <v>783</v>
      </c>
      <c r="C585" s="282"/>
      <c r="D585" s="285"/>
      <c r="E585" s="298"/>
      <c r="F585" s="298"/>
    </row>
    <row r="586" spans="1:6" outlineLevel="1" x14ac:dyDescent="0.35">
      <c r="A586" s="279"/>
      <c r="B586" s="124"/>
      <c r="C586" s="282"/>
      <c r="D586" s="285"/>
      <c r="E586" s="298"/>
      <c r="F586" s="298"/>
    </row>
    <row r="587" spans="1:6" ht="23" outlineLevel="1" x14ac:dyDescent="0.35">
      <c r="A587" s="279"/>
      <c r="B587" s="128" t="s">
        <v>784</v>
      </c>
      <c r="C587" s="282"/>
      <c r="D587" s="285"/>
      <c r="E587" s="298"/>
      <c r="F587" s="298"/>
    </row>
    <row r="588" spans="1:6" outlineLevel="1" x14ac:dyDescent="0.35">
      <c r="A588" s="279"/>
      <c r="B588" s="154"/>
      <c r="C588" s="282"/>
      <c r="D588" s="285"/>
      <c r="E588" s="298"/>
      <c r="F588" s="298"/>
    </row>
    <row r="589" spans="1:6" outlineLevel="1" x14ac:dyDescent="0.35">
      <c r="A589" s="279"/>
      <c r="B589" s="134" t="s">
        <v>785</v>
      </c>
      <c r="C589" s="282"/>
      <c r="D589" s="285"/>
      <c r="E589" s="298"/>
      <c r="F589" s="298"/>
    </row>
    <row r="590" spans="1:6" outlineLevel="1" x14ac:dyDescent="0.35">
      <c r="A590" s="279"/>
      <c r="B590" s="128"/>
      <c r="C590" s="282"/>
      <c r="D590" s="285"/>
      <c r="E590" s="298"/>
      <c r="F590" s="298"/>
    </row>
    <row r="591" spans="1:6" outlineLevel="1" x14ac:dyDescent="0.35">
      <c r="A591" s="279"/>
      <c r="B591" s="128" t="s">
        <v>236</v>
      </c>
      <c r="C591" s="282"/>
      <c r="D591" s="285"/>
      <c r="E591" s="298"/>
      <c r="F591" s="298"/>
    </row>
    <row r="592" spans="1:6" outlineLevel="1" x14ac:dyDescent="0.35">
      <c r="A592" s="280"/>
      <c r="B592" s="152"/>
      <c r="C592" s="283"/>
      <c r="D592" s="286"/>
      <c r="E592" s="299"/>
      <c r="F592" s="299"/>
    </row>
    <row r="593" spans="1:6" x14ac:dyDescent="0.35">
      <c r="A593" s="278" t="s">
        <v>257</v>
      </c>
      <c r="B593" s="123" t="s">
        <v>947</v>
      </c>
      <c r="C593" s="281" t="s">
        <v>234</v>
      </c>
      <c r="D593" s="284">
        <v>4</v>
      </c>
      <c r="E593" s="297">
        <f>'D1 kap 3 Mengdeprising etabl'!E595</f>
        <v>0</v>
      </c>
      <c r="F593" s="297">
        <f>D593*E593</f>
        <v>0</v>
      </c>
    </row>
    <row r="594" spans="1:6" x14ac:dyDescent="0.35">
      <c r="A594" s="279"/>
      <c r="B594" s="124" t="s">
        <v>787</v>
      </c>
      <c r="C594" s="282"/>
      <c r="D594" s="285"/>
      <c r="E594" s="298"/>
      <c r="F594" s="298"/>
    </row>
    <row r="595" spans="1:6" outlineLevel="1" x14ac:dyDescent="0.35">
      <c r="A595" s="279"/>
      <c r="B595" s="124"/>
      <c r="C595" s="282"/>
      <c r="D595" s="285"/>
      <c r="E595" s="298"/>
      <c r="F595" s="298"/>
    </row>
    <row r="596" spans="1:6" ht="23" outlineLevel="1" x14ac:dyDescent="0.35">
      <c r="A596" s="279"/>
      <c r="B596" s="128" t="s">
        <v>788</v>
      </c>
      <c r="C596" s="282"/>
      <c r="D596" s="285"/>
      <c r="E596" s="298"/>
      <c r="F596" s="298"/>
    </row>
    <row r="597" spans="1:6" outlineLevel="1" x14ac:dyDescent="0.35">
      <c r="A597" s="279"/>
      <c r="B597" s="154"/>
      <c r="C597" s="282"/>
      <c r="D597" s="285"/>
      <c r="E597" s="298"/>
      <c r="F597" s="298"/>
    </row>
    <row r="598" spans="1:6" ht="15" customHeight="1" outlineLevel="1" x14ac:dyDescent="0.35">
      <c r="A598" s="279"/>
      <c r="B598" s="134" t="s">
        <v>865</v>
      </c>
      <c r="C598" s="282"/>
      <c r="D598" s="285"/>
      <c r="E598" s="298"/>
      <c r="F598" s="298"/>
    </row>
    <row r="599" spans="1:6" ht="15" customHeight="1" outlineLevel="1" x14ac:dyDescent="0.35">
      <c r="A599" s="279"/>
      <c r="B599" s="134"/>
      <c r="C599" s="282"/>
      <c r="D599" s="285"/>
      <c r="E599" s="298"/>
      <c r="F599" s="298"/>
    </row>
    <row r="600" spans="1:6" ht="15" customHeight="1" outlineLevel="1" x14ac:dyDescent="0.35">
      <c r="A600" s="279"/>
      <c r="B600" s="134" t="s">
        <v>846</v>
      </c>
      <c r="C600" s="282"/>
      <c r="D600" s="285"/>
      <c r="E600" s="298"/>
      <c r="F600" s="298"/>
    </row>
    <row r="601" spans="1:6" outlineLevel="1" x14ac:dyDescent="0.35">
      <c r="A601" s="279"/>
      <c r="B601" s="128"/>
      <c r="C601" s="282"/>
      <c r="D601" s="285"/>
      <c r="E601" s="298"/>
      <c r="F601" s="298"/>
    </row>
    <row r="602" spans="1:6" outlineLevel="1" x14ac:dyDescent="0.35">
      <c r="A602" s="279"/>
      <c r="B602" s="128" t="s">
        <v>251</v>
      </c>
      <c r="C602" s="282"/>
      <c r="D602" s="285"/>
      <c r="E602" s="298"/>
      <c r="F602" s="298"/>
    </row>
    <row r="603" spans="1:6" outlineLevel="1" x14ac:dyDescent="0.35">
      <c r="A603" s="280"/>
      <c r="B603" s="152"/>
      <c r="C603" s="283"/>
      <c r="D603" s="286"/>
      <c r="E603" s="299"/>
      <c r="F603" s="299"/>
    </row>
    <row r="604" spans="1:6" x14ac:dyDescent="0.35">
      <c r="A604" s="278" t="s">
        <v>459</v>
      </c>
      <c r="B604" s="123">
        <v>3.38</v>
      </c>
      <c r="C604" s="281" t="s">
        <v>26</v>
      </c>
      <c r="D604" s="284">
        <v>1</v>
      </c>
      <c r="E604" s="312">
        <v>0</v>
      </c>
      <c r="F604" s="297">
        <f>D604*E604</f>
        <v>0</v>
      </c>
    </row>
    <row r="605" spans="1:6" x14ac:dyDescent="0.35">
      <c r="A605" s="279"/>
      <c r="B605" s="124" t="s">
        <v>14</v>
      </c>
      <c r="C605" s="282"/>
      <c r="D605" s="285"/>
      <c r="E605" s="313"/>
      <c r="F605" s="298"/>
    </row>
    <row r="606" spans="1:6" outlineLevel="1" x14ac:dyDescent="0.35">
      <c r="A606" s="279"/>
      <c r="B606" s="125"/>
      <c r="C606" s="282"/>
      <c r="D606" s="285"/>
      <c r="E606" s="313"/>
      <c r="F606" s="298"/>
    </row>
    <row r="607" spans="1:6" outlineLevel="1" x14ac:dyDescent="0.35">
      <c r="A607" s="279"/>
      <c r="B607" s="128" t="s">
        <v>241</v>
      </c>
      <c r="C607" s="282"/>
      <c r="D607" s="285"/>
      <c r="E607" s="313"/>
      <c r="F607" s="298"/>
    </row>
    <row r="608" spans="1:6" outlineLevel="1" x14ac:dyDescent="0.35">
      <c r="A608" s="279"/>
      <c r="B608" s="128"/>
      <c r="C608" s="282"/>
      <c r="D608" s="285"/>
      <c r="E608" s="313"/>
      <c r="F608" s="298"/>
    </row>
    <row r="609" spans="1:6" outlineLevel="1" x14ac:dyDescent="0.35">
      <c r="A609" s="279"/>
      <c r="B609" s="128" t="s">
        <v>789</v>
      </c>
      <c r="C609" s="282"/>
      <c r="D609" s="285"/>
      <c r="E609" s="313"/>
      <c r="F609" s="298"/>
    </row>
    <row r="610" spans="1:6" outlineLevel="1" x14ac:dyDescent="0.35">
      <c r="A610" s="279"/>
      <c r="B610"/>
      <c r="C610" s="282"/>
      <c r="D610" s="285"/>
      <c r="E610" s="313"/>
      <c r="F610" s="298"/>
    </row>
    <row r="611" spans="1:6" outlineLevel="1" x14ac:dyDescent="0.35">
      <c r="A611" s="279"/>
      <c r="B611" s="128" t="s">
        <v>791</v>
      </c>
      <c r="C611" s="282"/>
      <c r="D611" s="285"/>
      <c r="E611" s="313"/>
      <c r="F611" s="298"/>
    </row>
    <row r="612" spans="1:6" outlineLevel="1" x14ac:dyDescent="0.35">
      <c r="A612" s="279"/>
      <c r="B612" s="128"/>
      <c r="C612" s="282"/>
      <c r="D612" s="285"/>
      <c r="E612" s="313"/>
      <c r="F612" s="298"/>
    </row>
    <row r="613" spans="1:6" ht="46" outlineLevel="1" x14ac:dyDescent="0.35">
      <c r="A613" s="279"/>
      <c r="B613" s="134" t="s">
        <v>933</v>
      </c>
      <c r="C613" s="282"/>
      <c r="D613" s="285"/>
      <c r="E613" s="313"/>
      <c r="F613" s="298"/>
    </row>
    <row r="614" spans="1:6" outlineLevel="1" x14ac:dyDescent="0.35">
      <c r="A614" s="279"/>
      <c r="B614" s="128"/>
      <c r="C614" s="282"/>
      <c r="D614" s="285"/>
      <c r="E614" s="313"/>
      <c r="F614" s="298"/>
    </row>
    <row r="615" spans="1:6" ht="23" outlineLevel="1" x14ac:dyDescent="0.35">
      <c r="A615" s="279"/>
      <c r="B615" s="128" t="s">
        <v>790</v>
      </c>
      <c r="C615" s="282"/>
      <c r="D615" s="285"/>
      <c r="E615" s="313"/>
      <c r="F615" s="298"/>
    </row>
    <row r="616" spans="1:6" outlineLevel="1" x14ac:dyDescent="0.35">
      <c r="A616" s="279"/>
      <c r="B616" s="128"/>
      <c r="C616" s="282"/>
      <c r="D616" s="285"/>
      <c r="E616" s="313"/>
      <c r="F616" s="298"/>
    </row>
    <row r="617" spans="1:6" outlineLevel="1" x14ac:dyDescent="0.35">
      <c r="A617" s="279"/>
      <c r="B617" s="128" t="s">
        <v>932</v>
      </c>
      <c r="C617" s="282"/>
      <c r="D617" s="285"/>
      <c r="E617" s="313"/>
      <c r="F617" s="298"/>
    </row>
    <row r="618" spans="1:6" outlineLevel="1" x14ac:dyDescent="0.35">
      <c r="A618" s="279"/>
      <c r="B618" s="128"/>
      <c r="C618" s="282"/>
      <c r="D618" s="285"/>
      <c r="E618" s="313"/>
      <c r="F618" s="298"/>
    </row>
    <row r="619" spans="1:6" outlineLevel="1" x14ac:dyDescent="0.35">
      <c r="A619" s="279"/>
      <c r="B619" s="151" t="s">
        <v>134</v>
      </c>
      <c r="C619" s="282"/>
      <c r="D619" s="285"/>
      <c r="E619" s="313"/>
      <c r="F619" s="298"/>
    </row>
    <row r="620" spans="1:6" outlineLevel="1" x14ac:dyDescent="0.35">
      <c r="A620" s="280"/>
      <c r="B620" s="125"/>
      <c r="C620" s="283"/>
      <c r="D620" s="286"/>
      <c r="E620" s="314"/>
      <c r="F620" s="299"/>
    </row>
    <row r="621" spans="1:6" x14ac:dyDescent="0.35">
      <c r="A621" s="278" t="s">
        <v>460</v>
      </c>
      <c r="B621" s="123">
        <v>3.38</v>
      </c>
      <c r="C621" s="281" t="s">
        <v>234</v>
      </c>
      <c r="D621" s="340">
        <v>0</v>
      </c>
      <c r="E621" s="297">
        <v>0</v>
      </c>
      <c r="F621" s="297">
        <f>D621*E621</f>
        <v>0</v>
      </c>
    </row>
    <row r="622" spans="1:6" x14ac:dyDescent="0.35">
      <c r="A622" s="279"/>
      <c r="B622" s="124" t="s">
        <v>14</v>
      </c>
      <c r="C622" s="282"/>
      <c r="D622" s="341"/>
      <c r="E622" s="298"/>
      <c r="F622" s="298"/>
    </row>
    <row r="623" spans="1:6" outlineLevel="1" x14ac:dyDescent="0.35">
      <c r="A623" s="279"/>
      <c r="B623" s="125"/>
      <c r="C623" s="282"/>
      <c r="D623" s="341"/>
      <c r="E623" s="298"/>
      <c r="F623" s="298"/>
    </row>
    <row r="624" spans="1:6" outlineLevel="1" x14ac:dyDescent="0.35">
      <c r="A624" s="279"/>
      <c r="B624" s="128" t="s">
        <v>241</v>
      </c>
      <c r="C624" s="282"/>
      <c r="D624" s="341"/>
      <c r="E624" s="298"/>
      <c r="F624" s="298"/>
    </row>
    <row r="625" spans="1:6" outlineLevel="1" x14ac:dyDescent="0.35">
      <c r="A625" s="279"/>
      <c r="B625" s="128"/>
      <c r="C625" s="282"/>
      <c r="D625" s="341"/>
      <c r="E625" s="298"/>
      <c r="F625" s="298"/>
    </row>
    <row r="626" spans="1:6" outlineLevel="1" x14ac:dyDescent="0.35">
      <c r="A626" s="279"/>
      <c r="B626" s="128" t="s">
        <v>565</v>
      </c>
      <c r="C626" s="282"/>
      <c r="D626" s="341"/>
      <c r="E626" s="298"/>
      <c r="F626" s="298"/>
    </row>
    <row r="627" spans="1:6" outlineLevel="1" x14ac:dyDescent="0.35">
      <c r="A627" s="279"/>
      <c r="B627" s="128" t="s">
        <v>566</v>
      </c>
      <c r="C627" s="282"/>
      <c r="D627" s="341"/>
      <c r="E627" s="298"/>
      <c r="F627" s="298"/>
    </row>
    <row r="628" spans="1:6" outlineLevel="1" x14ac:dyDescent="0.35">
      <c r="A628" s="279"/>
      <c r="B628" s="128"/>
      <c r="C628" s="282"/>
      <c r="D628" s="341"/>
      <c r="E628" s="298"/>
      <c r="F628" s="298"/>
    </row>
    <row r="629" spans="1:6" outlineLevel="1" x14ac:dyDescent="0.35">
      <c r="A629" s="279"/>
      <c r="B629" s="128" t="s">
        <v>944</v>
      </c>
      <c r="C629" s="282"/>
      <c r="D629" s="341"/>
      <c r="E629" s="298"/>
      <c r="F629" s="298"/>
    </row>
    <row r="630" spans="1:6" outlineLevel="1" x14ac:dyDescent="0.35">
      <c r="A630" s="279"/>
      <c r="B630" s="128"/>
      <c r="C630" s="282"/>
      <c r="D630" s="341"/>
      <c r="E630" s="298"/>
      <c r="F630" s="298"/>
    </row>
    <row r="631" spans="1:6" ht="23" outlineLevel="1" x14ac:dyDescent="0.35">
      <c r="A631" s="279"/>
      <c r="B631" s="128" t="s">
        <v>568</v>
      </c>
      <c r="C631" s="282"/>
      <c r="D631" s="341"/>
      <c r="E631" s="298"/>
      <c r="F631" s="298"/>
    </row>
    <row r="632" spans="1:6" outlineLevel="1" x14ac:dyDescent="0.35">
      <c r="A632" s="279"/>
      <c r="B632" s="128"/>
      <c r="C632" s="282"/>
      <c r="D632" s="341"/>
      <c r="E632" s="298"/>
      <c r="F632" s="298"/>
    </row>
    <row r="633" spans="1:6" outlineLevel="1" x14ac:dyDescent="0.35">
      <c r="A633" s="279"/>
      <c r="B633" s="128" t="s">
        <v>932</v>
      </c>
      <c r="C633" s="282"/>
      <c r="D633" s="341"/>
      <c r="E633" s="298"/>
      <c r="F633" s="298"/>
    </row>
    <row r="634" spans="1:6" outlineLevel="1" x14ac:dyDescent="0.35">
      <c r="A634" s="279"/>
      <c r="B634" s="128"/>
      <c r="C634" s="282"/>
      <c r="D634" s="341"/>
      <c r="E634" s="298"/>
      <c r="F634" s="298"/>
    </row>
    <row r="635" spans="1:6" outlineLevel="1" x14ac:dyDescent="0.35">
      <c r="A635" s="279"/>
      <c r="B635" s="128" t="s">
        <v>924</v>
      </c>
      <c r="C635" s="282"/>
      <c r="D635" s="341"/>
      <c r="E635" s="298"/>
      <c r="F635" s="298"/>
    </row>
    <row r="636" spans="1:6" outlineLevel="1" x14ac:dyDescent="0.35">
      <c r="A636" s="280"/>
      <c r="B636" s="130"/>
      <c r="C636" s="283"/>
      <c r="D636" s="342"/>
      <c r="E636" s="299"/>
      <c r="F636" s="299"/>
    </row>
    <row r="637" spans="1:6" x14ac:dyDescent="0.35">
      <c r="A637" s="322" t="s">
        <v>465</v>
      </c>
      <c r="B637" s="123">
        <v>3.38</v>
      </c>
      <c r="C637" s="281" t="s">
        <v>570</v>
      </c>
      <c r="D637" s="340">
        <v>0</v>
      </c>
      <c r="E637" s="297">
        <v>0</v>
      </c>
      <c r="F637" s="297">
        <f>D637*E637</f>
        <v>0</v>
      </c>
    </row>
    <row r="638" spans="1:6" x14ac:dyDescent="0.35">
      <c r="A638" s="323"/>
      <c r="B638" s="124" t="s">
        <v>907</v>
      </c>
      <c r="C638" s="282"/>
      <c r="D638" s="341"/>
      <c r="E638" s="298"/>
      <c r="F638" s="298"/>
    </row>
    <row r="639" spans="1:6" outlineLevel="1" x14ac:dyDescent="0.35">
      <c r="A639" s="323"/>
      <c r="B639" s="125"/>
      <c r="C639" s="282"/>
      <c r="D639" s="341"/>
      <c r="E639" s="298"/>
      <c r="F639" s="298"/>
    </row>
    <row r="640" spans="1:6" outlineLevel="1" x14ac:dyDescent="0.35">
      <c r="A640" s="323"/>
      <c r="B640" s="128" t="s">
        <v>908</v>
      </c>
      <c r="C640" s="282"/>
      <c r="D640" s="341"/>
      <c r="E640" s="298"/>
      <c r="F640" s="298"/>
    </row>
    <row r="641" spans="1:6" outlineLevel="1" x14ac:dyDescent="0.35">
      <c r="A641" s="323"/>
      <c r="B641" s="128"/>
      <c r="C641" s="282"/>
      <c r="D641" s="341"/>
      <c r="E641" s="298"/>
      <c r="F641" s="298"/>
    </row>
    <row r="642" spans="1:6" ht="23" outlineLevel="1" x14ac:dyDescent="0.35">
      <c r="A642" s="323"/>
      <c r="B642" s="128" t="s">
        <v>571</v>
      </c>
      <c r="C642" s="282"/>
      <c r="D642" s="341"/>
      <c r="E642" s="298"/>
      <c r="F642" s="298"/>
    </row>
    <row r="643" spans="1:6" outlineLevel="1" x14ac:dyDescent="0.35">
      <c r="A643" s="323"/>
      <c r="B643" s="128"/>
      <c r="C643" s="282"/>
      <c r="D643" s="341"/>
      <c r="E643" s="298"/>
      <c r="F643" s="298"/>
    </row>
    <row r="644" spans="1:6" outlineLevel="1" x14ac:dyDescent="0.35">
      <c r="A644" s="323"/>
      <c r="B644" s="128" t="s">
        <v>572</v>
      </c>
      <c r="C644" s="282"/>
      <c r="D644" s="341"/>
      <c r="E644" s="298"/>
      <c r="F644" s="298"/>
    </row>
    <row r="645" spans="1:6" outlineLevel="1" x14ac:dyDescent="0.35">
      <c r="A645" s="323"/>
      <c r="B645" s="128"/>
      <c r="C645" s="282"/>
      <c r="D645" s="341"/>
      <c r="E645" s="298"/>
      <c r="F645" s="298"/>
    </row>
    <row r="646" spans="1:6" outlineLevel="1" x14ac:dyDescent="0.35">
      <c r="A646" s="323"/>
      <c r="B646" s="128" t="s">
        <v>573</v>
      </c>
      <c r="C646" s="282"/>
      <c r="D646" s="341"/>
      <c r="E646" s="298"/>
      <c r="F646" s="298"/>
    </row>
    <row r="647" spans="1:6" outlineLevel="1" x14ac:dyDescent="0.35">
      <c r="A647" s="323"/>
      <c r="B647" s="128"/>
      <c r="C647" s="282"/>
      <c r="D647" s="341"/>
      <c r="E647" s="298"/>
      <c r="F647" s="298"/>
    </row>
    <row r="648" spans="1:6" ht="23" outlineLevel="1" x14ac:dyDescent="0.35">
      <c r="A648" s="323"/>
      <c r="B648" s="128" t="s">
        <v>574</v>
      </c>
      <c r="C648" s="282"/>
      <c r="D648" s="341"/>
      <c r="E648" s="298"/>
      <c r="F648" s="298"/>
    </row>
    <row r="649" spans="1:6" outlineLevel="1" x14ac:dyDescent="0.35">
      <c r="A649" s="323"/>
      <c r="B649" s="128"/>
      <c r="C649" s="282"/>
      <c r="D649" s="341"/>
      <c r="E649" s="298"/>
      <c r="F649" s="298"/>
    </row>
    <row r="650" spans="1:6" outlineLevel="1" x14ac:dyDescent="0.35">
      <c r="A650" s="323"/>
      <c r="B650" s="128" t="s">
        <v>930</v>
      </c>
      <c r="C650" s="282"/>
      <c r="D650" s="341"/>
      <c r="E650" s="298"/>
      <c r="F650" s="298"/>
    </row>
    <row r="651" spans="1:6" outlineLevel="1" x14ac:dyDescent="0.35">
      <c r="A651" s="323"/>
      <c r="B651" s="128"/>
      <c r="C651" s="282"/>
      <c r="D651" s="341"/>
      <c r="E651" s="298"/>
      <c r="F651" s="298"/>
    </row>
    <row r="652" spans="1:6" outlineLevel="1" x14ac:dyDescent="0.35">
      <c r="A652" s="323"/>
      <c r="B652" s="128" t="s">
        <v>925</v>
      </c>
      <c r="C652" s="282"/>
      <c r="D652" s="341"/>
      <c r="E652" s="298"/>
      <c r="F652" s="298"/>
    </row>
    <row r="653" spans="1:6" outlineLevel="1" x14ac:dyDescent="0.35">
      <c r="A653" s="324"/>
      <c r="B653" s="130"/>
      <c r="C653" s="283"/>
      <c r="D653" s="342"/>
      <c r="E653" s="299"/>
      <c r="F653" s="299"/>
    </row>
    <row r="654" spans="1:6" x14ac:dyDescent="0.35">
      <c r="A654" s="278" t="s">
        <v>548</v>
      </c>
      <c r="B654" s="123" t="s">
        <v>1027</v>
      </c>
      <c r="C654" s="281" t="s">
        <v>26</v>
      </c>
      <c r="D654" s="284">
        <v>1</v>
      </c>
      <c r="E654" s="315">
        <v>0</v>
      </c>
      <c r="F654" s="287">
        <f>D654*E654</f>
        <v>0</v>
      </c>
    </row>
    <row r="655" spans="1:6" x14ac:dyDescent="0.35">
      <c r="A655" s="279"/>
      <c r="B655" s="124" t="s">
        <v>1023</v>
      </c>
      <c r="C655" s="282"/>
      <c r="D655" s="285"/>
      <c r="E655" s="316"/>
      <c r="F655" s="288"/>
    </row>
    <row r="656" spans="1:6" outlineLevel="1" x14ac:dyDescent="0.35">
      <c r="A656" s="279"/>
      <c r="B656" s="125"/>
      <c r="C656" s="282"/>
      <c r="D656" s="285"/>
      <c r="E656" s="316"/>
      <c r="F656" s="288"/>
    </row>
    <row r="657" spans="1:6" ht="23" outlineLevel="1" x14ac:dyDescent="0.35">
      <c r="A657" s="279"/>
      <c r="B657" s="128" t="s">
        <v>1026</v>
      </c>
      <c r="C657" s="282"/>
      <c r="D657" s="285"/>
      <c r="E657" s="316"/>
      <c r="F657" s="288"/>
    </row>
    <row r="658" spans="1:6" outlineLevel="1" x14ac:dyDescent="0.35">
      <c r="A658" s="279"/>
      <c r="B658" s="128"/>
      <c r="C658" s="282"/>
      <c r="D658" s="285"/>
      <c r="E658" s="316"/>
      <c r="F658" s="288"/>
    </row>
    <row r="659" spans="1:6" outlineLevel="1" x14ac:dyDescent="0.35">
      <c r="A659" s="279"/>
      <c r="B659" s="128" t="s">
        <v>1025</v>
      </c>
      <c r="C659" s="282"/>
      <c r="D659" s="285"/>
      <c r="E659" s="316"/>
      <c r="F659" s="288"/>
    </row>
    <row r="660" spans="1:6" outlineLevel="1" x14ac:dyDescent="0.35">
      <c r="A660" s="280"/>
      <c r="B660" s="130"/>
      <c r="C660" s="283"/>
      <c r="D660" s="286"/>
      <c r="E660" s="317"/>
      <c r="F660" s="289"/>
    </row>
    <row r="661" spans="1:6" x14ac:dyDescent="0.35">
      <c r="A661" s="253"/>
      <c r="B661" s="159" t="s">
        <v>854</v>
      </c>
      <c r="C661" s="116"/>
      <c r="D661" s="84"/>
      <c r="E661" s="27"/>
      <c r="F661" s="267">
        <f>SUM(F454:F653)</f>
        <v>0</v>
      </c>
    </row>
  </sheetData>
  <sheetProtection algorithmName="SHA-512" hashValue="mdI5qwxE2ZnJoya7gWQGWabF7kDiDsSkcgTmJyXF5RGkOxWpzyG0+0opw0/hFgiPyfLvMVtsoU9NsENy5zr9eg==" saltValue="o4tkhyDS7+/NVEUGfWL5JA==" spinCount="100000" sheet="1" objects="1" scenarios="1"/>
  <protectedRanges>
    <protectedRange algorithmName="SHA-512" hashValue="E4G+2ESnzbEjOzpwwZ5xcKHJLEkMCRW9TLxHsPxtsR4Tu/wySHzlJDJkNLbO6a+dg3cnOx133x2r2OylP8MqRw==" saltValue="JkTFMQeEGMwhhWY5IXNIUA==" spinCount="100000" sqref="E463:E473" name="Område1"/>
    <protectedRange algorithmName="SHA-512" hashValue="E4G+2ESnzbEjOzpwwZ5xcKHJLEkMCRW9TLxHsPxtsR4Tu/wySHzlJDJkNLbO6a+dg3cnOx133x2r2OylP8MqRw==" saltValue="JkTFMQeEGMwhhWY5IXNIUA==" spinCount="100000" sqref="E474:E486" name="Område1_1"/>
    <protectedRange algorithmName="SHA-512" hashValue="E4G+2ESnzbEjOzpwwZ5xcKHJLEkMCRW9TLxHsPxtsR4Tu/wySHzlJDJkNLbO6a+dg3cnOx133x2r2OylP8MqRw==" saltValue="JkTFMQeEGMwhhWY5IXNIUA==" spinCount="100000" sqref="E487:E504" name="Område1_2"/>
    <protectedRange algorithmName="SHA-512" hashValue="E4G+2ESnzbEjOzpwwZ5xcKHJLEkMCRW9TLxHsPxtsR4Tu/wySHzlJDJkNLbO6a+dg3cnOx133x2r2OylP8MqRw==" saltValue="JkTFMQeEGMwhhWY5IXNIUA==" spinCount="100000" sqref="E454:E462" name="Område1_3"/>
    <protectedRange algorithmName="SHA-512" hashValue="E4G+2ESnzbEjOzpwwZ5xcKHJLEkMCRW9TLxHsPxtsR4Tu/wySHzlJDJkNLbO6a+dg3cnOx133x2r2OylP8MqRw==" saltValue="JkTFMQeEGMwhhWY5IXNIUA==" spinCount="100000" sqref="E654:E660" name="Område1_7"/>
  </protectedRanges>
  <mergeCells count="237">
    <mergeCell ref="A593:A603"/>
    <mergeCell ref="C593:C603"/>
    <mergeCell ref="D593:D603"/>
    <mergeCell ref="E593:E603"/>
    <mergeCell ref="F593:F603"/>
    <mergeCell ref="A637:A653"/>
    <mergeCell ref="C637:C653"/>
    <mergeCell ref="D637:D653"/>
    <mergeCell ref="E637:E653"/>
    <mergeCell ref="F637:F653"/>
    <mergeCell ref="A604:A620"/>
    <mergeCell ref="C604:C620"/>
    <mergeCell ref="D604:D620"/>
    <mergeCell ref="E604:E620"/>
    <mergeCell ref="F604:F620"/>
    <mergeCell ref="A621:A636"/>
    <mergeCell ref="C621:C636"/>
    <mergeCell ref="D621:D636"/>
    <mergeCell ref="E621:E636"/>
    <mergeCell ref="F621:F636"/>
    <mergeCell ref="A573:A583"/>
    <mergeCell ref="C573:C583"/>
    <mergeCell ref="D573:D583"/>
    <mergeCell ref="E573:E583"/>
    <mergeCell ref="F573:F583"/>
    <mergeCell ref="A584:A592"/>
    <mergeCell ref="C584:C592"/>
    <mergeCell ref="D584:D592"/>
    <mergeCell ref="E584:E592"/>
    <mergeCell ref="F584:F592"/>
    <mergeCell ref="A551:A561"/>
    <mergeCell ref="C551:C561"/>
    <mergeCell ref="D551:D561"/>
    <mergeCell ref="E551:E561"/>
    <mergeCell ref="F551:F561"/>
    <mergeCell ref="A562:A572"/>
    <mergeCell ref="C562:C572"/>
    <mergeCell ref="D562:D572"/>
    <mergeCell ref="E562:E572"/>
    <mergeCell ref="F562:F572"/>
    <mergeCell ref="A527:A541"/>
    <mergeCell ref="C527:C541"/>
    <mergeCell ref="D527:D541"/>
    <mergeCell ref="E527:E541"/>
    <mergeCell ref="F527:F541"/>
    <mergeCell ref="A542:A550"/>
    <mergeCell ref="C542:C550"/>
    <mergeCell ref="D542:D550"/>
    <mergeCell ref="E542:E550"/>
    <mergeCell ref="F542:F550"/>
    <mergeCell ref="A505:A511"/>
    <mergeCell ref="C505:C511"/>
    <mergeCell ref="D505:D511"/>
    <mergeCell ref="E505:E511"/>
    <mergeCell ref="F505:F511"/>
    <mergeCell ref="A512:A526"/>
    <mergeCell ref="C512:C526"/>
    <mergeCell ref="D512:D526"/>
    <mergeCell ref="E512:E526"/>
    <mergeCell ref="F512:F526"/>
    <mergeCell ref="A487:A495"/>
    <mergeCell ref="C487:C495"/>
    <mergeCell ref="D487:D495"/>
    <mergeCell ref="E487:E495"/>
    <mergeCell ref="F487:F495"/>
    <mergeCell ref="A496:A504"/>
    <mergeCell ref="C496:C504"/>
    <mergeCell ref="D496:D504"/>
    <mergeCell ref="E496:E504"/>
    <mergeCell ref="F496:F504"/>
    <mergeCell ref="A463:A473"/>
    <mergeCell ref="C463:C473"/>
    <mergeCell ref="D463:D473"/>
    <mergeCell ref="E463:E473"/>
    <mergeCell ref="F463:F473"/>
    <mergeCell ref="A474:A486"/>
    <mergeCell ref="C474:C486"/>
    <mergeCell ref="D474:D486"/>
    <mergeCell ref="E474:E486"/>
    <mergeCell ref="F474:F486"/>
    <mergeCell ref="A439:A451"/>
    <mergeCell ref="C439:C451"/>
    <mergeCell ref="D439:D451"/>
    <mergeCell ref="E439:E451"/>
    <mergeCell ref="F439:F451"/>
    <mergeCell ref="A454:A462"/>
    <mergeCell ref="C454:C462"/>
    <mergeCell ref="D454:D462"/>
    <mergeCell ref="E454:E462"/>
    <mergeCell ref="F454:F462"/>
    <mergeCell ref="A412:A427"/>
    <mergeCell ref="C412:C427"/>
    <mergeCell ref="D412:D427"/>
    <mergeCell ref="E412:E427"/>
    <mergeCell ref="F412:F427"/>
    <mergeCell ref="A428:A438"/>
    <mergeCell ref="C428:C438"/>
    <mergeCell ref="D428:D438"/>
    <mergeCell ref="E428:E438"/>
    <mergeCell ref="F428:F438"/>
    <mergeCell ref="A378:A392"/>
    <mergeCell ref="C378:C392"/>
    <mergeCell ref="D378:D392"/>
    <mergeCell ref="E378:E392"/>
    <mergeCell ref="F378:F392"/>
    <mergeCell ref="A393:A411"/>
    <mergeCell ref="C393:C411"/>
    <mergeCell ref="D393:D411"/>
    <mergeCell ref="E393:E411"/>
    <mergeCell ref="F393:F411"/>
    <mergeCell ref="A350:A362"/>
    <mergeCell ref="C350:C362"/>
    <mergeCell ref="D350:D362"/>
    <mergeCell ref="E350:E362"/>
    <mergeCell ref="F350:F362"/>
    <mergeCell ref="A363:A377"/>
    <mergeCell ref="C363:C377"/>
    <mergeCell ref="D363:D377"/>
    <mergeCell ref="E363:E377"/>
    <mergeCell ref="F363:F377"/>
    <mergeCell ref="A326:A338"/>
    <mergeCell ref="C326:C338"/>
    <mergeCell ref="D326:D338"/>
    <mergeCell ref="E326:E338"/>
    <mergeCell ref="F326:F338"/>
    <mergeCell ref="A339:A349"/>
    <mergeCell ref="C339:C349"/>
    <mergeCell ref="D339:D349"/>
    <mergeCell ref="E339:E349"/>
    <mergeCell ref="F339:F349"/>
    <mergeCell ref="A300:A313"/>
    <mergeCell ref="C300:C313"/>
    <mergeCell ref="D300:D313"/>
    <mergeCell ref="E300:E313"/>
    <mergeCell ref="F300:F313"/>
    <mergeCell ref="A314:A325"/>
    <mergeCell ref="C314:C325"/>
    <mergeCell ref="D314:D325"/>
    <mergeCell ref="E314:E325"/>
    <mergeCell ref="F314:F325"/>
    <mergeCell ref="A258:A277"/>
    <mergeCell ref="C258:C277"/>
    <mergeCell ref="D258:D277"/>
    <mergeCell ref="E258:E277"/>
    <mergeCell ref="F258:F277"/>
    <mergeCell ref="A278:A299"/>
    <mergeCell ref="C278:C299"/>
    <mergeCell ref="D278:D299"/>
    <mergeCell ref="E278:E299"/>
    <mergeCell ref="F278:F299"/>
    <mergeCell ref="A223:A239"/>
    <mergeCell ref="C223:C239"/>
    <mergeCell ref="D223:D239"/>
    <mergeCell ref="E223:E239"/>
    <mergeCell ref="F223:F239"/>
    <mergeCell ref="A240:A257"/>
    <mergeCell ref="C240:C257"/>
    <mergeCell ref="D240:D257"/>
    <mergeCell ref="E240:E257"/>
    <mergeCell ref="F240:F257"/>
    <mergeCell ref="A197:A205"/>
    <mergeCell ref="C197:C205"/>
    <mergeCell ref="D197:D205"/>
    <mergeCell ref="E197:E205"/>
    <mergeCell ref="F197:F205"/>
    <mergeCell ref="A206:A222"/>
    <mergeCell ref="C206:C222"/>
    <mergeCell ref="D206:D222"/>
    <mergeCell ref="E206:E222"/>
    <mergeCell ref="F206:F222"/>
    <mergeCell ref="A173:A185"/>
    <mergeCell ref="C173:C185"/>
    <mergeCell ref="D173:D185"/>
    <mergeCell ref="E173:E185"/>
    <mergeCell ref="F173:F185"/>
    <mergeCell ref="A186:A196"/>
    <mergeCell ref="C186:C196"/>
    <mergeCell ref="D186:D196"/>
    <mergeCell ref="E186:E196"/>
    <mergeCell ref="F186:F196"/>
    <mergeCell ref="A145:A155"/>
    <mergeCell ref="C145:C155"/>
    <mergeCell ref="D145:D155"/>
    <mergeCell ref="E145:E155"/>
    <mergeCell ref="F145:F155"/>
    <mergeCell ref="A156:A172"/>
    <mergeCell ref="C156:C172"/>
    <mergeCell ref="D156:D172"/>
    <mergeCell ref="E156:E172"/>
    <mergeCell ref="F156:F172"/>
    <mergeCell ref="A94:A106"/>
    <mergeCell ref="C94:C106"/>
    <mergeCell ref="D94:D106"/>
    <mergeCell ref="E94:E106"/>
    <mergeCell ref="F94:F106"/>
    <mergeCell ref="A107:A144"/>
    <mergeCell ref="C107:C144"/>
    <mergeCell ref="D107:D144"/>
    <mergeCell ref="E107:E144"/>
    <mergeCell ref="F107:F144"/>
    <mergeCell ref="D51:D63"/>
    <mergeCell ref="E51:E63"/>
    <mergeCell ref="F51:F63"/>
    <mergeCell ref="A64:A78"/>
    <mergeCell ref="C64:C78"/>
    <mergeCell ref="D64:D78"/>
    <mergeCell ref="E64:E78"/>
    <mergeCell ref="F64:F78"/>
    <mergeCell ref="A79:A93"/>
    <mergeCell ref="C79:C93"/>
    <mergeCell ref="D79:D93"/>
    <mergeCell ref="E79:E93"/>
    <mergeCell ref="F79:F93"/>
    <mergeCell ref="A654:A660"/>
    <mergeCell ref="C654:C660"/>
    <mergeCell ref="D654:D660"/>
    <mergeCell ref="E654:E660"/>
    <mergeCell ref="F654:F660"/>
    <mergeCell ref="C2:F2"/>
    <mergeCell ref="C3:F3"/>
    <mergeCell ref="A7:A24"/>
    <mergeCell ref="C7:C24"/>
    <mergeCell ref="D7:D24"/>
    <mergeCell ref="E7:E24"/>
    <mergeCell ref="F7:F24"/>
    <mergeCell ref="A26:A36"/>
    <mergeCell ref="C26:C36"/>
    <mergeCell ref="D26:D36"/>
    <mergeCell ref="E26:E36"/>
    <mergeCell ref="F26:F36"/>
    <mergeCell ref="A37:A50"/>
    <mergeCell ref="C37:C50"/>
    <mergeCell ref="D37:D50"/>
    <mergeCell ref="E37:E50"/>
    <mergeCell ref="F37:F50"/>
    <mergeCell ref="A51:A63"/>
    <mergeCell ref="C51:C63"/>
  </mergeCells>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DCDB2-FB07-4FCF-BE21-80E3724BF851}">
  <sheetPr>
    <tabColor theme="5" tint="0.79998168889431442"/>
  </sheetPr>
  <dimension ref="A1:G661"/>
  <sheetViews>
    <sheetView zoomScaleNormal="100" workbookViewId="0">
      <selection activeCell="F604" sqref="F604:F620"/>
    </sheetView>
  </sheetViews>
  <sheetFormatPr baseColWidth="10" defaultColWidth="11.453125" defaultRowHeight="14.5" outlineLevelRow="1" x14ac:dyDescent="0.35"/>
  <cols>
    <col min="1" max="1" width="11.453125" style="12"/>
    <col min="2" max="2" width="70.54296875" style="12" bestFit="1" customWidth="1"/>
    <col min="3" max="4" width="11.453125" style="96"/>
    <col min="5" max="6" width="11.453125" style="258"/>
    <col min="7" max="16384" width="11.453125" style="12"/>
  </cols>
  <sheetData>
    <row r="1" spans="1:6" x14ac:dyDescent="0.35">
      <c r="A1" s="109" t="s">
        <v>0</v>
      </c>
      <c r="B1"/>
      <c r="C1" s="7"/>
      <c r="D1" s="110"/>
      <c r="E1" s="111"/>
      <c r="F1" s="111"/>
    </row>
    <row r="2" spans="1:6" ht="15.75" customHeight="1" x14ac:dyDescent="0.35">
      <c r="A2" s="112" t="s">
        <v>1</v>
      </c>
      <c r="B2" s="113"/>
      <c r="C2" s="296" t="s">
        <v>579</v>
      </c>
      <c r="D2" s="296"/>
      <c r="E2" s="296"/>
      <c r="F2" s="296"/>
    </row>
    <row r="3" spans="1:6" ht="46.75" customHeight="1" x14ac:dyDescent="0.35">
      <c r="A3" s="1"/>
      <c r="B3"/>
      <c r="C3" s="370" t="s">
        <v>883</v>
      </c>
      <c r="D3" s="371"/>
      <c r="E3" s="371"/>
      <c r="F3" s="372"/>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8.75" customHeight="1" x14ac:dyDescent="0.35">
      <c r="A7" s="278" t="s">
        <v>15</v>
      </c>
      <c r="B7" s="270" t="s">
        <v>886</v>
      </c>
      <c r="C7" s="281"/>
      <c r="D7" s="284"/>
      <c r="E7" s="356"/>
      <c r="F7" s="356"/>
    </row>
    <row r="8" spans="1:6" x14ac:dyDescent="0.35">
      <c r="A8" s="279"/>
      <c r="B8" s="125"/>
      <c r="C8" s="282"/>
      <c r="D8" s="285"/>
      <c r="E8" s="357"/>
      <c r="F8" s="357"/>
    </row>
    <row r="9" spans="1:6" ht="36" customHeight="1" x14ac:dyDescent="0.35">
      <c r="A9" s="279"/>
      <c r="B9" s="176" t="s">
        <v>792</v>
      </c>
      <c r="C9" s="282"/>
      <c r="D9" s="285"/>
      <c r="E9" s="357"/>
      <c r="F9" s="357"/>
    </row>
    <row r="10" spans="1:6" ht="23" x14ac:dyDescent="0.35">
      <c r="A10" s="279"/>
      <c r="B10" s="176" t="s">
        <v>851</v>
      </c>
      <c r="C10" s="282"/>
      <c r="D10" s="285"/>
      <c r="E10" s="357"/>
      <c r="F10" s="357"/>
    </row>
    <row r="11" spans="1:6" x14ac:dyDescent="0.35">
      <c r="A11" s="279"/>
      <c r="B11" s="176"/>
      <c r="C11" s="282"/>
      <c r="D11" s="285"/>
      <c r="E11" s="357"/>
      <c r="F11" s="357"/>
    </row>
    <row r="12" spans="1:6" ht="14.5" customHeight="1" x14ac:dyDescent="0.35">
      <c r="A12" s="279"/>
      <c r="B12" s="176" t="s">
        <v>852</v>
      </c>
      <c r="C12" s="282"/>
      <c r="D12" s="285"/>
      <c r="E12" s="357"/>
      <c r="F12" s="357"/>
    </row>
    <row r="13" spans="1:6" x14ac:dyDescent="0.35">
      <c r="A13" s="279"/>
      <c r="B13" s="176"/>
      <c r="C13" s="282"/>
      <c r="D13" s="285"/>
      <c r="E13" s="357"/>
      <c r="F13" s="357"/>
    </row>
    <row r="14" spans="1:6" ht="24.65" customHeight="1" x14ac:dyDescent="0.35">
      <c r="A14" s="279"/>
      <c r="B14" s="176" t="s">
        <v>857</v>
      </c>
      <c r="C14" s="282"/>
      <c r="D14" s="285"/>
      <c r="E14" s="357"/>
      <c r="F14" s="357"/>
    </row>
    <row r="15" spans="1:6" x14ac:dyDescent="0.35">
      <c r="A15" s="279"/>
      <c r="B15" s="176"/>
      <c r="C15" s="282"/>
      <c r="D15" s="285"/>
      <c r="E15" s="357"/>
      <c r="F15" s="357"/>
    </row>
    <row r="16" spans="1:6" ht="27" customHeight="1" x14ac:dyDescent="0.35">
      <c r="A16" s="279"/>
      <c r="B16" s="176" t="s">
        <v>858</v>
      </c>
      <c r="C16" s="282"/>
      <c r="D16" s="285"/>
      <c r="E16" s="357"/>
      <c r="F16" s="357"/>
    </row>
    <row r="17" spans="1:6" x14ac:dyDescent="0.35">
      <c r="A17" s="279"/>
      <c r="B17" s="176"/>
      <c r="C17" s="282"/>
      <c r="D17" s="285"/>
      <c r="E17" s="357"/>
      <c r="F17" s="357"/>
    </row>
    <row r="18" spans="1:6" ht="25.5" customHeight="1" x14ac:dyDescent="0.35">
      <c r="A18" s="279"/>
      <c r="B18" s="176" t="s">
        <v>859</v>
      </c>
      <c r="C18" s="282"/>
      <c r="D18" s="285"/>
      <c r="E18" s="357"/>
      <c r="F18" s="357"/>
    </row>
    <row r="19" spans="1:6" x14ac:dyDescent="0.35">
      <c r="A19" s="279"/>
      <c r="B19" s="176" t="s">
        <v>860</v>
      </c>
      <c r="C19" s="282"/>
      <c r="D19" s="285"/>
      <c r="E19" s="357"/>
      <c r="F19" s="357"/>
    </row>
    <row r="20" spans="1:6" ht="14.15" customHeight="1" x14ac:dyDescent="0.35">
      <c r="A20" s="279"/>
      <c r="B20" s="176" t="s">
        <v>861</v>
      </c>
      <c r="C20" s="282"/>
      <c r="D20" s="285"/>
      <c r="E20" s="357"/>
      <c r="F20" s="357"/>
    </row>
    <row r="21" spans="1:6" x14ac:dyDescent="0.35">
      <c r="A21" s="279"/>
      <c r="B21" s="176" t="s">
        <v>862</v>
      </c>
      <c r="C21" s="282"/>
      <c r="D21" s="285"/>
      <c r="E21" s="357"/>
      <c r="F21" s="357"/>
    </row>
    <row r="22" spans="1:6" x14ac:dyDescent="0.35">
      <c r="A22" s="279"/>
      <c r="B22" s="176"/>
      <c r="C22" s="282"/>
      <c r="D22" s="285"/>
      <c r="E22" s="357"/>
      <c r="F22" s="357"/>
    </row>
    <row r="23" spans="1:6" ht="23" x14ac:dyDescent="0.35">
      <c r="A23" s="279"/>
      <c r="B23" s="176" t="s">
        <v>866</v>
      </c>
      <c r="C23" s="282"/>
      <c r="D23" s="285"/>
      <c r="E23" s="357"/>
      <c r="F23" s="357"/>
    </row>
    <row r="24" spans="1:6" x14ac:dyDescent="0.35">
      <c r="A24" s="280"/>
      <c r="B24"/>
      <c r="C24" s="283"/>
      <c r="D24" s="286"/>
      <c r="E24" s="358"/>
      <c r="F24" s="358"/>
    </row>
    <row r="25" spans="1:6" x14ac:dyDescent="0.35">
      <c r="A25" s="118" t="s">
        <v>16</v>
      </c>
      <c r="B25" s="119" t="s">
        <v>396</v>
      </c>
      <c r="C25" s="120"/>
      <c r="D25" s="121"/>
      <c r="E25" s="122"/>
      <c r="F25" s="122"/>
    </row>
    <row r="26" spans="1:6" x14ac:dyDescent="0.35">
      <c r="A26" s="278" t="s">
        <v>17</v>
      </c>
      <c r="B26" s="123" t="s">
        <v>18</v>
      </c>
      <c r="C26" s="281" t="s">
        <v>19</v>
      </c>
      <c r="D26" s="284">
        <v>1</v>
      </c>
      <c r="E26" s="350">
        <v>0</v>
      </c>
      <c r="F26" s="290">
        <f>D26*E26</f>
        <v>0</v>
      </c>
    </row>
    <row r="27" spans="1:6" x14ac:dyDescent="0.35">
      <c r="A27" s="279"/>
      <c r="B27" s="124" t="s">
        <v>20</v>
      </c>
      <c r="C27" s="282"/>
      <c r="D27" s="285"/>
      <c r="E27" s="351"/>
      <c r="F27" s="291"/>
    </row>
    <row r="28" spans="1:6" outlineLevel="1" x14ac:dyDescent="0.35">
      <c r="A28" s="279"/>
      <c r="B28" s="125"/>
      <c r="C28" s="282"/>
      <c r="D28" s="285"/>
      <c r="E28" s="351"/>
      <c r="F28" s="291"/>
    </row>
    <row r="29" spans="1:6" ht="25.75" customHeight="1" outlineLevel="1" x14ac:dyDescent="0.35">
      <c r="A29" s="279"/>
      <c r="B29" s="126" t="s">
        <v>840</v>
      </c>
      <c r="C29" s="282"/>
      <c r="D29" s="285"/>
      <c r="E29" s="351"/>
      <c r="F29" s="291"/>
    </row>
    <row r="30" spans="1:6" outlineLevel="1" x14ac:dyDescent="0.35">
      <c r="A30" s="279"/>
      <c r="B30" s="127"/>
      <c r="C30" s="282"/>
      <c r="D30" s="285"/>
      <c r="E30" s="351"/>
      <c r="F30" s="291"/>
    </row>
    <row r="31" spans="1:6" ht="22.75" customHeight="1" outlineLevel="1" x14ac:dyDescent="0.35">
      <c r="A31" s="279"/>
      <c r="B31" s="128" t="s">
        <v>22</v>
      </c>
      <c r="C31" s="282"/>
      <c r="D31" s="285"/>
      <c r="E31" s="351"/>
      <c r="F31" s="291"/>
    </row>
    <row r="32" spans="1:6" outlineLevel="1" x14ac:dyDescent="0.35">
      <c r="A32" s="279"/>
      <c r="B32" s="128"/>
      <c r="C32" s="282"/>
      <c r="D32" s="285"/>
      <c r="E32" s="351"/>
      <c r="F32" s="291"/>
    </row>
    <row r="33" spans="1:6" ht="34.4" customHeight="1" outlineLevel="1" x14ac:dyDescent="0.35">
      <c r="A33" s="279"/>
      <c r="B33" s="128" t="s">
        <v>12</v>
      </c>
      <c r="C33" s="282"/>
      <c r="D33" s="285"/>
      <c r="E33" s="351"/>
      <c r="F33" s="291"/>
    </row>
    <row r="34" spans="1:6" outlineLevel="1" x14ac:dyDescent="0.35">
      <c r="A34" s="279"/>
      <c r="B34" s="128" t="s">
        <v>23</v>
      </c>
      <c r="C34" s="282"/>
      <c r="D34" s="285"/>
      <c r="E34" s="351"/>
      <c r="F34" s="291"/>
    </row>
    <row r="35" spans="1:6" outlineLevel="1" x14ac:dyDescent="0.35">
      <c r="A35" s="279"/>
      <c r="B35" s="129" t="s">
        <v>24</v>
      </c>
      <c r="C35" s="282"/>
      <c r="D35" s="285"/>
      <c r="E35" s="351"/>
      <c r="F35" s="291"/>
    </row>
    <row r="36" spans="1:6" outlineLevel="1" x14ac:dyDescent="0.35">
      <c r="A36" s="280"/>
      <c r="B36" s="130"/>
      <c r="C36" s="283"/>
      <c r="D36" s="286"/>
      <c r="E36" s="352"/>
      <c r="F36" s="292"/>
    </row>
    <row r="37" spans="1:6" x14ac:dyDescent="0.35">
      <c r="A37" s="278" t="s">
        <v>25</v>
      </c>
      <c r="B37" s="131" t="s">
        <v>18</v>
      </c>
      <c r="C37" s="281" t="s">
        <v>26</v>
      </c>
      <c r="D37" s="284">
        <v>1</v>
      </c>
      <c r="E37" s="350">
        <v>0</v>
      </c>
      <c r="F37" s="290">
        <f>D37*E37</f>
        <v>0</v>
      </c>
    </row>
    <row r="38" spans="1:6" x14ac:dyDescent="0.35">
      <c r="A38" s="279"/>
      <c r="B38" s="132" t="s">
        <v>27</v>
      </c>
      <c r="C38" s="282"/>
      <c r="D38" s="285"/>
      <c r="E38" s="351"/>
      <c r="F38" s="291"/>
    </row>
    <row r="39" spans="1:6" outlineLevel="1" x14ac:dyDescent="0.35">
      <c r="A39" s="279"/>
      <c r="B39" s="133"/>
      <c r="C39" s="282"/>
      <c r="D39" s="285"/>
      <c r="E39" s="351"/>
      <c r="F39" s="291"/>
    </row>
    <row r="40" spans="1:6" outlineLevel="1" x14ac:dyDescent="0.35">
      <c r="A40" s="279"/>
      <c r="B40" s="134" t="s">
        <v>841</v>
      </c>
      <c r="C40" s="282"/>
      <c r="D40" s="285"/>
      <c r="E40" s="351"/>
      <c r="F40" s="291"/>
    </row>
    <row r="41" spans="1:6" outlineLevel="1" x14ac:dyDescent="0.35">
      <c r="A41" s="279"/>
      <c r="B41" s="135"/>
      <c r="C41" s="282"/>
      <c r="D41" s="285"/>
      <c r="E41" s="351"/>
      <c r="F41" s="291"/>
    </row>
    <row r="42" spans="1:6" ht="34.4" customHeight="1" outlineLevel="1" x14ac:dyDescent="0.35">
      <c r="A42" s="279"/>
      <c r="B42" s="134" t="s">
        <v>29</v>
      </c>
      <c r="C42" s="282"/>
      <c r="D42" s="285"/>
      <c r="E42" s="351"/>
      <c r="F42" s="291"/>
    </row>
    <row r="43" spans="1:6" outlineLevel="1" x14ac:dyDescent="0.35">
      <c r="A43" s="279"/>
      <c r="B43" s="136"/>
      <c r="C43" s="282"/>
      <c r="D43" s="285"/>
      <c r="E43" s="351"/>
      <c r="F43" s="291"/>
    </row>
    <row r="44" spans="1:6" ht="42.75" customHeight="1" outlineLevel="1" x14ac:dyDescent="0.35">
      <c r="A44" s="279"/>
      <c r="B44" s="134" t="s">
        <v>30</v>
      </c>
      <c r="C44" s="282"/>
      <c r="D44" s="285"/>
      <c r="E44" s="351"/>
      <c r="F44" s="291"/>
    </row>
    <row r="45" spans="1:6" ht="22.75" customHeight="1" outlineLevel="1" x14ac:dyDescent="0.35">
      <c r="A45" s="279"/>
      <c r="B45" s="134" t="s">
        <v>31</v>
      </c>
      <c r="C45" s="282"/>
      <c r="D45" s="285"/>
      <c r="E45" s="351"/>
      <c r="F45" s="291"/>
    </row>
    <row r="46" spans="1:6" outlineLevel="1" x14ac:dyDescent="0.35">
      <c r="A46" s="279"/>
      <c r="B46" s="134"/>
      <c r="C46" s="282"/>
      <c r="D46" s="285"/>
      <c r="E46" s="351"/>
      <c r="F46" s="291"/>
    </row>
    <row r="47" spans="1:6" outlineLevel="1" x14ac:dyDescent="0.35">
      <c r="A47" s="279"/>
      <c r="B47" s="134" t="s">
        <v>32</v>
      </c>
      <c r="C47" s="282"/>
      <c r="D47" s="285"/>
      <c r="E47" s="351"/>
      <c r="F47" s="291"/>
    </row>
    <row r="48" spans="1:6" outlineLevel="1" x14ac:dyDescent="0.35">
      <c r="A48" s="279"/>
      <c r="B48" s="134" t="s">
        <v>23</v>
      </c>
      <c r="C48" s="282"/>
      <c r="D48" s="285"/>
      <c r="E48" s="351"/>
      <c r="F48" s="291"/>
    </row>
    <row r="49" spans="1:6" outlineLevel="1" x14ac:dyDescent="0.35">
      <c r="A49" s="279"/>
      <c r="B49" s="137" t="s">
        <v>33</v>
      </c>
      <c r="C49" s="282"/>
      <c r="D49" s="285"/>
      <c r="E49" s="351"/>
      <c r="F49" s="291"/>
    </row>
    <row r="50" spans="1:6" outlineLevel="1" x14ac:dyDescent="0.35">
      <c r="A50" s="280"/>
      <c r="B50" s="138"/>
      <c r="C50" s="283"/>
      <c r="D50" s="286"/>
      <c r="E50" s="352"/>
      <c r="F50" s="292"/>
    </row>
    <row r="51" spans="1:6" x14ac:dyDescent="0.35">
      <c r="A51" s="278" t="s">
        <v>34</v>
      </c>
      <c r="B51" s="131" t="s">
        <v>18</v>
      </c>
      <c r="C51" s="281" t="s">
        <v>26</v>
      </c>
      <c r="D51" s="284">
        <v>1</v>
      </c>
      <c r="E51" s="312">
        <v>0</v>
      </c>
      <c r="F51" s="297">
        <f>D51*E51</f>
        <v>0</v>
      </c>
    </row>
    <row r="52" spans="1:6" x14ac:dyDescent="0.35">
      <c r="A52" s="279"/>
      <c r="B52" s="132" t="s">
        <v>35</v>
      </c>
      <c r="C52" s="282"/>
      <c r="D52" s="285"/>
      <c r="E52" s="313"/>
      <c r="F52" s="298"/>
    </row>
    <row r="53" spans="1:6" outlineLevel="1" x14ac:dyDescent="0.35">
      <c r="A53" s="279"/>
      <c r="B53" s="133"/>
      <c r="C53" s="282"/>
      <c r="D53" s="285"/>
      <c r="E53" s="313"/>
      <c r="F53" s="298"/>
    </row>
    <row r="54" spans="1:6" ht="22.75" customHeight="1" outlineLevel="1" x14ac:dyDescent="0.35">
      <c r="A54" s="279"/>
      <c r="B54" s="134" t="s">
        <v>397</v>
      </c>
      <c r="C54" s="282"/>
      <c r="D54" s="285"/>
      <c r="E54" s="313"/>
      <c r="F54" s="298"/>
    </row>
    <row r="55" spans="1:6" outlineLevel="1" x14ac:dyDescent="0.35">
      <c r="A55" s="279"/>
      <c r="B55" s="136"/>
      <c r="C55" s="282"/>
      <c r="D55" s="285"/>
      <c r="E55" s="313"/>
      <c r="F55" s="298"/>
    </row>
    <row r="56" spans="1:6" ht="45.65" customHeight="1" outlineLevel="1" x14ac:dyDescent="0.35">
      <c r="A56" s="279"/>
      <c r="B56" s="134" t="s">
        <v>398</v>
      </c>
      <c r="C56" s="282"/>
      <c r="D56" s="285"/>
      <c r="E56" s="313"/>
      <c r="F56" s="298"/>
    </row>
    <row r="57" spans="1:6" outlineLevel="1" x14ac:dyDescent="0.35">
      <c r="A57" s="279"/>
      <c r="B57" s="134"/>
      <c r="C57" s="282"/>
      <c r="D57" s="285"/>
      <c r="E57" s="313"/>
      <c r="F57" s="298"/>
    </row>
    <row r="58" spans="1:6" ht="22.75" customHeight="1" outlineLevel="1" x14ac:dyDescent="0.35">
      <c r="A58" s="279"/>
      <c r="B58" s="134" t="s">
        <v>36</v>
      </c>
      <c r="C58" s="282"/>
      <c r="D58" s="285"/>
      <c r="E58" s="313"/>
      <c r="F58" s="298"/>
    </row>
    <row r="59" spans="1:6" outlineLevel="1" x14ac:dyDescent="0.35">
      <c r="A59" s="279"/>
      <c r="B59" s="134"/>
      <c r="C59" s="282"/>
      <c r="D59" s="285"/>
      <c r="E59" s="313"/>
      <c r="F59" s="298"/>
    </row>
    <row r="60" spans="1:6" outlineLevel="1" x14ac:dyDescent="0.35">
      <c r="A60" s="279"/>
      <c r="B60" s="134" t="s">
        <v>37</v>
      </c>
      <c r="C60" s="282"/>
      <c r="D60" s="285"/>
      <c r="E60" s="313"/>
      <c r="F60" s="298"/>
    </row>
    <row r="61" spans="1:6" outlineLevel="1" x14ac:dyDescent="0.35">
      <c r="A61" s="279"/>
      <c r="B61" s="136"/>
      <c r="C61" s="282"/>
      <c r="D61" s="285"/>
      <c r="E61" s="313"/>
      <c r="F61" s="298"/>
    </row>
    <row r="62" spans="1:6" outlineLevel="1" x14ac:dyDescent="0.35">
      <c r="A62" s="279"/>
      <c r="B62" s="137" t="s">
        <v>33</v>
      </c>
      <c r="C62" s="282"/>
      <c r="D62" s="285"/>
      <c r="E62" s="313"/>
      <c r="F62" s="298"/>
    </row>
    <row r="63" spans="1:6" outlineLevel="1" x14ac:dyDescent="0.35">
      <c r="A63" s="280"/>
      <c r="B63" s="138"/>
      <c r="C63" s="283"/>
      <c r="D63" s="286"/>
      <c r="E63" s="314"/>
      <c r="F63" s="299"/>
    </row>
    <row r="64" spans="1:6" x14ac:dyDescent="0.35">
      <c r="A64" s="278" t="s">
        <v>38</v>
      </c>
      <c r="B64" s="131" t="s">
        <v>18</v>
      </c>
      <c r="C64" s="281" t="s">
        <v>26</v>
      </c>
      <c r="D64" s="284">
        <v>1</v>
      </c>
      <c r="E64" s="312">
        <v>0</v>
      </c>
      <c r="F64" s="297">
        <f>D64*E64</f>
        <v>0</v>
      </c>
    </row>
    <row r="65" spans="1:6" x14ac:dyDescent="0.35">
      <c r="A65" s="279"/>
      <c r="B65" s="132" t="s">
        <v>39</v>
      </c>
      <c r="C65" s="282"/>
      <c r="D65" s="285"/>
      <c r="E65" s="313"/>
      <c r="F65" s="298"/>
    </row>
    <row r="66" spans="1:6" outlineLevel="1" x14ac:dyDescent="0.35">
      <c r="A66" s="279"/>
      <c r="B66" s="139"/>
      <c r="C66" s="282"/>
      <c r="D66" s="285"/>
      <c r="E66" s="313"/>
      <c r="F66" s="298"/>
    </row>
    <row r="67" spans="1:6" ht="25.75" customHeight="1" outlineLevel="1" x14ac:dyDescent="0.35">
      <c r="A67" s="279"/>
      <c r="B67" s="140" t="s">
        <v>40</v>
      </c>
      <c r="C67" s="282"/>
      <c r="D67" s="285"/>
      <c r="E67" s="313"/>
      <c r="F67" s="298"/>
    </row>
    <row r="68" spans="1:6" outlineLevel="1" x14ac:dyDescent="0.35">
      <c r="A68" s="279"/>
      <c r="B68" s="136"/>
      <c r="C68" s="282"/>
      <c r="D68" s="285"/>
      <c r="E68" s="313"/>
      <c r="F68" s="298"/>
    </row>
    <row r="69" spans="1:6" outlineLevel="1" x14ac:dyDescent="0.35">
      <c r="A69" s="279"/>
      <c r="B69" s="134" t="s">
        <v>41</v>
      </c>
      <c r="C69" s="282"/>
      <c r="D69" s="285"/>
      <c r="E69" s="313"/>
      <c r="F69" s="298"/>
    </row>
    <row r="70" spans="1:6" outlineLevel="1" x14ac:dyDescent="0.35">
      <c r="A70" s="279"/>
      <c r="B70" s="136"/>
      <c r="C70" s="282"/>
      <c r="D70" s="285"/>
      <c r="E70" s="313"/>
      <c r="F70" s="298"/>
    </row>
    <row r="71" spans="1:6" ht="22.75" customHeight="1" outlineLevel="1" x14ac:dyDescent="0.35">
      <c r="A71" s="279"/>
      <c r="B71" s="134" t="s">
        <v>428</v>
      </c>
      <c r="C71" s="282"/>
      <c r="D71" s="285"/>
      <c r="E71" s="313"/>
      <c r="F71" s="298"/>
    </row>
    <row r="72" spans="1:6" outlineLevel="1" x14ac:dyDescent="0.35">
      <c r="A72" s="279"/>
      <c r="B72" s="134"/>
      <c r="C72" s="282"/>
      <c r="D72" s="285"/>
      <c r="E72" s="313"/>
      <c r="F72" s="298"/>
    </row>
    <row r="73" spans="1:6" ht="22.75" customHeight="1" outlineLevel="1" x14ac:dyDescent="0.35">
      <c r="A73" s="279"/>
      <c r="B73" s="134" t="s">
        <v>42</v>
      </c>
      <c r="C73" s="282"/>
      <c r="D73" s="285"/>
      <c r="E73" s="313"/>
      <c r="F73" s="298"/>
    </row>
    <row r="74" spans="1:6" outlineLevel="1" x14ac:dyDescent="0.35">
      <c r="A74" s="279"/>
      <c r="B74" s="134"/>
      <c r="C74" s="282"/>
      <c r="D74" s="285"/>
      <c r="E74" s="313"/>
      <c r="F74" s="298"/>
    </row>
    <row r="75" spans="1:6" outlineLevel="1" x14ac:dyDescent="0.35">
      <c r="A75" s="279"/>
      <c r="B75" s="134" t="s">
        <v>43</v>
      </c>
      <c r="C75" s="282"/>
      <c r="D75" s="285"/>
      <c r="E75" s="313"/>
      <c r="F75" s="298"/>
    </row>
    <row r="76" spans="1:6" outlineLevel="1" x14ac:dyDescent="0.35">
      <c r="A76" s="279"/>
      <c r="B76" s="134" t="s">
        <v>23</v>
      </c>
      <c r="C76" s="282"/>
      <c r="D76" s="285"/>
      <c r="E76" s="313"/>
      <c r="F76" s="298"/>
    </row>
    <row r="77" spans="1:6" outlineLevel="1" x14ac:dyDescent="0.35">
      <c r="A77" s="279"/>
      <c r="B77" s="137" t="s">
        <v>44</v>
      </c>
      <c r="C77" s="282"/>
      <c r="D77" s="285"/>
      <c r="E77" s="313"/>
      <c r="F77" s="298"/>
    </row>
    <row r="78" spans="1:6" outlineLevel="1" x14ac:dyDescent="0.35">
      <c r="A78" s="280"/>
      <c r="B78" s="138"/>
      <c r="C78" s="283"/>
      <c r="D78" s="286"/>
      <c r="E78" s="314"/>
      <c r="F78" s="299"/>
    </row>
    <row r="79" spans="1:6" x14ac:dyDescent="0.35">
      <c r="A79" s="278" t="s">
        <v>45</v>
      </c>
      <c r="B79" s="123" t="s">
        <v>18</v>
      </c>
      <c r="C79" s="281" t="s">
        <v>26</v>
      </c>
      <c r="D79" s="284">
        <v>1</v>
      </c>
      <c r="E79" s="312">
        <v>0</v>
      </c>
      <c r="F79" s="297">
        <f>D79*E79</f>
        <v>0</v>
      </c>
    </row>
    <row r="80" spans="1:6" x14ac:dyDescent="0.35">
      <c r="A80" s="279"/>
      <c r="B80" s="124" t="s">
        <v>46</v>
      </c>
      <c r="C80" s="282"/>
      <c r="D80" s="285"/>
      <c r="E80" s="313"/>
      <c r="F80" s="298"/>
    </row>
    <row r="81" spans="1:6" outlineLevel="1" x14ac:dyDescent="0.35">
      <c r="A81" s="279"/>
      <c r="B81" s="125"/>
      <c r="C81" s="282"/>
      <c r="D81" s="285"/>
      <c r="E81" s="313"/>
      <c r="F81" s="298"/>
    </row>
    <row r="82" spans="1:6" outlineLevel="1" x14ac:dyDescent="0.35">
      <c r="A82" s="279"/>
      <c r="B82" s="126" t="s">
        <v>47</v>
      </c>
      <c r="C82" s="282"/>
      <c r="D82" s="285"/>
      <c r="E82" s="313"/>
      <c r="F82" s="298"/>
    </row>
    <row r="83" spans="1:6" outlineLevel="1" x14ac:dyDescent="0.35">
      <c r="A83" s="279"/>
      <c r="B83" s="127"/>
      <c r="C83" s="282"/>
      <c r="D83" s="285"/>
      <c r="E83" s="313"/>
      <c r="F83" s="298"/>
    </row>
    <row r="84" spans="1:6" ht="22.75" customHeight="1" outlineLevel="1" x14ac:dyDescent="0.35">
      <c r="A84" s="279"/>
      <c r="B84" s="128" t="s">
        <v>48</v>
      </c>
      <c r="C84" s="282"/>
      <c r="D84" s="285"/>
      <c r="E84" s="313"/>
      <c r="F84" s="298"/>
    </row>
    <row r="85" spans="1:6" outlineLevel="1" x14ac:dyDescent="0.35">
      <c r="A85" s="279"/>
      <c r="B85" s="128"/>
      <c r="C85" s="282"/>
      <c r="D85" s="285"/>
      <c r="E85" s="313"/>
      <c r="F85" s="298"/>
    </row>
    <row r="86" spans="1:6" ht="22.75" customHeight="1" outlineLevel="1" x14ac:dyDescent="0.35">
      <c r="A86" s="279"/>
      <c r="B86" s="134" t="s">
        <v>49</v>
      </c>
      <c r="C86" s="282"/>
      <c r="D86" s="285"/>
      <c r="E86" s="313"/>
      <c r="F86" s="298"/>
    </row>
    <row r="87" spans="1:6" outlineLevel="1" x14ac:dyDescent="0.35">
      <c r="A87" s="279"/>
      <c r="B87" s="128"/>
      <c r="C87" s="282"/>
      <c r="D87" s="285"/>
      <c r="E87" s="313"/>
      <c r="F87" s="298"/>
    </row>
    <row r="88" spans="1:6" ht="22.75" customHeight="1" outlineLevel="1" x14ac:dyDescent="0.35">
      <c r="A88" s="279"/>
      <c r="B88" s="128" t="s">
        <v>50</v>
      </c>
      <c r="C88" s="282"/>
      <c r="D88" s="285"/>
      <c r="E88" s="313"/>
      <c r="F88" s="298"/>
    </row>
    <row r="89" spans="1:6" outlineLevel="1" x14ac:dyDescent="0.35">
      <c r="A89" s="279"/>
      <c r="B89" s="128"/>
      <c r="C89" s="282"/>
      <c r="D89" s="285"/>
      <c r="E89" s="313"/>
      <c r="F89" s="298"/>
    </row>
    <row r="90" spans="1:6" ht="22.75" customHeight="1" outlineLevel="1" x14ac:dyDescent="0.35">
      <c r="A90" s="279"/>
      <c r="B90" s="128" t="s">
        <v>399</v>
      </c>
      <c r="C90" s="282"/>
      <c r="D90" s="285"/>
      <c r="E90" s="313"/>
      <c r="F90" s="298"/>
    </row>
    <row r="91" spans="1:6" outlineLevel="1" x14ac:dyDescent="0.35">
      <c r="A91" s="279"/>
      <c r="B91" s="128"/>
      <c r="C91" s="282"/>
      <c r="D91" s="285"/>
      <c r="E91" s="313"/>
      <c r="F91" s="298"/>
    </row>
    <row r="92" spans="1:6" outlineLevel="1" x14ac:dyDescent="0.35">
      <c r="A92" s="279"/>
      <c r="B92" s="129" t="s">
        <v>24</v>
      </c>
      <c r="C92" s="282"/>
      <c r="D92" s="285"/>
      <c r="E92" s="313"/>
      <c r="F92" s="298"/>
    </row>
    <row r="93" spans="1:6" outlineLevel="1" x14ac:dyDescent="0.35">
      <c r="A93" s="280"/>
      <c r="B93" s="141"/>
      <c r="C93" s="283"/>
      <c r="D93" s="286"/>
      <c r="E93" s="314"/>
      <c r="F93" s="299"/>
    </row>
    <row r="94" spans="1:6" x14ac:dyDescent="0.35">
      <c r="A94" s="278" t="s">
        <v>51</v>
      </c>
      <c r="B94" s="123" t="s">
        <v>18</v>
      </c>
      <c r="C94" s="281" t="s">
        <v>26</v>
      </c>
      <c r="D94" s="284">
        <v>1</v>
      </c>
      <c r="E94" s="312">
        <v>0</v>
      </c>
      <c r="F94" s="297">
        <f>D94*E94</f>
        <v>0</v>
      </c>
    </row>
    <row r="95" spans="1:6" x14ac:dyDescent="0.35">
      <c r="A95" s="279"/>
      <c r="B95" s="124" t="s">
        <v>429</v>
      </c>
      <c r="C95" s="282"/>
      <c r="D95" s="285"/>
      <c r="E95" s="313"/>
      <c r="F95" s="298"/>
    </row>
    <row r="96" spans="1:6" outlineLevel="1" x14ac:dyDescent="0.35">
      <c r="A96" s="279"/>
      <c r="B96" s="125"/>
      <c r="C96" s="282"/>
      <c r="D96" s="285"/>
      <c r="E96" s="313"/>
      <c r="F96" s="298"/>
    </row>
    <row r="97" spans="1:6" outlineLevel="1" x14ac:dyDescent="0.35">
      <c r="A97" s="279"/>
      <c r="B97" s="126" t="s">
        <v>400</v>
      </c>
      <c r="C97" s="282"/>
      <c r="D97" s="285"/>
      <c r="E97" s="313"/>
      <c r="F97" s="298"/>
    </row>
    <row r="98" spans="1:6" outlineLevel="1" x14ac:dyDescent="0.35">
      <c r="A98" s="279"/>
      <c r="B98" s="127"/>
      <c r="C98" s="282"/>
      <c r="D98" s="285"/>
      <c r="E98" s="313"/>
      <c r="F98" s="298"/>
    </row>
    <row r="99" spans="1:6" ht="34.4" customHeight="1" outlineLevel="1" x14ac:dyDescent="0.35">
      <c r="A99" s="279"/>
      <c r="B99" s="128" t="s">
        <v>430</v>
      </c>
      <c r="C99" s="282"/>
      <c r="D99" s="285"/>
      <c r="E99" s="313"/>
      <c r="F99" s="298"/>
    </row>
    <row r="100" spans="1:6" outlineLevel="1" x14ac:dyDescent="0.35">
      <c r="A100" s="279"/>
      <c r="B100" s="128"/>
      <c r="C100" s="282"/>
      <c r="D100" s="285"/>
      <c r="E100" s="313"/>
      <c r="F100" s="298"/>
    </row>
    <row r="101" spans="1:6" ht="22.75" customHeight="1" outlineLevel="1" x14ac:dyDescent="0.35">
      <c r="A101" s="279"/>
      <c r="B101" s="134" t="s">
        <v>401</v>
      </c>
      <c r="C101" s="282"/>
      <c r="D101" s="285"/>
      <c r="E101" s="313"/>
      <c r="F101" s="298"/>
    </row>
    <row r="102" spans="1:6" outlineLevel="1" x14ac:dyDescent="0.35">
      <c r="A102" s="279"/>
      <c r="B102" s="134"/>
      <c r="C102" s="282"/>
      <c r="D102" s="285"/>
      <c r="E102" s="313"/>
      <c r="F102" s="298"/>
    </row>
    <row r="103" spans="1:6" ht="115.4" customHeight="1" outlineLevel="1" x14ac:dyDescent="0.35">
      <c r="A103" s="279"/>
      <c r="B103" s="134" t="s">
        <v>432</v>
      </c>
      <c r="C103" s="282"/>
      <c r="D103" s="285"/>
      <c r="E103" s="313"/>
      <c r="F103" s="298"/>
    </row>
    <row r="104" spans="1:6" outlineLevel="1" x14ac:dyDescent="0.35">
      <c r="A104" s="279"/>
      <c r="B104" s="134"/>
      <c r="C104" s="282"/>
      <c r="D104" s="285"/>
      <c r="E104" s="313"/>
      <c r="F104" s="298"/>
    </row>
    <row r="105" spans="1:6" outlineLevel="1" x14ac:dyDescent="0.35">
      <c r="A105" s="279"/>
      <c r="B105" s="129" t="s">
        <v>170</v>
      </c>
      <c r="C105" s="282"/>
      <c r="D105" s="285"/>
      <c r="E105" s="313"/>
      <c r="F105" s="298"/>
    </row>
    <row r="106" spans="1:6" outlineLevel="1" x14ac:dyDescent="0.35">
      <c r="A106" s="280"/>
      <c r="B106" s="141"/>
      <c r="C106" s="283"/>
      <c r="D106" s="286"/>
      <c r="E106" s="314"/>
      <c r="F106" s="299"/>
    </row>
    <row r="107" spans="1:6" x14ac:dyDescent="0.35">
      <c r="A107" s="278" t="s">
        <v>52</v>
      </c>
      <c r="B107" s="123" t="s">
        <v>53</v>
      </c>
      <c r="C107" s="281" t="s">
        <v>26</v>
      </c>
      <c r="D107" s="284">
        <v>1</v>
      </c>
      <c r="E107" s="312">
        <v>0</v>
      </c>
      <c r="F107" s="297">
        <f>D107*E107</f>
        <v>0</v>
      </c>
    </row>
    <row r="108" spans="1:6" x14ac:dyDescent="0.35">
      <c r="A108" s="279"/>
      <c r="B108" s="124" t="s">
        <v>54</v>
      </c>
      <c r="C108" s="282"/>
      <c r="D108" s="285"/>
      <c r="E108" s="313"/>
      <c r="F108" s="298"/>
    </row>
    <row r="109" spans="1:6" outlineLevel="1" x14ac:dyDescent="0.35">
      <c r="A109" s="279"/>
      <c r="B109" s="125"/>
      <c r="C109" s="282"/>
      <c r="D109" s="285"/>
      <c r="E109" s="313"/>
      <c r="F109" s="298"/>
    </row>
    <row r="110" spans="1:6" ht="22.75" customHeight="1" outlineLevel="1" x14ac:dyDescent="0.35">
      <c r="A110" s="279"/>
      <c r="B110" s="129" t="s">
        <v>55</v>
      </c>
      <c r="C110" s="282"/>
      <c r="D110" s="285"/>
      <c r="E110" s="313"/>
      <c r="F110" s="298"/>
    </row>
    <row r="111" spans="1:6" outlineLevel="1" x14ac:dyDescent="0.35">
      <c r="A111" s="279"/>
      <c r="B111" s="129"/>
      <c r="C111" s="282"/>
      <c r="D111" s="285"/>
      <c r="E111" s="313"/>
      <c r="F111" s="298"/>
    </row>
    <row r="112" spans="1:6" ht="54" customHeight="1" outlineLevel="1" x14ac:dyDescent="0.35">
      <c r="A112" s="279"/>
      <c r="B112" s="128" t="s">
        <v>56</v>
      </c>
      <c r="C112" s="282"/>
      <c r="D112" s="285"/>
      <c r="E112" s="313"/>
      <c r="F112" s="298"/>
    </row>
    <row r="113" spans="1:6" ht="22.75" customHeight="1" outlineLevel="1" x14ac:dyDescent="0.35">
      <c r="A113" s="279"/>
      <c r="B113" s="128" t="s">
        <v>57</v>
      </c>
      <c r="C113" s="282"/>
      <c r="D113" s="285"/>
      <c r="E113" s="313"/>
      <c r="F113" s="298"/>
    </row>
    <row r="114" spans="1:6" ht="22.75" customHeight="1" outlineLevel="1" x14ac:dyDescent="0.35">
      <c r="A114" s="279"/>
      <c r="B114" s="128" t="s">
        <v>58</v>
      </c>
      <c r="C114" s="282"/>
      <c r="D114" s="285"/>
      <c r="E114" s="313"/>
      <c r="F114" s="298"/>
    </row>
    <row r="115" spans="1:6" outlineLevel="1" x14ac:dyDescent="0.35">
      <c r="A115" s="279"/>
      <c r="B115" s="128"/>
      <c r="C115" s="282"/>
      <c r="D115" s="285"/>
      <c r="E115" s="313"/>
      <c r="F115" s="298"/>
    </row>
    <row r="116" spans="1:6" outlineLevel="1" x14ac:dyDescent="0.35">
      <c r="A116" s="279"/>
      <c r="B116" s="128" t="s">
        <v>59</v>
      </c>
      <c r="C116" s="282"/>
      <c r="D116" s="285"/>
      <c r="E116" s="313"/>
      <c r="F116" s="298"/>
    </row>
    <row r="117" spans="1:6" outlineLevel="1" x14ac:dyDescent="0.35">
      <c r="A117" s="279"/>
      <c r="B117" s="128"/>
      <c r="C117" s="282"/>
      <c r="D117" s="285"/>
      <c r="E117" s="313"/>
      <c r="F117" s="298"/>
    </row>
    <row r="118" spans="1:6" ht="22.75" customHeight="1" outlineLevel="1" x14ac:dyDescent="0.35">
      <c r="A118" s="279"/>
      <c r="B118" s="142" t="s">
        <v>60</v>
      </c>
      <c r="C118" s="282"/>
      <c r="D118" s="285"/>
      <c r="E118" s="313"/>
      <c r="F118" s="298"/>
    </row>
    <row r="119" spans="1:6" outlineLevel="1" x14ac:dyDescent="0.35">
      <c r="A119" s="279"/>
      <c r="B119" s="128"/>
      <c r="C119" s="282"/>
      <c r="D119" s="285"/>
      <c r="E119" s="313"/>
      <c r="F119" s="298"/>
    </row>
    <row r="120" spans="1:6" outlineLevel="1" x14ac:dyDescent="0.35">
      <c r="A120" s="279"/>
      <c r="B120" s="143" t="s">
        <v>402</v>
      </c>
      <c r="C120" s="282"/>
      <c r="D120" s="285"/>
      <c r="E120" s="313"/>
      <c r="F120" s="298"/>
    </row>
    <row r="121" spans="1:6" outlineLevel="1" x14ac:dyDescent="0.35">
      <c r="A121" s="279"/>
      <c r="B121" s="144" t="s">
        <v>62</v>
      </c>
      <c r="C121" s="282"/>
      <c r="D121" s="285"/>
      <c r="E121" s="313"/>
      <c r="F121" s="298"/>
    </row>
    <row r="122" spans="1:6" outlineLevel="1" x14ac:dyDescent="0.35">
      <c r="A122" s="279"/>
      <c r="B122" s="144" t="s">
        <v>403</v>
      </c>
      <c r="C122" s="282"/>
      <c r="D122" s="285"/>
      <c r="E122" s="313"/>
      <c r="F122" s="298"/>
    </row>
    <row r="123" spans="1:6" outlineLevel="1" x14ac:dyDescent="0.35">
      <c r="A123" s="279"/>
      <c r="B123" s="144" t="s">
        <v>404</v>
      </c>
      <c r="C123" s="282"/>
      <c r="D123" s="285"/>
      <c r="E123" s="313"/>
      <c r="F123" s="298"/>
    </row>
    <row r="124" spans="1:6" outlineLevel="1" x14ac:dyDescent="0.35">
      <c r="A124" s="279"/>
      <c r="B124" s="128"/>
      <c r="C124" s="282"/>
      <c r="D124" s="285"/>
      <c r="E124" s="313"/>
      <c r="F124" s="298"/>
    </row>
    <row r="125" spans="1:6" outlineLevel="1" x14ac:dyDescent="0.35">
      <c r="A125" s="279"/>
      <c r="B125" s="145" t="s">
        <v>61</v>
      </c>
      <c r="C125" s="282"/>
      <c r="D125" s="285"/>
      <c r="E125" s="313"/>
      <c r="F125" s="298"/>
    </row>
    <row r="126" spans="1:6" outlineLevel="1" x14ac:dyDescent="0.35">
      <c r="A126" s="279"/>
      <c r="B126" s="128" t="s">
        <v>62</v>
      </c>
      <c r="C126" s="282"/>
      <c r="D126" s="285"/>
      <c r="E126" s="313"/>
      <c r="F126" s="298"/>
    </row>
    <row r="127" spans="1:6" outlineLevel="1" x14ac:dyDescent="0.35">
      <c r="A127" s="279"/>
      <c r="B127" s="128" t="s">
        <v>63</v>
      </c>
      <c r="C127" s="282"/>
      <c r="D127" s="285"/>
      <c r="E127" s="313"/>
      <c r="F127" s="298"/>
    </row>
    <row r="128" spans="1:6" outlineLevel="1" x14ac:dyDescent="0.35">
      <c r="A128" s="279"/>
      <c r="B128" s="128" t="s">
        <v>64</v>
      </c>
      <c r="C128" s="282"/>
      <c r="D128" s="285"/>
      <c r="E128" s="313"/>
      <c r="F128" s="298"/>
    </row>
    <row r="129" spans="1:6" outlineLevel="1" x14ac:dyDescent="0.35">
      <c r="A129" s="279"/>
      <c r="B129" s="128" t="s">
        <v>65</v>
      </c>
      <c r="C129" s="282"/>
      <c r="D129" s="285"/>
      <c r="E129" s="313"/>
      <c r="F129" s="298"/>
    </row>
    <row r="130" spans="1:6" outlineLevel="1" x14ac:dyDescent="0.35">
      <c r="A130" s="279"/>
      <c r="B130" s="128" t="s">
        <v>923</v>
      </c>
      <c r="C130" s="282"/>
      <c r="D130" s="285"/>
      <c r="E130" s="313"/>
      <c r="F130" s="298"/>
    </row>
    <row r="131" spans="1:6" outlineLevel="1" x14ac:dyDescent="0.35">
      <c r="A131" s="279"/>
      <c r="B131" s="128"/>
      <c r="C131" s="282"/>
      <c r="D131" s="285"/>
      <c r="E131" s="313"/>
      <c r="F131" s="298"/>
    </row>
    <row r="132" spans="1:6" outlineLevel="1" x14ac:dyDescent="0.35">
      <c r="A132" s="279"/>
      <c r="B132" s="145" t="s">
        <v>66</v>
      </c>
      <c r="C132" s="282"/>
      <c r="D132" s="285"/>
      <c r="E132" s="313"/>
      <c r="F132" s="298"/>
    </row>
    <row r="133" spans="1:6" outlineLevel="1" x14ac:dyDescent="0.35">
      <c r="A133" s="279"/>
      <c r="B133" s="128" t="s">
        <v>62</v>
      </c>
      <c r="C133" s="282"/>
      <c r="D133" s="285"/>
      <c r="E133" s="313"/>
      <c r="F133" s="298"/>
    </row>
    <row r="134" spans="1:6" outlineLevel="1" x14ac:dyDescent="0.35">
      <c r="A134" s="279"/>
      <c r="B134" s="128" t="s">
        <v>67</v>
      </c>
      <c r="C134" s="282"/>
      <c r="D134" s="285"/>
      <c r="E134" s="313"/>
      <c r="F134" s="298"/>
    </row>
    <row r="135" spans="1:6" outlineLevel="1" x14ac:dyDescent="0.35">
      <c r="A135" s="279"/>
      <c r="B135" s="128" t="s">
        <v>68</v>
      </c>
      <c r="C135" s="282"/>
      <c r="D135" s="285"/>
      <c r="E135" s="313"/>
      <c r="F135" s="298"/>
    </row>
    <row r="136" spans="1:6" outlineLevel="1" x14ac:dyDescent="0.35">
      <c r="A136" s="279"/>
      <c r="B136" s="134" t="s">
        <v>405</v>
      </c>
      <c r="C136" s="282"/>
      <c r="D136" s="285"/>
      <c r="E136" s="313"/>
      <c r="F136" s="298"/>
    </row>
    <row r="137" spans="1:6" outlineLevel="1" x14ac:dyDescent="0.35">
      <c r="A137" s="279"/>
      <c r="B137" s="134" t="s">
        <v>406</v>
      </c>
      <c r="C137" s="282"/>
      <c r="D137" s="285"/>
      <c r="E137" s="313"/>
      <c r="F137" s="298"/>
    </row>
    <row r="138" spans="1:6" outlineLevel="1" x14ac:dyDescent="0.35">
      <c r="A138" s="279"/>
      <c r="B138" s="134" t="s">
        <v>407</v>
      </c>
      <c r="C138" s="282"/>
      <c r="D138" s="285"/>
      <c r="E138" s="313"/>
      <c r="F138" s="298"/>
    </row>
    <row r="139" spans="1:6" outlineLevel="1" x14ac:dyDescent="0.35">
      <c r="A139" s="279"/>
      <c r="B139" s="134" t="s">
        <v>922</v>
      </c>
      <c r="C139" s="282"/>
      <c r="D139" s="285"/>
      <c r="E139" s="313"/>
      <c r="F139" s="298"/>
    </row>
    <row r="140" spans="1:6" outlineLevel="1" x14ac:dyDescent="0.35">
      <c r="A140" s="279"/>
      <c r="B140" s="128"/>
      <c r="C140" s="282"/>
      <c r="D140" s="285"/>
      <c r="E140" s="313"/>
      <c r="F140" s="298"/>
    </row>
    <row r="141" spans="1:6" outlineLevel="1" x14ac:dyDescent="0.35">
      <c r="A141" s="279"/>
      <c r="B141" s="128" t="s">
        <v>431</v>
      </c>
      <c r="C141" s="282"/>
      <c r="D141" s="285"/>
      <c r="E141" s="313"/>
      <c r="F141" s="298"/>
    </row>
    <row r="142" spans="1:6" outlineLevel="1" x14ac:dyDescent="0.35">
      <c r="A142" s="279"/>
      <c r="B142" s="125"/>
      <c r="C142" s="282"/>
      <c r="D142" s="285"/>
      <c r="E142" s="313"/>
      <c r="F142" s="298"/>
    </row>
    <row r="143" spans="1:6" outlineLevel="1" x14ac:dyDescent="0.35">
      <c r="A143" s="279"/>
      <c r="B143" s="129" t="s">
        <v>83</v>
      </c>
      <c r="C143" s="282"/>
      <c r="D143" s="285"/>
      <c r="E143" s="313"/>
      <c r="F143" s="298"/>
    </row>
    <row r="144" spans="1:6" outlineLevel="1" x14ac:dyDescent="0.35">
      <c r="A144" s="280"/>
      <c r="B144" s="130"/>
      <c r="C144" s="283"/>
      <c r="D144" s="286"/>
      <c r="E144" s="314"/>
      <c r="F144" s="299"/>
    </row>
    <row r="145" spans="1:6" x14ac:dyDescent="0.35">
      <c r="A145" s="278" t="s">
        <v>70</v>
      </c>
      <c r="B145" s="123" t="s">
        <v>53</v>
      </c>
      <c r="C145" s="281" t="s">
        <v>26</v>
      </c>
      <c r="D145" s="284">
        <v>1</v>
      </c>
      <c r="E145" s="312">
        <v>0</v>
      </c>
      <c r="F145" s="297">
        <f>D145*E145</f>
        <v>0</v>
      </c>
    </row>
    <row r="146" spans="1:6" x14ac:dyDescent="0.35">
      <c r="A146" s="279"/>
      <c r="B146" s="124" t="s">
        <v>71</v>
      </c>
      <c r="C146" s="282"/>
      <c r="D146" s="285"/>
      <c r="E146" s="313"/>
      <c r="F146" s="298"/>
    </row>
    <row r="147" spans="1:6" outlineLevel="1" x14ac:dyDescent="0.35">
      <c r="A147" s="279"/>
      <c r="B147" s="125"/>
      <c r="C147" s="282"/>
      <c r="D147" s="285"/>
      <c r="E147" s="313"/>
      <c r="F147" s="298"/>
    </row>
    <row r="148" spans="1:6" outlineLevel="1" x14ac:dyDescent="0.35">
      <c r="A148" s="279"/>
      <c r="B148" s="129" t="s">
        <v>72</v>
      </c>
      <c r="C148" s="282"/>
      <c r="D148" s="285"/>
      <c r="E148" s="313"/>
      <c r="F148" s="298"/>
    </row>
    <row r="149" spans="1:6" outlineLevel="1" x14ac:dyDescent="0.35">
      <c r="A149" s="279"/>
      <c r="B149" s="127"/>
      <c r="C149" s="282"/>
      <c r="D149" s="285"/>
      <c r="E149" s="313"/>
      <c r="F149" s="298"/>
    </row>
    <row r="150" spans="1:6" ht="34.5" outlineLevel="1" x14ac:dyDescent="0.35">
      <c r="A150" s="279"/>
      <c r="B150" s="128" t="s">
        <v>967</v>
      </c>
      <c r="C150" s="282"/>
      <c r="D150" s="285"/>
      <c r="E150" s="313"/>
      <c r="F150" s="298"/>
    </row>
    <row r="151" spans="1:6" outlineLevel="1" x14ac:dyDescent="0.35">
      <c r="A151" s="279"/>
      <c r="B151" s="128"/>
      <c r="C151" s="282"/>
      <c r="D151" s="285"/>
      <c r="E151" s="313"/>
      <c r="F151" s="298"/>
    </row>
    <row r="152" spans="1:6" ht="22.75" customHeight="1" outlineLevel="1" x14ac:dyDescent="0.35">
      <c r="A152" s="279"/>
      <c r="B152" s="134" t="s">
        <v>73</v>
      </c>
      <c r="C152" s="282"/>
      <c r="D152" s="285"/>
      <c r="E152" s="313"/>
      <c r="F152" s="298"/>
    </row>
    <row r="153" spans="1:6" outlineLevel="1" x14ac:dyDescent="0.35">
      <c r="A153" s="279"/>
      <c r="B153" s="128"/>
      <c r="C153" s="282"/>
      <c r="D153" s="285"/>
      <c r="E153" s="313"/>
      <c r="F153" s="298"/>
    </row>
    <row r="154" spans="1:6" outlineLevel="1" x14ac:dyDescent="0.35">
      <c r="A154" s="279"/>
      <c r="B154" s="128" t="s">
        <v>74</v>
      </c>
      <c r="C154" s="282"/>
      <c r="D154" s="285"/>
      <c r="E154" s="313"/>
      <c r="F154" s="298"/>
    </row>
    <row r="155" spans="1:6" outlineLevel="1" x14ac:dyDescent="0.35">
      <c r="A155" s="280"/>
      <c r="B155" s="130"/>
      <c r="C155" s="283"/>
      <c r="D155" s="286"/>
      <c r="E155" s="314"/>
      <c r="F155" s="299"/>
    </row>
    <row r="156" spans="1:6" x14ac:dyDescent="0.35">
      <c r="A156" s="278" t="s">
        <v>75</v>
      </c>
      <c r="B156" s="123" t="s">
        <v>76</v>
      </c>
      <c r="C156" s="281" t="s">
        <v>26</v>
      </c>
      <c r="D156" s="284">
        <v>1</v>
      </c>
      <c r="E156" s="312">
        <v>0</v>
      </c>
      <c r="F156" s="297">
        <f>D156*E156</f>
        <v>0</v>
      </c>
    </row>
    <row r="157" spans="1:6" x14ac:dyDescent="0.35">
      <c r="A157" s="279"/>
      <c r="B157" s="124" t="s">
        <v>968</v>
      </c>
      <c r="C157" s="282"/>
      <c r="D157" s="285"/>
      <c r="E157" s="313"/>
      <c r="F157" s="298"/>
    </row>
    <row r="158" spans="1:6" outlineLevel="1" x14ac:dyDescent="0.35">
      <c r="A158" s="279"/>
      <c r="B158" s="125"/>
      <c r="C158" s="282"/>
      <c r="D158" s="285"/>
      <c r="E158" s="313"/>
      <c r="F158" s="298"/>
    </row>
    <row r="159" spans="1:6" ht="68.5" customHeight="1" outlineLevel="1" x14ac:dyDescent="0.35">
      <c r="A159" s="279"/>
      <c r="B159" s="129" t="s">
        <v>78</v>
      </c>
      <c r="C159" s="282"/>
      <c r="D159" s="285"/>
      <c r="E159" s="313"/>
      <c r="F159" s="298"/>
    </row>
    <row r="160" spans="1:6" outlineLevel="1" x14ac:dyDescent="0.35">
      <c r="A160" s="279"/>
      <c r="B160" s="129"/>
      <c r="C160" s="282"/>
      <c r="D160" s="285"/>
      <c r="E160" s="313"/>
      <c r="F160" s="298"/>
    </row>
    <row r="161" spans="1:6" outlineLevel="1" x14ac:dyDescent="0.35">
      <c r="A161" s="279"/>
      <c r="B161" s="128" t="s">
        <v>79</v>
      </c>
      <c r="C161" s="282"/>
      <c r="D161" s="285"/>
      <c r="E161" s="313"/>
      <c r="F161" s="298"/>
    </row>
    <row r="162" spans="1:6" outlineLevel="1" x14ac:dyDescent="0.35">
      <c r="A162" s="279"/>
      <c r="B162" s="128"/>
      <c r="C162" s="282"/>
      <c r="D162" s="285"/>
      <c r="E162" s="313"/>
      <c r="F162" s="298"/>
    </row>
    <row r="163" spans="1:6" ht="34.4" customHeight="1" outlineLevel="1" x14ac:dyDescent="0.35">
      <c r="A163" s="279"/>
      <c r="B163" s="128" t="s">
        <v>80</v>
      </c>
      <c r="C163" s="282"/>
      <c r="D163" s="285"/>
      <c r="E163" s="313"/>
      <c r="F163" s="298"/>
    </row>
    <row r="164" spans="1:6" outlineLevel="1" x14ac:dyDescent="0.35">
      <c r="A164" s="279"/>
      <c r="B164" s="128"/>
      <c r="C164" s="282"/>
      <c r="D164" s="285"/>
      <c r="E164" s="313"/>
      <c r="F164" s="298"/>
    </row>
    <row r="165" spans="1:6" ht="57" customHeight="1" outlineLevel="1" x14ac:dyDescent="0.35">
      <c r="A165" s="279"/>
      <c r="B165" s="128" t="s">
        <v>81</v>
      </c>
      <c r="C165" s="282"/>
      <c r="D165" s="285"/>
      <c r="E165" s="313"/>
      <c r="F165" s="298"/>
    </row>
    <row r="166" spans="1:6" outlineLevel="1" x14ac:dyDescent="0.35">
      <c r="A166" s="279"/>
      <c r="B166" s="128"/>
      <c r="C166" s="282"/>
      <c r="D166" s="285"/>
      <c r="E166" s="313"/>
      <c r="F166" s="298"/>
    </row>
    <row r="167" spans="1:6" ht="34.4" customHeight="1" outlineLevel="1" x14ac:dyDescent="0.35">
      <c r="A167" s="279"/>
      <c r="B167" s="128" t="s">
        <v>408</v>
      </c>
      <c r="C167" s="282"/>
      <c r="D167" s="285"/>
      <c r="E167" s="313"/>
      <c r="F167" s="298"/>
    </row>
    <row r="168" spans="1:6" outlineLevel="1" x14ac:dyDescent="0.35">
      <c r="A168" s="279"/>
      <c r="B168" s="128"/>
      <c r="C168" s="282"/>
      <c r="D168" s="285"/>
      <c r="E168" s="313"/>
      <c r="F168" s="298"/>
    </row>
    <row r="169" spans="1:6" outlineLevel="1" x14ac:dyDescent="0.35">
      <c r="A169" s="279"/>
      <c r="B169" s="128" t="s">
        <v>82</v>
      </c>
      <c r="C169" s="282"/>
      <c r="D169" s="285"/>
      <c r="E169" s="313"/>
      <c r="F169" s="298"/>
    </row>
    <row r="170" spans="1:6" outlineLevel="1" x14ac:dyDescent="0.35">
      <c r="A170" s="279"/>
      <c r="B170" s="128"/>
      <c r="C170" s="282"/>
      <c r="D170" s="285"/>
      <c r="E170" s="313"/>
      <c r="F170" s="298"/>
    </row>
    <row r="171" spans="1:6" outlineLevel="1" x14ac:dyDescent="0.35">
      <c r="A171" s="279"/>
      <c r="B171" s="128" t="s">
        <v>83</v>
      </c>
      <c r="C171" s="282"/>
      <c r="D171" s="285"/>
      <c r="E171" s="313"/>
      <c r="F171" s="298"/>
    </row>
    <row r="172" spans="1:6" outlineLevel="1" x14ac:dyDescent="0.35">
      <c r="A172" s="280"/>
      <c r="B172" s="130"/>
      <c r="C172" s="283"/>
      <c r="D172" s="286"/>
      <c r="E172" s="314"/>
      <c r="F172" s="299"/>
    </row>
    <row r="173" spans="1:6" x14ac:dyDescent="0.35">
      <c r="A173" s="278" t="s">
        <v>84</v>
      </c>
      <c r="B173" s="123" t="s">
        <v>76</v>
      </c>
      <c r="C173" s="281" t="s">
        <v>26</v>
      </c>
      <c r="D173" s="284">
        <v>1</v>
      </c>
      <c r="E173" s="312">
        <v>0</v>
      </c>
      <c r="F173" s="297">
        <f>D173*E173</f>
        <v>0</v>
      </c>
    </row>
    <row r="174" spans="1:6" x14ac:dyDescent="0.35">
      <c r="A174" s="279"/>
      <c r="B174" s="124" t="s">
        <v>77</v>
      </c>
      <c r="C174" s="282"/>
      <c r="D174" s="285"/>
      <c r="E174" s="313"/>
      <c r="F174" s="298"/>
    </row>
    <row r="175" spans="1:6" outlineLevel="1" x14ac:dyDescent="0.35">
      <c r="A175" s="279"/>
      <c r="B175" s="128"/>
      <c r="C175" s="282"/>
      <c r="D175" s="285"/>
      <c r="E175" s="313"/>
      <c r="F175" s="298"/>
    </row>
    <row r="176" spans="1:6" ht="22.75" customHeight="1" outlineLevel="1" x14ac:dyDescent="0.35">
      <c r="A176" s="279"/>
      <c r="B176" s="128" t="s">
        <v>983</v>
      </c>
      <c r="C176" s="282"/>
      <c r="D176" s="285"/>
      <c r="E176" s="313"/>
      <c r="F176" s="298"/>
    </row>
    <row r="177" spans="1:6" outlineLevel="1" x14ac:dyDescent="0.35">
      <c r="A177" s="279"/>
      <c r="B177" s="128"/>
      <c r="C177" s="282"/>
      <c r="D177" s="285"/>
      <c r="E177" s="313"/>
      <c r="F177" s="298"/>
    </row>
    <row r="178" spans="1:6" outlineLevel="1" x14ac:dyDescent="0.35">
      <c r="A178" s="279"/>
      <c r="B178" s="128" t="s">
        <v>85</v>
      </c>
      <c r="C178" s="282"/>
      <c r="D178" s="285"/>
      <c r="E178" s="313"/>
      <c r="F178" s="298"/>
    </row>
    <row r="179" spans="1:6" outlineLevel="1" x14ac:dyDescent="0.35">
      <c r="A179" s="279"/>
      <c r="B179" s="134" t="s">
        <v>409</v>
      </c>
      <c r="C179" s="282"/>
      <c r="D179" s="285"/>
      <c r="E179" s="313"/>
      <c r="F179" s="298"/>
    </row>
    <row r="180" spans="1:6" outlineLevel="1" x14ac:dyDescent="0.35">
      <c r="A180" s="279"/>
      <c r="B180" s="134" t="s">
        <v>86</v>
      </c>
      <c r="C180" s="282"/>
      <c r="D180" s="285"/>
      <c r="E180" s="313"/>
      <c r="F180" s="298"/>
    </row>
    <row r="181" spans="1:6" outlineLevel="1" x14ac:dyDescent="0.35">
      <c r="A181" s="279"/>
      <c r="B181" s="134" t="s">
        <v>87</v>
      </c>
      <c r="C181" s="282"/>
      <c r="D181" s="285"/>
      <c r="E181" s="313"/>
      <c r="F181" s="298"/>
    </row>
    <row r="182" spans="1:6" outlineLevel="1" x14ac:dyDescent="0.35">
      <c r="A182" s="279"/>
      <c r="B182" s="134" t="s">
        <v>557</v>
      </c>
      <c r="C182" s="282"/>
      <c r="D182" s="285"/>
      <c r="E182" s="313"/>
      <c r="F182" s="298"/>
    </row>
    <row r="183" spans="1:6" outlineLevel="1" x14ac:dyDescent="0.35">
      <c r="A183" s="279"/>
      <c r="B183" s="128"/>
      <c r="C183" s="282"/>
      <c r="D183" s="285"/>
      <c r="E183" s="313"/>
      <c r="F183" s="298"/>
    </row>
    <row r="184" spans="1:6" outlineLevel="1" x14ac:dyDescent="0.35">
      <c r="A184" s="279"/>
      <c r="B184" s="128" t="s">
        <v>183</v>
      </c>
      <c r="C184" s="282"/>
      <c r="D184" s="285"/>
      <c r="E184" s="313"/>
      <c r="F184" s="298"/>
    </row>
    <row r="185" spans="1:6" outlineLevel="1" x14ac:dyDescent="0.35">
      <c r="A185" s="280"/>
      <c r="B185" s="130"/>
      <c r="C185" s="283"/>
      <c r="D185" s="286"/>
      <c r="E185" s="314"/>
      <c r="F185" s="299"/>
    </row>
    <row r="186" spans="1:6" x14ac:dyDescent="0.35">
      <c r="A186" s="278" t="s">
        <v>88</v>
      </c>
      <c r="B186" s="123" t="s">
        <v>76</v>
      </c>
      <c r="C186" s="281" t="s">
        <v>26</v>
      </c>
      <c r="D186" s="284">
        <v>1</v>
      </c>
      <c r="E186" s="312">
        <v>0</v>
      </c>
      <c r="F186" s="297">
        <f>D186*E186</f>
        <v>0</v>
      </c>
    </row>
    <row r="187" spans="1:6" x14ac:dyDescent="0.35">
      <c r="A187" s="279"/>
      <c r="B187" s="124" t="s">
        <v>973</v>
      </c>
      <c r="C187" s="282"/>
      <c r="D187" s="285"/>
      <c r="E187" s="313"/>
      <c r="F187" s="298"/>
    </row>
    <row r="188" spans="1:6" outlineLevel="1" x14ac:dyDescent="0.35">
      <c r="A188" s="279"/>
      <c r="B188" s="125"/>
      <c r="C188" s="282"/>
      <c r="D188" s="285"/>
      <c r="E188" s="313"/>
      <c r="F188" s="298"/>
    </row>
    <row r="189" spans="1:6" ht="24" outlineLevel="1" x14ac:dyDescent="0.35">
      <c r="A189" s="279"/>
      <c r="B189" s="129" t="s">
        <v>976</v>
      </c>
      <c r="C189" s="282"/>
      <c r="D189" s="285"/>
      <c r="E189" s="313"/>
      <c r="F189" s="298"/>
    </row>
    <row r="190" spans="1:6" outlineLevel="1" x14ac:dyDescent="0.35">
      <c r="A190" s="279"/>
      <c r="B190" s="127"/>
      <c r="C190" s="282"/>
      <c r="D190" s="285"/>
      <c r="E190" s="313"/>
      <c r="F190" s="298"/>
    </row>
    <row r="191" spans="1:6" ht="34.5" outlineLevel="1" x14ac:dyDescent="0.35">
      <c r="A191" s="279"/>
      <c r="B191" s="128" t="s">
        <v>975</v>
      </c>
      <c r="C191" s="282"/>
      <c r="D191" s="285"/>
      <c r="E191" s="313"/>
      <c r="F191" s="298"/>
    </row>
    <row r="192" spans="1:6" outlineLevel="1" x14ac:dyDescent="0.35">
      <c r="A192" s="279"/>
      <c r="B192" s="128"/>
      <c r="C192" s="282"/>
      <c r="D192" s="285"/>
      <c r="E192" s="313"/>
      <c r="F192" s="298"/>
    </row>
    <row r="193" spans="1:6" ht="23" outlineLevel="1" x14ac:dyDescent="0.35">
      <c r="A193" s="279"/>
      <c r="B193" s="128" t="s">
        <v>977</v>
      </c>
      <c r="C193" s="282"/>
      <c r="D193" s="285"/>
      <c r="E193" s="313"/>
      <c r="F193" s="298"/>
    </row>
    <row r="194" spans="1:6" outlineLevel="1" x14ac:dyDescent="0.35">
      <c r="A194" s="279"/>
      <c r="B194" s="128"/>
      <c r="C194" s="282"/>
      <c r="D194" s="285"/>
      <c r="E194" s="313"/>
      <c r="F194" s="298"/>
    </row>
    <row r="195" spans="1:6" outlineLevel="1" x14ac:dyDescent="0.35">
      <c r="A195" s="279"/>
      <c r="B195" s="128" t="s">
        <v>74</v>
      </c>
      <c r="C195" s="282"/>
      <c r="D195" s="285"/>
      <c r="E195" s="313"/>
      <c r="F195" s="298"/>
    </row>
    <row r="196" spans="1:6" outlineLevel="1" x14ac:dyDescent="0.35">
      <c r="A196" s="280"/>
      <c r="B196" s="130"/>
      <c r="C196" s="283"/>
      <c r="D196" s="286"/>
      <c r="E196" s="314"/>
      <c r="F196" s="299"/>
    </row>
    <row r="197" spans="1:6" x14ac:dyDescent="0.35">
      <c r="A197" s="278" t="s">
        <v>89</v>
      </c>
      <c r="B197" s="123" t="s">
        <v>76</v>
      </c>
      <c r="C197" s="281" t="s">
        <v>26</v>
      </c>
      <c r="D197" s="284">
        <v>1</v>
      </c>
      <c r="E197" s="312">
        <v>0</v>
      </c>
      <c r="F197" s="297">
        <f>D197*E197</f>
        <v>0</v>
      </c>
    </row>
    <row r="198" spans="1:6" x14ac:dyDescent="0.35">
      <c r="A198" s="279"/>
      <c r="B198" s="124" t="s">
        <v>974</v>
      </c>
      <c r="C198" s="282"/>
      <c r="D198" s="285"/>
      <c r="E198" s="313"/>
      <c r="F198" s="298"/>
    </row>
    <row r="199" spans="1:6" outlineLevel="1" x14ac:dyDescent="0.35">
      <c r="A199" s="279"/>
      <c r="B199" s="125"/>
      <c r="C199" s="282"/>
      <c r="D199" s="285"/>
      <c r="E199" s="313"/>
      <c r="F199" s="298"/>
    </row>
    <row r="200" spans="1:6" outlineLevel="1" x14ac:dyDescent="0.35">
      <c r="A200" s="279"/>
      <c r="B200" s="129" t="s">
        <v>90</v>
      </c>
      <c r="C200" s="282"/>
      <c r="D200" s="285"/>
      <c r="E200" s="313"/>
      <c r="F200" s="298"/>
    </row>
    <row r="201" spans="1:6" outlineLevel="1" x14ac:dyDescent="0.35">
      <c r="A201" s="279"/>
      <c r="B201" s="127"/>
      <c r="C201" s="282"/>
      <c r="D201" s="285"/>
      <c r="E201" s="313"/>
      <c r="F201" s="298"/>
    </row>
    <row r="202" spans="1:6" ht="45.65" customHeight="1" outlineLevel="1" x14ac:dyDescent="0.35">
      <c r="A202" s="279"/>
      <c r="B202" s="128" t="s">
        <v>989</v>
      </c>
      <c r="C202" s="282"/>
      <c r="D202" s="285"/>
      <c r="E202" s="313"/>
      <c r="F202" s="298"/>
    </row>
    <row r="203" spans="1:6" outlineLevel="1" x14ac:dyDescent="0.35">
      <c r="A203" s="279"/>
      <c r="B203" s="128"/>
      <c r="C203" s="282"/>
      <c r="D203" s="285"/>
      <c r="E203" s="313"/>
      <c r="F203" s="298"/>
    </row>
    <row r="204" spans="1:6" outlineLevel="1" x14ac:dyDescent="0.35">
      <c r="A204" s="279"/>
      <c r="B204" s="128" t="s">
        <v>74</v>
      </c>
      <c r="C204" s="282"/>
      <c r="D204" s="285"/>
      <c r="E204" s="313"/>
      <c r="F204" s="298"/>
    </row>
    <row r="205" spans="1:6" outlineLevel="1" x14ac:dyDescent="0.35">
      <c r="A205" s="280"/>
      <c r="B205" s="130"/>
      <c r="C205" s="283"/>
      <c r="D205" s="286"/>
      <c r="E205" s="314"/>
      <c r="F205" s="299"/>
    </row>
    <row r="206" spans="1:6" x14ac:dyDescent="0.35">
      <c r="A206" s="278" t="s">
        <v>91</v>
      </c>
      <c r="B206" s="123" t="s">
        <v>92</v>
      </c>
      <c r="C206" s="281" t="s">
        <v>26</v>
      </c>
      <c r="D206" s="284">
        <v>1</v>
      </c>
      <c r="E206" s="312">
        <v>0</v>
      </c>
      <c r="F206" s="297">
        <f>D206*E206</f>
        <v>0</v>
      </c>
    </row>
    <row r="207" spans="1:6" x14ac:dyDescent="0.35">
      <c r="A207" s="279"/>
      <c r="B207" s="124" t="s">
        <v>93</v>
      </c>
      <c r="C207" s="282"/>
      <c r="D207" s="285"/>
      <c r="E207" s="313"/>
      <c r="F207" s="298"/>
    </row>
    <row r="208" spans="1:6" outlineLevel="1" x14ac:dyDescent="0.35">
      <c r="A208" s="279"/>
      <c r="B208" s="125"/>
      <c r="C208" s="282"/>
      <c r="D208" s="285"/>
      <c r="E208" s="313"/>
      <c r="F208" s="298"/>
    </row>
    <row r="209" spans="1:6" outlineLevel="1" x14ac:dyDescent="0.35">
      <c r="A209" s="279"/>
      <c r="B209" s="128" t="s">
        <v>475</v>
      </c>
      <c r="C209" s="282"/>
      <c r="D209" s="285"/>
      <c r="E209" s="313"/>
      <c r="F209" s="298"/>
    </row>
    <row r="210" spans="1:6" outlineLevel="1" x14ac:dyDescent="0.35">
      <c r="A210" s="279"/>
      <c r="B210" s="127"/>
      <c r="C210" s="282"/>
      <c r="D210" s="285"/>
      <c r="E210" s="313"/>
      <c r="F210" s="298"/>
    </row>
    <row r="211" spans="1:6" ht="45.65" customHeight="1" outlineLevel="1" x14ac:dyDescent="0.35">
      <c r="A211" s="279"/>
      <c r="B211" s="128" t="s">
        <v>94</v>
      </c>
      <c r="C211" s="282"/>
      <c r="D211" s="285"/>
      <c r="E211" s="313"/>
      <c r="F211" s="298"/>
    </row>
    <row r="212" spans="1:6" outlineLevel="1" x14ac:dyDescent="0.35">
      <c r="A212" s="279"/>
      <c r="B212" s="128"/>
      <c r="C212" s="282"/>
      <c r="D212" s="285"/>
      <c r="E212" s="313"/>
      <c r="F212" s="298"/>
    </row>
    <row r="213" spans="1:6" ht="68.5" customHeight="1" outlineLevel="1" x14ac:dyDescent="0.35">
      <c r="A213" s="279"/>
      <c r="B213" s="128" t="s">
        <v>410</v>
      </c>
      <c r="C213" s="282"/>
      <c r="D213" s="285"/>
      <c r="E213" s="313"/>
      <c r="F213" s="298"/>
    </row>
    <row r="214" spans="1:6" outlineLevel="1" x14ac:dyDescent="0.35">
      <c r="A214" s="279"/>
      <c r="B214" s="128"/>
      <c r="C214" s="282"/>
      <c r="D214" s="285"/>
      <c r="E214" s="313"/>
      <c r="F214" s="298"/>
    </row>
    <row r="215" spans="1:6" ht="22.75" customHeight="1" outlineLevel="1" x14ac:dyDescent="0.35">
      <c r="A215" s="279"/>
      <c r="B215" s="128" t="s">
        <v>95</v>
      </c>
      <c r="C215" s="282"/>
      <c r="D215" s="285"/>
      <c r="E215" s="313"/>
      <c r="F215" s="298"/>
    </row>
    <row r="216" spans="1:6" outlineLevel="1" x14ac:dyDescent="0.35">
      <c r="A216" s="279"/>
      <c r="B216" s="128"/>
      <c r="C216" s="282"/>
      <c r="D216" s="285"/>
      <c r="E216" s="313"/>
      <c r="F216" s="298"/>
    </row>
    <row r="217" spans="1:6" ht="22.75" customHeight="1" outlineLevel="1" x14ac:dyDescent="0.35">
      <c r="A217" s="279"/>
      <c r="B217" s="128" t="s">
        <v>96</v>
      </c>
      <c r="C217" s="282"/>
      <c r="D217" s="285"/>
      <c r="E217" s="313"/>
      <c r="F217" s="298"/>
    </row>
    <row r="218" spans="1:6" outlineLevel="1" x14ac:dyDescent="0.35">
      <c r="A218" s="279"/>
      <c r="B218" s="128"/>
      <c r="C218" s="282"/>
      <c r="D218" s="285"/>
      <c r="E218" s="313"/>
      <c r="F218" s="298"/>
    </row>
    <row r="219" spans="1:6" ht="34.4" customHeight="1" outlineLevel="1" x14ac:dyDescent="0.35">
      <c r="A219" s="279"/>
      <c r="B219" s="128" t="s">
        <v>97</v>
      </c>
      <c r="C219" s="282"/>
      <c r="D219" s="285"/>
      <c r="E219" s="313"/>
      <c r="F219" s="298"/>
    </row>
    <row r="220" spans="1:6" outlineLevel="1" x14ac:dyDescent="0.35">
      <c r="A220" s="279"/>
      <c r="B220" s="128"/>
      <c r="C220" s="282"/>
      <c r="D220" s="285"/>
      <c r="E220" s="313"/>
      <c r="F220" s="298"/>
    </row>
    <row r="221" spans="1:6" outlineLevel="1" x14ac:dyDescent="0.35">
      <c r="A221" s="279"/>
      <c r="B221" s="129" t="s">
        <v>24</v>
      </c>
      <c r="C221" s="282"/>
      <c r="D221" s="285"/>
      <c r="E221" s="313"/>
      <c r="F221" s="298"/>
    </row>
    <row r="222" spans="1:6" outlineLevel="1" x14ac:dyDescent="0.35">
      <c r="A222" s="280"/>
      <c r="B222" s="130"/>
      <c r="C222" s="283"/>
      <c r="D222" s="286"/>
      <c r="E222" s="314"/>
      <c r="F222" s="299"/>
    </row>
    <row r="223" spans="1:6" x14ac:dyDescent="0.35">
      <c r="A223" s="278" t="s">
        <v>98</v>
      </c>
      <c r="B223" s="123" t="s">
        <v>99</v>
      </c>
      <c r="C223" s="300" t="s">
        <v>26</v>
      </c>
      <c r="D223" s="284">
        <v>1</v>
      </c>
      <c r="E223" s="312">
        <v>0</v>
      </c>
      <c r="F223" s="297">
        <f>D223*E223</f>
        <v>0</v>
      </c>
    </row>
    <row r="224" spans="1:6" x14ac:dyDescent="0.35">
      <c r="A224" s="279"/>
      <c r="B224" s="124" t="s">
        <v>992</v>
      </c>
      <c r="C224" s="301"/>
      <c r="D224" s="285"/>
      <c r="E224" s="313"/>
      <c r="F224" s="298"/>
    </row>
    <row r="225" spans="1:6" outlineLevel="1" x14ac:dyDescent="0.35">
      <c r="A225" s="279"/>
      <c r="B225" s="125"/>
      <c r="C225" s="301"/>
      <c r="D225" s="285"/>
      <c r="E225" s="313"/>
      <c r="F225" s="298"/>
    </row>
    <row r="226" spans="1:6" ht="22.75" customHeight="1" outlineLevel="1" x14ac:dyDescent="0.35">
      <c r="A226" s="279"/>
      <c r="B226" s="129" t="s">
        <v>101</v>
      </c>
      <c r="C226" s="301"/>
      <c r="D226" s="285"/>
      <c r="E226" s="313"/>
      <c r="F226" s="298"/>
    </row>
    <row r="227" spans="1:6" outlineLevel="1" x14ac:dyDescent="0.35">
      <c r="A227" s="279"/>
      <c r="B227" s="128"/>
      <c r="C227" s="301"/>
      <c r="D227" s="285"/>
      <c r="E227" s="313"/>
      <c r="F227" s="298"/>
    </row>
    <row r="228" spans="1:6" ht="34.4" customHeight="1" outlineLevel="1" x14ac:dyDescent="0.35">
      <c r="A228" s="279"/>
      <c r="B228" s="128" t="s">
        <v>102</v>
      </c>
      <c r="C228" s="301"/>
      <c r="D228" s="285"/>
      <c r="E228" s="313"/>
      <c r="F228" s="298"/>
    </row>
    <row r="229" spans="1:6" outlineLevel="1" x14ac:dyDescent="0.35">
      <c r="A229" s="279"/>
      <c r="B229" s="128"/>
      <c r="C229" s="301"/>
      <c r="D229" s="285"/>
      <c r="E229" s="313"/>
      <c r="F229" s="298"/>
    </row>
    <row r="230" spans="1:6" ht="23" outlineLevel="1" x14ac:dyDescent="0.35">
      <c r="A230" s="279"/>
      <c r="B230" s="128" t="s">
        <v>993</v>
      </c>
      <c r="C230" s="301"/>
      <c r="D230" s="285"/>
      <c r="E230" s="313"/>
      <c r="F230" s="298"/>
    </row>
    <row r="231" spans="1:6" outlineLevel="1" x14ac:dyDescent="0.35">
      <c r="A231" s="279"/>
      <c r="B231" s="128"/>
      <c r="C231" s="301"/>
      <c r="D231" s="285"/>
      <c r="E231" s="313"/>
      <c r="F231" s="298"/>
    </row>
    <row r="232" spans="1:6" ht="22.75" customHeight="1" outlineLevel="1" x14ac:dyDescent="0.35">
      <c r="A232" s="279"/>
      <c r="B232" s="128" t="s">
        <v>997</v>
      </c>
      <c r="C232" s="301"/>
      <c r="D232" s="285"/>
      <c r="E232" s="313"/>
      <c r="F232" s="298"/>
    </row>
    <row r="233" spans="1:6" outlineLevel="1" x14ac:dyDescent="0.35">
      <c r="A233" s="279"/>
      <c r="B233" s="128"/>
      <c r="C233" s="301"/>
      <c r="D233" s="285"/>
      <c r="E233" s="313"/>
      <c r="F233" s="298"/>
    </row>
    <row r="234" spans="1:6" ht="22.75" customHeight="1" outlineLevel="1" x14ac:dyDescent="0.35">
      <c r="A234" s="279"/>
      <c r="B234" s="128" t="s">
        <v>998</v>
      </c>
      <c r="C234" s="301"/>
      <c r="D234" s="285"/>
      <c r="E234" s="313"/>
      <c r="F234" s="298"/>
    </row>
    <row r="235" spans="1:6" outlineLevel="1" x14ac:dyDescent="0.35">
      <c r="A235" s="279"/>
      <c r="B235" s="128"/>
      <c r="C235" s="301"/>
      <c r="D235" s="285"/>
      <c r="E235" s="313"/>
      <c r="F235" s="298"/>
    </row>
    <row r="236" spans="1:6" ht="34.5" outlineLevel="1" x14ac:dyDescent="0.35">
      <c r="A236" s="279"/>
      <c r="B236" s="128" t="s">
        <v>990</v>
      </c>
      <c r="C236" s="301"/>
      <c r="D236" s="285"/>
      <c r="E236" s="313"/>
      <c r="F236" s="298"/>
    </row>
    <row r="237" spans="1:6" outlineLevel="1" x14ac:dyDescent="0.35">
      <c r="A237" s="279"/>
      <c r="B237" s="128"/>
      <c r="C237" s="301"/>
      <c r="D237" s="285"/>
      <c r="E237" s="313"/>
      <c r="F237" s="298"/>
    </row>
    <row r="238" spans="1:6" outlineLevel="1" x14ac:dyDescent="0.35">
      <c r="A238" s="279"/>
      <c r="B238" s="128" t="s">
        <v>103</v>
      </c>
      <c r="C238" s="301"/>
      <c r="D238" s="285"/>
      <c r="E238" s="313"/>
      <c r="F238" s="298"/>
    </row>
    <row r="239" spans="1:6" outlineLevel="1" x14ac:dyDescent="0.35">
      <c r="A239" s="280"/>
      <c r="B239" s="146"/>
      <c r="C239" s="302"/>
      <c r="D239" s="286"/>
      <c r="E239" s="314"/>
      <c r="F239" s="299"/>
    </row>
    <row r="240" spans="1:6" x14ac:dyDescent="0.35">
      <c r="A240" s="278" t="s">
        <v>104</v>
      </c>
      <c r="B240" s="123" t="s">
        <v>105</v>
      </c>
      <c r="C240" s="303" t="s">
        <v>26</v>
      </c>
      <c r="D240" s="306">
        <v>1</v>
      </c>
      <c r="E240" s="347">
        <v>0</v>
      </c>
      <c r="F240" s="309">
        <f>D240*E240</f>
        <v>0</v>
      </c>
    </row>
    <row r="241" spans="1:6" x14ac:dyDescent="0.35">
      <c r="A241" s="279"/>
      <c r="B241" s="124" t="s">
        <v>106</v>
      </c>
      <c r="C241" s="304"/>
      <c r="D241" s="307"/>
      <c r="E241" s="348"/>
      <c r="F241" s="310"/>
    </row>
    <row r="242" spans="1:6" outlineLevel="1" x14ac:dyDescent="0.35">
      <c r="A242" s="279"/>
      <c r="B242" s="124"/>
      <c r="C242" s="304"/>
      <c r="D242" s="307"/>
      <c r="E242" s="348"/>
      <c r="F242" s="310"/>
    </row>
    <row r="243" spans="1:6" ht="45.65" customHeight="1" outlineLevel="1" x14ac:dyDescent="0.35">
      <c r="A243" s="279"/>
      <c r="B243" s="128" t="s">
        <v>107</v>
      </c>
      <c r="C243" s="304"/>
      <c r="D243" s="307"/>
      <c r="E243" s="348"/>
      <c r="F243" s="310"/>
    </row>
    <row r="244" spans="1:6" ht="22.75" customHeight="1" outlineLevel="1" x14ac:dyDescent="0.35">
      <c r="A244" s="279"/>
      <c r="B244" s="128" t="s">
        <v>108</v>
      </c>
      <c r="C244" s="304"/>
      <c r="D244" s="307"/>
      <c r="E244" s="348"/>
      <c r="F244" s="310"/>
    </row>
    <row r="245" spans="1:6" outlineLevel="1" x14ac:dyDescent="0.35">
      <c r="A245" s="279"/>
      <c r="B245" s="128"/>
      <c r="C245" s="304"/>
      <c r="D245" s="307"/>
      <c r="E245" s="348"/>
      <c r="F245" s="310"/>
    </row>
    <row r="246" spans="1:6" ht="22.75" customHeight="1" outlineLevel="1" x14ac:dyDescent="0.35">
      <c r="A246" s="279"/>
      <c r="B246" s="128" t="s">
        <v>109</v>
      </c>
      <c r="C246" s="304"/>
      <c r="D246" s="307"/>
      <c r="E246" s="348"/>
      <c r="F246" s="310"/>
    </row>
    <row r="247" spans="1:6" outlineLevel="1" x14ac:dyDescent="0.35">
      <c r="A247" s="279"/>
      <c r="B247" s="128"/>
      <c r="C247" s="304"/>
      <c r="D247" s="307"/>
      <c r="E247" s="348"/>
      <c r="F247" s="310"/>
    </row>
    <row r="248" spans="1:6" ht="34.4" customHeight="1" outlineLevel="1" x14ac:dyDescent="0.35">
      <c r="A248" s="279"/>
      <c r="B248" s="128" t="s">
        <v>411</v>
      </c>
      <c r="C248" s="304"/>
      <c r="D248" s="307"/>
      <c r="E248" s="348"/>
      <c r="F248" s="310"/>
    </row>
    <row r="249" spans="1:6" outlineLevel="1" x14ac:dyDescent="0.35">
      <c r="A249" s="279"/>
      <c r="B249" s="128"/>
      <c r="C249" s="304"/>
      <c r="D249" s="307"/>
      <c r="E249" s="348"/>
      <c r="F249" s="310"/>
    </row>
    <row r="250" spans="1:6" outlineLevel="1" x14ac:dyDescent="0.35">
      <c r="A250" s="279"/>
      <c r="B250" s="128" t="s">
        <v>110</v>
      </c>
      <c r="C250" s="304"/>
      <c r="D250" s="307"/>
      <c r="E250" s="348"/>
      <c r="F250" s="310"/>
    </row>
    <row r="251" spans="1:6" outlineLevel="1" x14ac:dyDescent="0.35">
      <c r="A251" s="279"/>
      <c r="B251" s="128"/>
      <c r="C251" s="304"/>
      <c r="D251" s="307"/>
      <c r="E251" s="348"/>
      <c r="F251" s="310"/>
    </row>
    <row r="252" spans="1:6" ht="34.4" customHeight="1" outlineLevel="1" x14ac:dyDescent="0.35">
      <c r="A252" s="279"/>
      <c r="B252" s="128" t="s">
        <v>111</v>
      </c>
      <c r="C252" s="304"/>
      <c r="D252" s="307"/>
      <c r="E252" s="348"/>
      <c r="F252" s="310"/>
    </row>
    <row r="253" spans="1:6" outlineLevel="1" x14ac:dyDescent="0.35">
      <c r="A253" s="279"/>
      <c r="B253" s="128"/>
      <c r="C253" s="304"/>
      <c r="D253" s="307"/>
      <c r="E253" s="348"/>
      <c r="F253" s="310"/>
    </row>
    <row r="254" spans="1:6" ht="22.75" customHeight="1" outlineLevel="1" x14ac:dyDescent="0.35">
      <c r="A254" s="279"/>
      <c r="B254" s="128" t="s">
        <v>112</v>
      </c>
      <c r="C254" s="304"/>
      <c r="D254" s="307"/>
      <c r="E254" s="348"/>
      <c r="F254" s="310"/>
    </row>
    <row r="255" spans="1:6" outlineLevel="1" x14ac:dyDescent="0.35">
      <c r="A255" s="279"/>
      <c r="B255" s="128"/>
      <c r="C255" s="304"/>
      <c r="D255" s="307"/>
      <c r="E255" s="348"/>
      <c r="F255" s="310"/>
    </row>
    <row r="256" spans="1:6" outlineLevel="1" x14ac:dyDescent="0.35">
      <c r="A256" s="279"/>
      <c r="B256" s="127" t="s">
        <v>83</v>
      </c>
      <c r="C256" s="304"/>
      <c r="D256" s="307"/>
      <c r="E256" s="348"/>
      <c r="F256" s="310"/>
    </row>
    <row r="257" spans="1:6" outlineLevel="1" x14ac:dyDescent="0.35">
      <c r="A257" s="280"/>
      <c r="B257" s="141"/>
      <c r="C257" s="305"/>
      <c r="D257" s="308"/>
      <c r="E257" s="349"/>
      <c r="F257" s="311"/>
    </row>
    <row r="258" spans="1:6" x14ac:dyDescent="0.35">
      <c r="A258" s="278" t="s">
        <v>113</v>
      </c>
      <c r="B258" s="147" t="s">
        <v>114</v>
      </c>
      <c r="C258" s="281" t="s">
        <v>26</v>
      </c>
      <c r="D258" s="284">
        <v>1</v>
      </c>
      <c r="E258" s="312">
        <v>0</v>
      </c>
      <c r="F258" s="297">
        <f>D258*E258</f>
        <v>0</v>
      </c>
    </row>
    <row r="259" spans="1:6" x14ac:dyDescent="0.35">
      <c r="A259" s="279"/>
      <c r="B259" s="3" t="s">
        <v>115</v>
      </c>
      <c r="C259" s="282"/>
      <c r="D259" s="285"/>
      <c r="E259" s="313"/>
      <c r="F259" s="298"/>
    </row>
    <row r="260" spans="1:6" outlineLevel="1" x14ac:dyDescent="0.35">
      <c r="A260" s="279"/>
      <c r="B260" s="4"/>
      <c r="C260" s="282"/>
      <c r="D260" s="285"/>
      <c r="E260" s="313"/>
      <c r="F260" s="298"/>
    </row>
    <row r="261" spans="1:6" outlineLevel="1" x14ac:dyDescent="0.35">
      <c r="A261" s="279"/>
      <c r="B261" s="148" t="s">
        <v>116</v>
      </c>
      <c r="C261" s="282"/>
      <c r="D261" s="285"/>
      <c r="E261" s="313"/>
      <c r="F261" s="298"/>
    </row>
    <row r="262" spans="1:6" outlineLevel="1" x14ac:dyDescent="0.35">
      <c r="A262" s="279"/>
      <c r="B262" s="4"/>
      <c r="C262" s="282"/>
      <c r="D262" s="285"/>
      <c r="E262" s="313"/>
      <c r="F262" s="298"/>
    </row>
    <row r="263" spans="1:6" ht="34.4" customHeight="1" outlineLevel="1" x14ac:dyDescent="0.35">
      <c r="A263" s="279"/>
      <c r="B263" s="149" t="s">
        <v>412</v>
      </c>
      <c r="C263" s="282"/>
      <c r="D263" s="285"/>
      <c r="E263" s="313"/>
      <c r="F263" s="298"/>
    </row>
    <row r="264" spans="1:6" outlineLevel="1" x14ac:dyDescent="0.35">
      <c r="A264" s="279"/>
      <c r="B264" s="149"/>
      <c r="C264" s="282"/>
      <c r="D264" s="285"/>
      <c r="E264" s="313"/>
      <c r="F264" s="298"/>
    </row>
    <row r="265" spans="1:6" ht="22.75" customHeight="1" outlineLevel="1" x14ac:dyDescent="0.35">
      <c r="A265" s="279"/>
      <c r="B265" s="149" t="s">
        <v>117</v>
      </c>
      <c r="C265" s="282"/>
      <c r="D265" s="285"/>
      <c r="E265" s="313"/>
      <c r="F265" s="298"/>
    </row>
    <row r="266" spans="1:6" outlineLevel="1" x14ac:dyDescent="0.35">
      <c r="A266" s="279"/>
      <c r="B266" s="149"/>
      <c r="C266" s="282"/>
      <c r="D266" s="285"/>
      <c r="E266" s="313"/>
      <c r="F266" s="298"/>
    </row>
    <row r="267" spans="1:6" outlineLevel="1" x14ac:dyDescent="0.35">
      <c r="A267" s="279"/>
      <c r="B267" s="149" t="s">
        <v>118</v>
      </c>
      <c r="C267" s="282"/>
      <c r="D267" s="285"/>
      <c r="E267" s="313"/>
      <c r="F267" s="298"/>
    </row>
    <row r="268" spans="1:6" outlineLevel="1" x14ac:dyDescent="0.35">
      <c r="A268" s="279"/>
      <c r="B268" s="128" t="s">
        <v>119</v>
      </c>
      <c r="C268" s="282"/>
      <c r="D268" s="285"/>
      <c r="E268" s="313"/>
      <c r="F268" s="298"/>
    </row>
    <row r="269" spans="1:6" ht="22.75" customHeight="1" outlineLevel="1" x14ac:dyDescent="0.35">
      <c r="A269" s="279"/>
      <c r="B269" s="128" t="s">
        <v>413</v>
      </c>
      <c r="C269" s="282"/>
      <c r="D269" s="285"/>
      <c r="E269" s="313"/>
      <c r="F269" s="298"/>
    </row>
    <row r="270" spans="1:6" outlineLevel="1" x14ac:dyDescent="0.35">
      <c r="A270" s="279"/>
      <c r="B270" s="149" t="s">
        <v>120</v>
      </c>
      <c r="C270" s="282"/>
      <c r="D270" s="285"/>
      <c r="E270" s="313"/>
      <c r="F270" s="298"/>
    </row>
    <row r="271" spans="1:6" outlineLevel="1" x14ac:dyDescent="0.35">
      <c r="A271" s="279"/>
      <c r="B271" s="128" t="s">
        <v>121</v>
      </c>
      <c r="C271" s="282"/>
      <c r="D271" s="285"/>
      <c r="E271" s="313"/>
      <c r="F271" s="298"/>
    </row>
    <row r="272" spans="1:6" outlineLevel="1" x14ac:dyDescent="0.35">
      <c r="A272" s="279"/>
      <c r="B272" s="128" t="s">
        <v>122</v>
      </c>
      <c r="C272" s="282"/>
      <c r="D272" s="285"/>
      <c r="E272" s="313"/>
      <c r="F272" s="298"/>
    </row>
    <row r="273" spans="1:6" outlineLevel="1" x14ac:dyDescent="0.35">
      <c r="A273" s="279"/>
      <c r="B273" s="128" t="s">
        <v>123</v>
      </c>
      <c r="C273" s="282"/>
      <c r="D273" s="285"/>
      <c r="E273" s="313"/>
      <c r="F273" s="298"/>
    </row>
    <row r="274" spans="1:6" outlineLevel="1" x14ac:dyDescent="0.35">
      <c r="A274" s="279"/>
      <c r="B274" s="128" t="s">
        <v>867</v>
      </c>
      <c r="C274" s="282"/>
      <c r="D274" s="285"/>
      <c r="E274" s="313"/>
      <c r="F274" s="298"/>
    </row>
    <row r="275" spans="1:6" outlineLevel="1" x14ac:dyDescent="0.35">
      <c r="A275" s="279"/>
      <c r="B275" s="128"/>
      <c r="C275" s="282"/>
      <c r="D275" s="285"/>
      <c r="E275" s="313"/>
      <c r="F275" s="298"/>
    </row>
    <row r="276" spans="1:6" outlineLevel="1" x14ac:dyDescent="0.35">
      <c r="A276" s="279"/>
      <c r="B276" s="149" t="s">
        <v>69</v>
      </c>
      <c r="C276" s="282"/>
      <c r="D276" s="285"/>
      <c r="E276" s="313"/>
      <c r="F276" s="298"/>
    </row>
    <row r="277" spans="1:6" outlineLevel="1" x14ac:dyDescent="0.35">
      <c r="A277" s="280"/>
      <c r="B277" s="150"/>
      <c r="C277" s="283"/>
      <c r="D277" s="286"/>
      <c r="E277" s="314"/>
      <c r="F277" s="299"/>
    </row>
    <row r="278" spans="1:6" x14ac:dyDescent="0.35">
      <c r="A278" s="278" t="s">
        <v>124</v>
      </c>
      <c r="B278" s="123" t="s">
        <v>125</v>
      </c>
      <c r="C278" s="281" t="s">
        <v>26</v>
      </c>
      <c r="D278" s="284">
        <v>1</v>
      </c>
      <c r="E278" s="312">
        <v>0</v>
      </c>
      <c r="F278" s="297">
        <f>D278*E278</f>
        <v>0</v>
      </c>
    </row>
    <row r="279" spans="1:6" x14ac:dyDescent="0.35">
      <c r="A279" s="279"/>
      <c r="B279" s="124" t="s">
        <v>126</v>
      </c>
      <c r="C279" s="282"/>
      <c r="D279" s="285"/>
      <c r="E279" s="313"/>
      <c r="F279" s="298"/>
    </row>
    <row r="280" spans="1:6" outlineLevel="1" x14ac:dyDescent="0.35">
      <c r="A280" s="279"/>
      <c r="B280" s="124"/>
      <c r="C280" s="282"/>
      <c r="D280" s="285"/>
      <c r="E280" s="313"/>
      <c r="F280" s="298"/>
    </row>
    <row r="281" spans="1:6" ht="22.75" customHeight="1" outlineLevel="1" x14ac:dyDescent="0.35">
      <c r="A281" s="279"/>
      <c r="B281" s="129" t="s">
        <v>127</v>
      </c>
      <c r="C281" s="282"/>
      <c r="D281" s="285"/>
      <c r="E281" s="313"/>
      <c r="F281" s="298"/>
    </row>
    <row r="282" spans="1:6" outlineLevel="1" x14ac:dyDescent="0.35">
      <c r="A282" s="279"/>
      <c r="B282" s="125"/>
      <c r="C282" s="282"/>
      <c r="D282" s="285"/>
      <c r="E282" s="313"/>
      <c r="F282" s="298"/>
    </row>
    <row r="283" spans="1:6" ht="22.75" customHeight="1" outlineLevel="1" x14ac:dyDescent="0.35">
      <c r="A283" s="279"/>
      <c r="B283" s="134" t="s">
        <v>414</v>
      </c>
      <c r="C283" s="282"/>
      <c r="D283" s="285"/>
      <c r="E283" s="313"/>
      <c r="F283" s="298"/>
    </row>
    <row r="284" spans="1:6" outlineLevel="1" x14ac:dyDescent="0.35">
      <c r="A284" s="279"/>
      <c r="B284" s="134" t="s">
        <v>128</v>
      </c>
      <c r="C284" s="282"/>
      <c r="D284" s="285"/>
      <c r="E284" s="313"/>
      <c r="F284" s="298"/>
    </row>
    <row r="285" spans="1:6" outlineLevel="1" x14ac:dyDescent="0.35">
      <c r="A285" s="279"/>
      <c r="B285" s="134" t="s">
        <v>129</v>
      </c>
      <c r="C285" s="282"/>
      <c r="D285" s="285"/>
      <c r="E285" s="313"/>
      <c r="F285" s="298"/>
    </row>
    <row r="286" spans="1:6" outlineLevel="1" x14ac:dyDescent="0.35">
      <c r="A286" s="279"/>
      <c r="B286" s="134" t="s">
        <v>130</v>
      </c>
      <c r="C286" s="282"/>
      <c r="D286" s="285"/>
      <c r="E286" s="313"/>
      <c r="F286" s="298"/>
    </row>
    <row r="287" spans="1:6" ht="22.75" customHeight="1" outlineLevel="1" x14ac:dyDescent="0.35">
      <c r="A287" s="279"/>
      <c r="B287" s="134" t="s">
        <v>131</v>
      </c>
      <c r="C287" s="282"/>
      <c r="D287" s="285"/>
      <c r="E287" s="313"/>
      <c r="F287" s="298"/>
    </row>
    <row r="288" spans="1:6" outlineLevel="1" x14ac:dyDescent="0.35">
      <c r="A288" s="279"/>
      <c r="B288" s="134" t="s">
        <v>132</v>
      </c>
      <c r="C288" s="282"/>
      <c r="D288" s="285"/>
      <c r="E288" s="313"/>
      <c r="F288" s="298"/>
    </row>
    <row r="289" spans="1:6" outlineLevel="1" x14ac:dyDescent="0.35">
      <c r="A289" s="279"/>
      <c r="B289" s="134" t="s">
        <v>415</v>
      </c>
      <c r="C289" s="282"/>
      <c r="D289" s="285"/>
      <c r="E289" s="313"/>
      <c r="F289" s="298"/>
    </row>
    <row r="290" spans="1:6" ht="20.25" customHeight="1" outlineLevel="1" x14ac:dyDescent="0.35">
      <c r="A290" s="279"/>
      <c r="B290" s="134" t="s">
        <v>416</v>
      </c>
      <c r="C290" s="282"/>
      <c r="D290" s="285"/>
      <c r="E290" s="313"/>
      <c r="F290" s="298"/>
    </row>
    <row r="291" spans="1:6" outlineLevel="1" x14ac:dyDescent="0.35">
      <c r="A291" s="279"/>
      <c r="B291" s="128"/>
      <c r="C291" s="282"/>
      <c r="D291" s="285"/>
      <c r="E291" s="313"/>
      <c r="F291" s="298"/>
    </row>
    <row r="292" spans="1:6" ht="34.4" customHeight="1" outlineLevel="1" x14ac:dyDescent="0.35">
      <c r="A292" s="279"/>
      <c r="B292" s="128" t="s">
        <v>133</v>
      </c>
      <c r="C292" s="282"/>
      <c r="D292" s="285"/>
      <c r="E292" s="313"/>
      <c r="F292" s="298"/>
    </row>
    <row r="293" spans="1:6" outlineLevel="1" x14ac:dyDescent="0.35">
      <c r="A293" s="279"/>
      <c r="B293" s="128"/>
      <c r="C293" s="282"/>
      <c r="D293" s="285"/>
      <c r="E293" s="313"/>
      <c r="F293" s="298"/>
    </row>
    <row r="294" spans="1:6" ht="22.75" customHeight="1" outlineLevel="1" x14ac:dyDescent="0.35">
      <c r="A294" s="279"/>
      <c r="B294" s="128" t="s">
        <v>423</v>
      </c>
      <c r="C294" s="282"/>
      <c r="D294" s="285"/>
      <c r="E294" s="313"/>
      <c r="F294" s="298"/>
    </row>
    <row r="295" spans="1:6" outlineLevel="1" x14ac:dyDescent="0.35">
      <c r="A295" s="279"/>
      <c r="B295" s="128"/>
      <c r="C295" s="282"/>
      <c r="D295" s="285"/>
      <c r="E295" s="313"/>
      <c r="F295" s="298"/>
    </row>
    <row r="296" spans="1:6" ht="45.65" customHeight="1" outlineLevel="1" x14ac:dyDescent="0.35">
      <c r="A296" s="279"/>
      <c r="B296" s="128" t="s">
        <v>424</v>
      </c>
      <c r="C296" s="282"/>
      <c r="D296" s="285"/>
      <c r="E296" s="313"/>
      <c r="F296" s="298"/>
    </row>
    <row r="297" spans="1:6" outlineLevel="1" x14ac:dyDescent="0.35">
      <c r="A297" s="279"/>
      <c r="B297" s="128"/>
      <c r="C297" s="282"/>
      <c r="D297" s="285"/>
      <c r="E297" s="313"/>
      <c r="F297" s="298"/>
    </row>
    <row r="298" spans="1:6" outlineLevel="1" x14ac:dyDescent="0.35">
      <c r="A298" s="279"/>
      <c r="B298" s="151" t="s">
        <v>83</v>
      </c>
      <c r="C298" s="282"/>
      <c r="D298" s="285"/>
      <c r="E298" s="313"/>
      <c r="F298" s="298"/>
    </row>
    <row r="299" spans="1:6" outlineLevel="1" x14ac:dyDescent="0.35">
      <c r="A299" s="280"/>
      <c r="B299" s="125"/>
      <c r="C299" s="283"/>
      <c r="D299" s="286"/>
      <c r="E299" s="314"/>
      <c r="F299" s="299"/>
    </row>
    <row r="300" spans="1:6" x14ac:dyDescent="0.35">
      <c r="A300" s="278" t="s">
        <v>135</v>
      </c>
      <c r="B300" s="123" t="s">
        <v>125</v>
      </c>
      <c r="C300" s="281" t="s">
        <v>26</v>
      </c>
      <c r="D300" s="284">
        <v>1</v>
      </c>
      <c r="E300" s="312">
        <v>0</v>
      </c>
      <c r="F300" s="297">
        <f>D300*E300</f>
        <v>0</v>
      </c>
    </row>
    <row r="301" spans="1:6" x14ac:dyDescent="0.35">
      <c r="A301" s="279"/>
      <c r="B301" s="124" t="s">
        <v>136</v>
      </c>
      <c r="C301" s="282"/>
      <c r="D301" s="285"/>
      <c r="E301" s="313"/>
      <c r="F301" s="298"/>
    </row>
    <row r="302" spans="1:6" outlineLevel="1" x14ac:dyDescent="0.35">
      <c r="A302" s="279"/>
      <c r="B302" s="124"/>
      <c r="C302" s="282"/>
      <c r="D302" s="285"/>
      <c r="E302" s="313"/>
      <c r="F302" s="298"/>
    </row>
    <row r="303" spans="1:6" outlineLevel="1" x14ac:dyDescent="0.35">
      <c r="A303" s="279"/>
      <c r="B303" s="128" t="s">
        <v>137</v>
      </c>
      <c r="C303" s="282"/>
      <c r="D303" s="285"/>
      <c r="E303" s="313"/>
      <c r="F303" s="298"/>
    </row>
    <row r="304" spans="1:6" outlineLevel="1" x14ac:dyDescent="0.35">
      <c r="A304" s="279"/>
      <c r="B304" s="129" t="s">
        <v>138</v>
      </c>
      <c r="C304" s="282"/>
      <c r="D304" s="285"/>
      <c r="E304" s="313"/>
      <c r="F304" s="298"/>
    </row>
    <row r="305" spans="1:6" outlineLevel="1" x14ac:dyDescent="0.35">
      <c r="A305" s="279"/>
      <c r="B305" s="125"/>
      <c r="C305" s="282"/>
      <c r="D305" s="285"/>
      <c r="E305" s="313"/>
      <c r="F305" s="298"/>
    </row>
    <row r="306" spans="1:6" outlineLevel="1" x14ac:dyDescent="0.35">
      <c r="A306" s="279"/>
      <c r="B306" s="128" t="s">
        <v>139</v>
      </c>
      <c r="C306" s="282"/>
      <c r="D306" s="285"/>
      <c r="E306" s="313"/>
      <c r="F306" s="298"/>
    </row>
    <row r="307" spans="1:6" outlineLevel="1" x14ac:dyDescent="0.35">
      <c r="A307" s="279"/>
      <c r="B307" s="128"/>
      <c r="C307" s="282"/>
      <c r="D307" s="285"/>
      <c r="E307" s="313"/>
      <c r="F307" s="298"/>
    </row>
    <row r="308" spans="1:6" ht="22.75" customHeight="1" outlineLevel="1" x14ac:dyDescent="0.35">
      <c r="A308" s="279"/>
      <c r="B308" s="128" t="s">
        <v>140</v>
      </c>
      <c r="C308" s="282"/>
      <c r="D308" s="285"/>
      <c r="E308" s="313"/>
      <c r="F308" s="298"/>
    </row>
    <row r="309" spans="1:6" outlineLevel="1" x14ac:dyDescent="0.35">
      <c r="A309" s="279"/>
      <c r="B309" s="128"/>
      <c r="C309" s="282"/>
      <c r="D309" s="285"/>
      <c r="E309" s="313"/>
      <c r="F309" s="298"/>
    </row>
    <row r="310" spans="1:6" outlineLevel="1" x14ac:dyDescent="0.35">
      <c r="A310" s="279"/>
      <c r="B310" s="128" t="s">
        <v>141</v>
      </c>
      <c r="C310" s="282"/>
      <c r="D310" s="285"/>
      <c r="E310" s="313"/>
      <c r="F310" s="298"/>
    </row>
    <row r="311" spans="1:6" outlineLevel="1" x14ac:dyDescent="0.35">
      <c r="A311" s="279"/>
      <c r="B311" s="128"/>
      <c r="C311" s="282"/>
      <c r="D311" s="285"/>
      <c r="E311" s="313"/>
      <c r="F311" s="298"/>
    </row>
    <row r="312" spans="1:6" outlineLevel="1" x14ac:dyDescent="0.35">
      <c r="A312" s="279"/>
      <c r="B312" s="151" t="s">
        <v>83</v>
      </c>
      <c r="C312" s="282"/>
      <c r="D312" s="285"/>
      <c r="E312" s="313"/>
      <c r="F312" s="298"/>
    </row>
    <row r="313" spans="1:6" outlineLevel="1" x14ac:dyDescent="0.35">
      <c r="A313" s="280"/>
      <c r="B313" s="152"/>
      <c r="C313" s="283"/>
      <c r="D313" s="286"/>
      <c r="E313" s="314"/>
      <c r="F313" s="299"/>
    </row>
    <row r="314" spans="1:6" x14ac:dyDescent="0.35">
      <c r="A314" s="278" t="s">
        <v>142</v>
      </c>
      <c r="B314" s="124" t="s">
        <v>143</v>
      </c>
      <c r="C314" s="281" t="s">
        <v>26</v>
      </c>
      <c r="D314" s="284">
        <v>1</v>
      </c>
      <c r="E314" s="312">
        <v>0</v>
      </c>
      <c r="F314" s="297">
        <f>D314*E314</f>
        <v>0</v>
      </c>
    </row>
    <row r="315" spans="1:6" x14ac:dyDescent="0.35">
      <c r="A315" s="279"/>
      <c r="B315" s="124" t="s">
        <v>144</v>
      </c>
      <c r="C315" s="282"/>
      <c r="D315" s="285"/>
      <c r="E315" s="313"/>
      <c r="F315" s="298"/>
    </row>
    <row r="316" spans="1:6" outlineLevel="1" x14ac:dyDescent="0.35">
      <c r="A316" s="279"/>
      <c r="B316" s="125"/>
      <c r="C316" s="282"/>
      <c r="D316" s="285"/>
      <c r="E316" s="313"/>
      <c r="F316" s="298"/>
    </row>
    <row r="317" spans="1:6" ht="22.75" customHeight="1" outlineLevel="1" x14ac:dyDescent="0.35">
      <c r="A317" s="279"/>
      <c r="B317" s="129" t="s">
        <v>145</v>
      </c>
      <c r="C317" s="282"/>
      <c r="D317" s="285"/>
      <c r="E317" s="313"/>
      <c r="F317" s="298"/>
    </row>
    <row r="318" spans="1:6" outlineLevel="1" x14ac:dyDescent="0.35">
      <c r="A318" s="279"/>
      <c r="B318" s="125"/>
      <c r="C318" s="282"/>
      <c r="D318" s="285"/>
      <c r="E318" s="313"/>
      <c r="F318" s="298"/>
    </row>
    <row r="319" spans="1:6" ht="22.75" customHeight="1" outlineLevel="1" x14ac:dyDescent="0.35">
      <c r="A319" s="279"/>
      <c r="B319" s="128" t="s">
        <v>146</v>
      </c>
      <c r="C319" s="282"/>
      <c r="D319" s="285"/>
      <c r="E319" s="313"/>
      <c r="F319" s="298"/>
    </row>
    <row r="320" spans="1:6" outlineLevel="1" x14ac:dyDescent="0.35">
      <c r="A320" s="279"/>
      <c r="B320" s="128"/>
      <c r="C320" s="282"/>
      <c r="D320" s="285"/>
      <c r="E320" s="313"/>
      <c r="F320" s="298"/>
    </row>
    <row r="321" spans="1:6" ht="22.75" customHeight="1" outlineLevel="1" x14ac:dyDescent="0.35">
      <c r="A321" s="279"/>
      <c r="B321" s="128" t="s">
        <v>147</v>
      </c>
      <c r="C321" s="282"/>
      <c r="D321" s="285"/>
      <c r="E321" s="313"/>
      <c r="F321" s="298"/>
    </row>
    <row r="322" spans="1:6" outlineLevel="1" x14ac:dyDescent="0.35">
      <c r="A322" s="279"/>
      <c r="B322" s="128" t="s">
        <v>148</v>
      </c>
      <c r="C322" s="282"/>
      <c r="D322" s="285"/>
      <c r="E322" s="313"/>
      <c r="F322" s="298"/>
    </row>
    <row r="323" spans="1:6" outlineLevel="1" x14ac:dyDescent="0.35">
      <c r="A323" s="279"/>
      <c r="B323" s="128"/>
      <c r="C323" s="282"/>
      <c r="D323" s="285"/>
      <c r="E323" s="313"/>
      <c r="F323" s="298"/>
    </row>
    <row r="324" spans="1:6" outlineLevel="1" x14ac:dyDescent="0.35">
      <c r="A324" s="279"/>
      <c r="B324" s="128" t="s">
        <v>69</v>
      </c>
      <c r="C324" s="282"/>
      <c r="D324" s="285"/>
      <c r="E324" s="313"/>
      <c r="F324" s="298"/>
    </row>
    <row r="325" spans="1:6" outlineLevel="1" x14ac:dyDescent="0.35">
      <c r="A325" s="280"/>
      <c r="B325" s="130"/>
      <c r="C325" s="283"/>
      <c r="D325" s="286"/>
      <c r="E325" s="314"/>
      <c r="F325" s="299"/>
    </row>
    <row r="326" spans="1:6" x14ac:dyDescent="0.35">
      <c r="A326" s="278" t="s">
        <v>149</v>
      </c>
      <c r="B326" s="123" t="s">
        <v>143</v>
      </c>
      <c r="C326" s="281" t="s">
        <v>26</v>
      </c>
      <c r="D326" s="284">
        <v>1</v>
      </c>
      <c r="E326" s="312">
        <v>0</v>
      </c>
      <c r="F326" s="297">
        <f>D326*E326</f>
        <v>0</v>
      </c>
    </row>
    <row r="327" spans="1:6" x14ac:dyDescent="0.35">
      <c r="A327" s="279"/>
      <c r="B327" s="124" t="s">
        <v>150</v>
      </c>
      <c r="C327" s="282"/>
      <c r="D327" s="285"/>
      <c r="E327" s="313"/>
      <c r="F327" s="298"/>
    </row>
    <row r="328" spans="1:6" outlineLevel="1" x14ac:dyDescent="0.35">
      <c r="A328" s="279"/>
      <c r="B328" s="125"/>
      <c r="C328" s="282"/>
      <c r="D328" s="285"/>
      <c r="E328" s="313"/>
      <c r="F328" s="298"/>
    </row>
    <row r="329" spans="1:6" ht="22.75" customHeight="1" outlineLevel="1" x14ac:dyDescent="0.35">
      <c r="A329" s="279"/>
      <c r="B329" s="129" t="s">
        <v>145</v>
      </c>
      <c r="C329" s="282"/>
      <c r="D329" s="285"/>
      <c r="E329" s="313"/>
      <c r="F329" s="298"/>
    </row>
    <row r="330" spans="1:6" outlineLevel="1" x14ac:dyDescent="0.35">
      <c r="A330" s="279"/>
      <c r="B330" s="125"/>
      <c r="C330" s="282"/>
      <c r="D330" s="285"/>
      <c r="E330" s="313"/>
      <c r="F330" s="298"/>
    </row>
    <row r="331" spans="1:6" ht="22.75" customHeight="1" outlineLevel="1" x14ac:dyDescent="0.35">
      <c r="A331" s="279"/>
      <c r="B331" s="134" t="s">
        <v>417</v>
      </c>
      <c r="C331" s="282"/>
      <c r="D331" s="285"/>
      <c r="E331" s="313"/>
      <c r="F331" s="298"/>
    </row>
    <row r="332" spans="1:6" outlineLevel="1" x14ac:dyDescent="0.35">
      <c r="A332" s="279"/>
      <c r="B332" s="128"/>
      <c r="C332" s="282"/>
      <c r="D332" s="285"/>
      <c r="E332" s="313"/>
      <c r="F332" s="298"/>
    </row>
    <row r="333" spans="1:6" ht="22.75" customHeight="1" outlineLevel="1" x14ac:dyDescent="0.35">
      <c r="A333" s="279"/>
      <c r="B333" s="128" t="s">
        <v>151</v>
      </c>
      <c r="C333" s="282"/>
      <c r="D333" s="285"/>
      <c r="E333" s="313"/>
      <c r="F333" s="298"/>
    </row>
    <row r="334" spans="1:6" outlineLevel="1" x14ac:dyDescent="0.35">
      <c r="A334" s="279"/>
      <c r="B334" s="128"/>
      <c r="C334" s="282"/>
      <c r="D334" s="285"/>
      <c r="E334" s="313"/>
      <c r="F334" s="298"/>
    </row>
    <row r="335" spans="1:6" ht="22.75" customHeight="1" outlineLevel="1" x14ac:dyDescent="0.35">
      <c r="A335" s="279"/>
      <c r="B335" s="128" t="s">
        <v>418</v>
      </c>
      <c r="C335" s="282"/>
      <c r="D335" s="285"/>
      <c r="E335" s="313"/>
      <c r="F335" s="298"/>
    </row>
    <row r="336" spans="1:6" outlineLevel="1" x14ac:dyDescent="0.35">
      <c r="A336" s="279"/>
      <c r="B336" s="128"/>
      <c r="C336" s="282"/>
      <c r="D336" s="285"/>
      <c r="E336" s="313"/>
      <c r="F336" s="298"/>
    </row>
    <row r="337" spans="1:6" outlineLevel="1" x14ac:dyDescent="0.35">
      <c r="A337" s="279"/>
      <c r="B337" s="128" t="s">
        <v>83</v>
      </c>
      <c r="C337" s="282"/>
      <c r="D337" s="285"/>
      <c r="E337" s="313"/>
      <c r="F337" s="298"/>
    </row>
    <row r="338" spans="1:6" outlineLevel="1" x14ac:dyDescent="0.35">
      <c r="A338" s="279"/>
      <c r="B338" s="130"/>
      <c r="C338" s="283"/>
      <c r="D338" s="286"/>
      <c r="E338" s="314"/>
      <c r="F338" s="299"/>
    </row>
    <row r="339" spans="1:6" x14ac:dyDescent="0.35">
      <c r="A339" s="278" t="s">
        <v>152</v>
      </c>
      <c r="B339" s="272" t="s">
        <v>143</v>
      </c>
      <c r="C339" s="281" t="s">
        <v>26</v>
      </c>
      <c r="D339" s="284">
        <v>1</v>
      </c>
      <c r="E339" s="312">
        <v>0</v>
      </c>
      <c r="F339" s="297">
        <f>D339*E339</f>
        <v>0</v>
      </c>
    </row>
    <row r="340" spans="1:6" x14ac:dyDescent="0.35">
      <c r="A340" s="279"/>
      <c r="B340" s="273" t="s">
        <v>419</v>
      </c>
      <c r="C340" s="282"/>
      <c r="D340" s="285"/>
      <c r="E340" s="313"/>
      <c r="F340" s="298"/>
    </row>
    <row r="341" spans="1:6" outlineLevel="1" x14ac:dyDescent="0.35">
      <c r="A341" s="279"/>
      <c r="B341" s="183"/>
      <c r="C341" s="282"/>
      <c r="D341" s="285"/>
      <c r="E341" s="313"/>
      <c r="F341" s="298"/>
    </row>
    <row r="342" spans="1:6" ht="22.75" customHeight="1" outlineLevel="1" x14ac:dyDescent="0.35">
      <c r="A342" s="279"/>
      <c r="B342" s="274" t="s">
        <v>153</v>
      </c>
      <c r="C342" s="282"/>
      <c r="D342" s="285"/>
      <c r="E342" s="313"/>
      <c r="F342" s="298"/>
    </row>
    <row r="343" spans="1:6" outlineLevel="1" x14ac:dyDescent="0.35">
      <c r="A343" s="279"/>
      <c r="B343" s="184"/>
      <c r="C343" s="282"/>
      <c r="D343" s="285"/>
      <c r="E343" s="313"/>
      <c r="F343" s="298"/>
    </row>
    <row r="344" spans="1:6" outlineLevel="1" x14ac:dyDescent="0.35">
      <c r="A344" s="279"/>
      <c r="B344" s="275" t="s">
        <v>154</v>
      </c>
      <c r="C344" s="282"/>
      <c r="D344" s="285"/>
      <c r="E344" s="313"/>
      <c r="F344" s="298"/>
    </row>
    <row r="345" spans="1:6" outlineLevel="1" x14ac:dyDescent="0.35">
      <c r="A345" s="279"/>
      <c r="B345" s="275"/>
      <c r="C345" s="282"/>
      <c r="D345" s="285"/>
      <c r="E345" s="313"/>
      <c r="F345" s="298"/>
    </row>
    <row r="346" spans="1:6" ht="22.75" customHeight="1" outlineLevel="1" x14ac:dyDescent="0.35">
      <c r="A346" s="279"/>
      <c r="B346" s="275" t="s">
        <v>420</v>
      </c>
      <c r="C346" s="282"/>
      <c r="D346" s="285"/>
      <c r="E346" s="313"/>
      <c r="F346" s="298"/>
    </row>
    <row r="347" spans="1:6" outlineLevel="1" x14ac:dyDescent="0.35">
      <c r="A347" s="279"/>
      <c r="B347" s="275"/>
      <c r="C347" s="282"/>
      <c r="D347" s="285"/>
      <c r="E347" s="313"/>
      <c r="F347" s="298"/>
    </row>
    <row r="348" spans="1:6" outlineLevel="1" x14ac:dyDescent="0.35">
      <c r="A348" s="279"/>
      <c r="B348" s="184" t="s">
        <v>74</v>
      </c>
      <c r="C348" s="282"/>
      <c r="D348" s="285"/>
      <c r="E348" s="313"/>
      <c r="F348" s="298"/>
    </row>
    <row r="349" spans="1:6" outlineLevel="1" x14ac:dyDescent="0.35">
      <c r="A349" s="280"/>
      <c r="B349" s="185"/>
      <c r="C349" s="283"/>
      <c r="D349" s="286"/>
      <c r="E349" s="314"/>
      <c r="F349" s="299"/>
    </row>
    <row r="350" spans="1:6" x14ac:dyDescent="0.35">
      <c r="A350" s="278" t="s">
        <v>155</v>
      </c>
      <c r="B350" s="123" t="s">
        <v>156</v>
      </c>
      <c r="C350" s="282" t="s">
        <v>26</v>
      </c>
      <c r="D350" s="284">
        <v>1</v>
      </c>
      <c r="E350" s="312">
        <v>0</v>
      </c>
      <c r="F350" s="297">
        <f>D350*E350</f>
        <v>0</v>
      </c>
    </row>
    <row r="351" spans="1:6" x14ac:dyDescent="0.35">
      <c r="A351" s="279"/>
      <c r="B351" s="124" t="s">
        <v>157</v>
      </c>
      <c r="C351" s="282"/>
      <c r="D351" s="285"/>
      <c r="E351" s="313"/>
      <c r="F351" s="298"/>
    </row>
    <row r="352" spans="1:6" outlineLevel="1" x14ac:dyDescent="0.35">
      <c r="A352" s="279"/>
      <c r="B352" s="125"/>
      <c r="C352" s="282"/>
      <c r="D352" s="285"/>
      <c r="E352" s="313"/>
      <c r="F352" s="298"/>
    </row>
    <row r="353" spans="1:6" outlineLevel="1" x14ac:dyDescent="0.35">
      <c r="A353" s="279"/>
      <c r="B353" s="129" t="s">
        <v>158</v>
      </c>
      <c r="C353" s="282"/>
      <c r="D353" s="285"/>
      <c r="E353" s="313"/>
      <c r="F353" s="298"/>
    </row>
    <row r="354" spans="1:6" outlineLevel="1" x14ac:dyDescent="0.35">
      <c r="A354" s="279"/>
      <c r="B354" s="129"/>
      <c r="C354" s="282"/>
      <c r="D354" s="285"/>
      <c r="E354" s="313"/>
      <c r="F354" s="298"/>
    </row>
    <row r="355" spans="1:6" outlineLevel="1" x14ac:dyDescent="0.35">
      <c r="A355" s="279"/>
      <c r="B355" s="129" t="s">
        <v>159</v>
      </c>
      <c r="C355" s="282"/>
      <c r="D355" s="285"/>
      <c r="E355" s="313"/>
      <c r="F355" s="298"/>
    </row>
    <row r="356" spans="1:6" outlineLevel="1" x14ac:dyDescent="0.35">
      <c r="A356" s="279"/>
      <c r="B356" s="125"/>
      <c r="C356" s="282"/>
      <c r="D356" s="285"/>
      <c r="E356" s="313"/>
      <c r="F356" s="298"/>
    </row>
    <row r="357" spans="1:6" ht="22.75" customHeight="1" outlineLevel="1" x14ac:dyDescent="0.35">
      <c r="A357" s="279"/>
      <c r="B357" s="134" t="s">
        <v>160</v>
      </c>
      <c r="C357" s="282"/>
      <c r="D357" s="285"/>
      <c r="E357" s="313"/>
      <c r="F357" s="298"/>
    </row>
    <row r="358" spans="1:6" outlineLevel="1" x14ac:dyDescent="0.35">
      <c r="A358" s="279"/>
      <c r="B358" s="128"/>
      <c r="C358" s="282"/>
      <c r="D358" s="285"/>
      <c r="E358" s="313"/>
      <c r="F358" s="298"/>
    </row>
    <row r="359" spans="1:6" outlineLevel="1" x14ac:dyDescent="0.35">
      <c r="A359" s="279"/>
      <c r="B359" s="134" t="s">
        <v>161</v>
      </c>
      <c r="C359" s="282"/>
      <c r="D359" s="285"/>
      <c r="E359" s="313"/>
      <c r="F359" s="298"/>
    </row>
    <row r="360" spans="1:6" outlineLevel="1" x14ac:dyDescent="0.35">
      <c r="A360" s="279"/>
      <c r="B360" s="128"/>
      <c r="C360" s="282"/>
      <c r="D360" s="285"/>
      <c r="E360" s="313"/>
      <c r="F360" s="298"/>
    </row>
    <row r="361" spans="1:6" outlineLevel="1" x14ac:dyDescent="0.35">
      <c r="A361" s="279"/>
      <c r="B361" s="128" t="s">
        <v>69</v>
      </c>
      <c r="C361" s="282"/>
      <c r="D361" s="285"/>
      <c r="E361" s="313"/>
      <c r="F361" s="298"/>
    </row>
    <row r="362" spans="1:6" outlineLevel="1" x14ac:dyDescent="0.35">
      <c r="A362" s="280"/>
      <c r="B362" s="130"/>
      <c r="C362" s="283"/>
      <c r="D362" s="286"/>
      <c r="E362" s="314"/>
      <c r="F362" s="299"/>
    </row>
    <row r="363" spans="1:6" x14ac:dyDescent="0.35">
      <c r="A363" s="278" t="s">
        <v>162</v>
      </c>
      <c r="B363" s="123" t="s">
        <v>163</v>
      </c>
      <c r="C363" s="281" t="s">
        <v>26</v>
      </c>
      <c r="D363" s="284">
        <v>1</v>
      </c>
      <c r="E363" s="312">
        <v>0</v>
      </c>
      <c r="F363" s="297">
        <f>D363*E363</f>
        <v>0</v>
      </c>
    </row>
    <row r="364" spans="1:6" x14ac:dyDescent="0.35">
      <c r="A364" s="279"/>
      <c r="B364" s="124" t="s">
        <v>164</v>
      </c>
      <c r="C364" s="282"/>
      <c r="D364" s="285"/>
      <c r="E364" s="313"/>
      <c r="F364" s="298"/>
    </row>
    <row r="365" spans="1:6" outlineLevel="1" x14ac:dyDescent="0.35">
      <c r="A365" s="279"/>
      <c r="B365" s="124"/>
      <c r="C365" s="282"/>
      <c r="D365" s="285"/>
      <c r="E365" s="313"/>
      <c r="F365" s="298"/>
    </row>
    <row r="366" spans="1:6" ht="34.4" customHeight="1" outlineLevel="1" x14ac:dyDescent="0.35">
      <c r="A366" s="279"/>
      <c r="B366" s="129" t="s">
        <v>165</v>
      </c>
      <c r="C366" s="282"/>
      <c r="D366" s="285"/>
      <c r="E366" s="313"/>
      <c r="F366" s="298"/>
    </row>
    <row r="367" spans="1:6" outlineLevel="1" x14ac:dyDescent="0.35">
      <c r="A367" s="279"/>
      <c r="B367" s="129"/>
      <c r="C367" s="282"/>
      <c r="D367" s="285"/>
      <c r="E367" s="313"/>
      <c r="F367" s="298"/>
    </row>
    <row r="368" spans="1:6" ht="22.75" customHeight="1" outlineLevel="1" x14ac:dyDescent="0.35">
      <c r="A368" s="279"/>
      <c r="B368" s="129" t="s">
        <v>422</v>
      </c>
      <c r="C368" s="282"/>
      <c r="D368" s="285"/>
      <c r="E368" s="313"/>
      <c r="F368" s="298"/>
    </row>
    <row r="369" spans="1:6" outlineLevel="1" x14ac:dyDescent="0.35">
      <c r="A369" s="279"/>
      <c r="B369" s="129"/>
      <c r="C369" s="282"/>
      <c r="D369" s="285"/>
      <c r="E369" s="313"/>
      <c r="F369" s="298"/>
    </row>
    <row r="370" spans="1:6" ht="22.75" customHeight="1" outlineLevel="1" x14ac:dyDescent="0.35">
      <c r="A370" s="279"/>
      <c r="B370" s="128" t="s">
        <v>421</v>
      </c>
      <c r="C370" s="282"/>
      <c r="D370" s="285"/>
      <c r="E370" s="313"/>
      <c r="F370" s="298"/>
    </row>
    <row r="371" spans="1:6" outlineLevel="1" x14ac:dyDescent="0.35">
      <c r="A371" s="279"/>
      <c r="B371" s="128"/>
      <c r="C371" s="282"/>
      <c r="D371" s="285"/>
      <c r="E371" s="313"/>
      <c r="F371" s="298"/>
    </row>
    <row r="372" spans="1:6" outlineLevel="1" x14ac:dyDescent="0.35">
      <c r="A372" s="279"/>
      <c r="B372" s="128" t="s">
        <v>166</v>
      </c>
      <c r="C372" s="282"/>
      <c r="D372" s="285"/>
      <c r="E372" s="313"/>
      <c r="F372" s="298"/>
    </row>
    <row r="373" spans="1:6" outlineLevel="1" x14ac:dyDescent="0.35">
      <c r="A373" s="279"/>
      <c r="B373" s="128"/>
      <c r="C373" s="282"/>
      <c r="D373" s="285"/>
      <c r="E373" s="313"/>
      <c r="F373" s="298"/>
    </row>
    <row r="374" spans="1:6" outlineLevel="1" x14ac:dyDescent="0.35">
      <c r="A374" s="279"/>
      <c r="B374" s="151" t="s">
        <v>167</v>
      </c>
      <c r="C374" s="282"/>
      <c r="D374" s="285"/>
      <c r="E374" s="313"/>
      <c r="F374" s="298"/>
    </row>
    <row r="375" spans="1:6" outlineLevel="1" x14ac:dyDescent="0.35">
      <c r="A375" s="279"/>
      <c r="B375" s="151"/>
      <c r="C375" s="282"/>
      <c r="D375" s="285"/>
      <c r="E375" s="313"/>
      <c r="F375" s="298"/>
    </row>
    <row r="376" spans="1:6" outlineLevel="1" x14ac:dyDescent="0.35">
      <c r="A376" s="279"/>
      <c r="B376" s="129" t="s">
        <v>24</v>
      </c>
      <c r="C376" s="282"/>
      <c r="D376" s="285"/>
      <c r="E376" s="313"/>
      <c r="F376" s="298"/>
    </row>
    <row r="377" spans="1:6" outlineLevel="1" x14ac:dyDescent="0.35">
      <c r="A377" s="280"/>
      <c r="B377" s="130"/>
      <c r="C377" s="283"/>
      <c r="D377" s="286"/>
      <c r="E377" s="314"/>
      <c r="F377" s="299"/>
    </row>
    <row r="378" spans="1:6" x14ac:dyDescent="0.35">
      <c r="A378" s="278" t="s">
        <v>168</v>
      </c>
      <c r="B378" s="123" t="s">
        <v>169</v>
      </c>
      <c r="C378" s="281" t="s">
        <v>26</v>
      </c>
      <c r="D378" s="284">
        <v>1</v>
      </c>
      <c r="E378" s="312">
        <v>0</v>
      </c>
      <c r="F378" s="297">
        <f>D378*E378</f>
        <v>0</v>
      </c>
    </row>
    <row r="379" spans="1:6" x14ac:dyDescent="0.35">
      <c r="A379" s="279"/>
      <c r="B379" s="124" t="s">
        <v>479</v>
      </c>
      <c r="C379" s="282"/>
      <c r="D379" s="285"/>
      <c r="E379" s="313"/>
      <c r="F379" s="298"/>
    </row>
    <row r="380" spans="1:6" outlineLevel="1" x14ac:dyDescent="0.35">
      <c r="A380" s="279"/>
      <c r="B380" s="154"/>
      <c r="C380" s="282"/>
      <c r="D380" s="285"/>
      <c r="E380" s="313"/>
      <c r="F380" s="298"/>
    </row>
    <row r="381" spans="1:6" ht="22.75" customHeight="1" outlineLevel="1" x14ac:dyDescent="0.35">
      <c r="A381" s="279"/>
      <c r="B381" s="128" t="s">
        <v>425</v>
      </c>
      <c r="C381" s="282"/>
      <c r="D381" s="285"/>
      <c r="E381" s="313"/>
      <c r="F381" s="298"/>
    </row>
    <row r="382" spans="1:6" outlineLevel="1" x14ac:dyDescent="0.35">
      <c r="A382" s="279"/>
      <c r="B382" s="128"/>
      <c r="C382" s="282"/>
      <c r="D382" s="285"/>
      <c r="E382" s="313"/>
      <c r="F382" s="298"/>
    </row>
    <row r="383" spans="1:6" ht="34.4" customHeight="1" outlineLevel="1" x14ac:dyDescent="0.35">
      <c r="A383" s="279"/>
      <c r="B383" s="128" t="s">
        <v>477</v>
      </c>
      <c r="C383" s="282"/>
      <c r="D383" s="285"/>
      <c r="E383" s="313"/>
      <c r="F383" s="298"/>
    </row>
    <row r="384" spans="1:6" outlineLevel="1" x14ac:dyDescent="0.35">
      <c r="A384" s="279"/>
      <c r="B384" s="128"/>
      <c r="C384" s="282"/>
      <c r="D384" s="285"/>
      <c r="E384" s="313"/>
      <c r="F384" s="298"/>
    </row>
    <row r="385" spans="1:7" ht="34.4" customHeight="1" outlineLevel="1" x14ac:dyDescent="0.35">
      <c r="A385" s="279"/>
      <c r="B385" s="128" t="s">
        <v>478</v>
      </c>
      <c r="C385" s="282"/>
      <c r="D385" s="285"/>
      <c r="E385" s="313"/>
      <c r="F385" s="298"/>
    </row>
    <row r="386" spans="1:7" outlineLevel="1" x14ac:dyDescent="0.35">
      <c r="A386" s="279"/>
      <c r="B386" s="128"/>
      <c r="C386" s="282"/>
      <c r="D386" s="285"/>
      <c r="E386" s="313"/>
      <c r="F386" s="298"/>
    </row>
    <row r="387" spans="1:7" ht="50.25" customHeight="1" outlineLevel="1" x14ac:dyDescent="0.35">
      <c r="A387" s="279"/>
      <c r="B387" s="128" t="s">
        <v>555</v>
      </c>
      <c r="C387" s="282"/>
      <c r="D387" s="285"/>
      <c r="E387" s="313"/>
      <c r="F387" s="298"/>
    </row>
    <row r="388" spans="1:7" ht="16.5" customHeight="1" outlineLevel="1" x14ac:dyDescent="0.35">
      <c r="A388" s="279"/>
      <c r="B388" s="128"/>
      <c r="C388" s="282"/>
      <c r="D388" s="285"/>
      <c r="E388" s="313"/>
      <c r="F388" s="298"/>
      <c r="G388" s="256"/>
    </row>
    <row r="389" spans="1:7" ht="39.75" customHeight="1" outlineLevel="1" x14ac:dyDescent="0.35">
      <c r="A389" s="279"/>
      <c r="B389" s="128" t="s">
        <v>558</v>
      </c>
      <c r="C389" s="282"/>
      <c r="D389" s="285"/>
      <c r="E389" s="313"/>
      <c r="F389" s="298"/>
      <c r="G389" s="256"/>
    </row>
    <row r="390" spans="1:7" outlineLevel="1" x14ac:dyDescent="0.35">
      <c r="A390" s="279"/>
      <c r="B390" s="128"/>
      <c r="C390" s="282"/>
      <c r="D390" s="285"/>
      <c r="E390" s="313"/>
      <c r="F390" s="298"/>
    </row>
    <row r="391" spans="1:7" outlineLevel="1" x14ac:dyDescent="0.35">
      <c r="A391" s="279"/>
      <c r="B391" s="128" t="s">
        <v>44</v>
      </c>
      <c r="C391" s="282"/>
      <c r="D391" s="285"/>
      <c r="E391" s="313"/>
      <c r="F391" s="298"/>
    </row>
    <row r="392" spans="1:7" outlineLevel="1" x14ac:dyDescent="0.35">
      <c r="A392" s="280"/>
      <c r="B392" s="155"/>
      <c r="C392" s="283"/>
      <c r="D392" s="286"/>
      <c r="E392" s="314"/>
      <c r="F392" s="299"/>
    </row>
    <row r="393" spans="1:7" x14ac:dyDescent="0.35">
      <c r="A393" s="278" t="s">
        <v>838</v>
      </c>
      <c r="B393" s="123" t="s">
        <v>172</v>
      </c>
      <c r="C393" s="281" t="s">
        <v>26</v>
      </c>
      <c r="D393" s="284">
        <v>1</v>
      </c>
      <c r="E393" s="312">
        <v>0</v>
      </c>
      <c r="F393" s="297">
        <f>D393*E393</f>
        <v>0</v>
      </c>
    </row>
    <row r="394" spans="1:7" x14ac:dyDescent="0.35">
      <c r="A394" s="279"/>
      <c r="B394" s="124" t="s">
        <v>173</v>
      </c>
      <c r="C394" s="282"/>
      <c r="D394" s="285"/>
      <c r="E394" s="313"/>
      <c r="F394" s="298"/>
    </row>
    <row r="395" spans="1:7" outlineLevel="1" x14ac:dyDescent="0.35">
      <c r="A395" s="279"/>
      <c r="B395" s="154"/>
      <c r="C395" s="282"/>
      <c r="D395" s="285"/>
      <c r="E395" s="313"/>
      <c r="F395" s="298"/>
    </row>
    <row r="396" spans="1:7" ht="34.4" customHeight="1" outlineLevel="1" x14ac:dyDescent="0.35">
      <c r="A396" s="279"/>
      <c r="B396" s="134" t="s">
        <v>174</v>
      </c>
      <c r="C396" s="282"/>
      <c r="D396" s="285"/>
      <c r="E396" s="313"/>
      <c r="F396" s="298"/>
    </row>
    <row r="397" spans="1:7" outlineLevel="1" x14ac:dyDescent="0.35">
      <c r="A397" s="279"/>
      <c r="B397" s="156"/>
      <c r="C397" s="282"/>
      <c r="D397" s="285"/>
      <c r="E397" s="313"/>
      <c r="F397" s="298"/>
    </row>
    <row r="398" spans="1:7" ht="45.65" customHeight="1" outlineLevel="1" x14ac:dyDescent="0.35">
      <c r="A398" s="279"/>
      <c r="B398" s="134" t="s">
        <v>426</v>
      </c>
      <c r="C398" s="282"/>
      <c r="D398" s="285"/>
      <c r="E398" s="313"/>
      <c r="F398" s="298"/>
    </row>
    <row r="399" spans="1:7" s="257" customFormat="1" outlineLevel="1" x14ac:dyDescent="0.35">
      <c r="A399" s="279"/>
      <c r="B399" s="156"/>
      <c r="C399" s="282"/>
      <c r="D399" s="285"/>
      <c r="E399" s="313"/>
      <c r="F399" s="298"/>
    </row>
    <row r="400" spans="1:7" s="257" customFormat="1" ht="22.75" customHeight="1" outlineLevel="1" x14ac:dyDescent="0.35">
      <c r="A400" s="279"/>
      <c r="B400" s="134" t="s">
        <v>175</v>
      </c>
      <c r="C400" s="282"/>
      <c r="D400" s="285"/>
      <c r="E400" s="313"/>
      <c r="F400" s="298"/>
    </row>
    <row r="401" spans="1:6" outlineLevel="1" x14ac:dyDescent="0.35">
      <c r="A401" s="279"/>
      <c r="B401" s="156"/>
      <c r="C401" s="282"/>
      <c r="D401" s="285"/>
      <c r="E401" s="313"/>
      <c r="F401" s="298"/>
    </row>
    <row r="402" spans="1:6" ht="45.65" customHeight="1" outlineLevel="1" x14ac:dyDescent="0.35">
      <c r="A402" s="279"/>
      <c r="B402" s="134" t="s">
        <v>562</v>
      </c>
      <c r="C402" s="282"/>
      <c r="D402" s="285"/>
      <c r="E402" s="313"/>
      <c r="F402" s="298"/>
    </row>
    <row r="403" spans="1:6" outlineLevel="1" x14ac:dyDescent="0.35">
      <c r="A403" s="279"/>
      <c r="B403" s="134" t="s">
        <v>561</v>
      </c>
      <c r="C403" s="282"/>
      <c r="D403" s="285"/>
      <c r="E403" s="313"/>
      <c r="F403" s="298"/>
    </row>
    <row r="404" spans="1:6" outlineLevel="1" x14ac:dyDescent="0.35">
      <c r="A404" s="279"/>
      <c r="B404" s="156"/>
      <c r="C404" s="282"/>
      <c r="D404" s="285"/>
      <c r="E404" s="313"/>
      <c r="F404" s="298"/>
    </row>
    <row r="405" spans="1:6" outlineLevel="1" x14ac:dyDescent="0.35">
      <c r="A405" s="279"/>
      <c r="B405" s="134" t="s">
        <v>176</v>
      </c>
      <c r="C405" s="282"/>
      <c r="D405" s="285"/>
      <c r="E405" s="313"/>
      <c r="F405" s="298"/>
    </row>
    <row r="406" spans="1:6" outlineLevel="1" x14ac:dyDescent="0.35">
      <c r="A406" s="279"/>
      <c r="B406" s="134"/>
      <c r="C406" s="282"/>
      <c r="D406" s="285"/>
      <c r="E406" s="313"/>
      <c r="F406" s="298"/>
    </row>
    <row r="407" spans="1:6" outlineLevel="1" x14ac:dyDescent="0.35">
      <c r="A407" s="279"/>
      <c r="B407" s="134" t="s">
        <v>546</v>
      </c>
      <c r="C407" s="282"/>
      <c r="D407" s="285"/>
      <c r="E407" s="313"/>
      <c r="F407" s="298"/>
    </row>
    <row r="408" spans="1:6" ht="201.65" customHeight="1" outlineLevel="1" x14ac:dyDescent="0.35">
      <c r="A408" s="279"/>
      <c r="B408" s="157" t="s">
        <v>837</v>
      </c>
      <c r="C408" s="282"/>
      <c r="D408" s="285"/>
      <c r="E408" s="313"/>
      <c r="F408" s="298"/>
    </row>
    <row r="409" spans="1:6" outlineLevel="1" x14ac:dyDescent="0.35">
      <c r="A409" s="279"/>
      <c r="B409" s="156"/>
      <c r="C409" s="282"/>
      <c r="D409" s="285"/>
      <c r="E409" s="313"/>
      <c r="F409" s="298"/>
    </row>
    <row r="410" spans="1:6" outlineLevel="1" x14ac:dyDescent="0.35">
      <c r="A410" s="279"/>
      <c r="B410" s="128" t="s">
        <v>24</v>
      </c>
      <c r="C410" s="282"/>
      <c r="D410" s="285"/>
      <c r="E410" s="313"/>
      <c r="F410" s="298"/>
    </row>
    <row r="411" spans="1:6" outlineLevel="1" x14ac:dyDescent="0.35">
      <c r="A411" s="280"/>
      <c r="B411" s="130"/>
      <c r="C411" s="283"/>
      <c r="D411" s="286"/>
      <c r="E411" s="314"/>
      <c r="F411" s="299"/>
    </row>
    <row r="412" spans="1:6" x14ac:dyDescent="0.35">
      <c r="A412" s="278" t="s">
        <v>171</v>
      </c>
      <c r="B412" s="123" t="s">
        <v>178</v>
      </c>
      <c r="C412" s="281" t="s">
        <v>26</v>
      </c>
      <c r="D412" s="284">
        <v>1</v>
      </c>
      <c r="E412" s="312">
        <v>0</v>
      </c>
      <c r="F412" s="297">
        <f>D412*E412</f>
        <v>0</v>
      </c>
    </row>
    <row r="413" spans="1:6" x14ac:dyDescent="0.35">
      <c r="A413" s="279"/>
      <c r="B413" s="124" t="s">
        <v>564</v>
      </c>
      <c r="C413" s="282"/>
      <c r="D413" s="285"/>
      <c r="E413" s="313"/>
      <c r="F413" s="298"/>
    </row>
    <row r="414" spans="1:6" outlineLevel="1" x14ac:dyDescent="0.35">
      <c r="A414" s="279"/>
      <c r="B414" s="124"/>
      <c r="C414" s="282"/>
      <c r="D414" s="285"/>
      <c r="E414" s="313"/>
      <c r="F414" s="298"/>
    </row>
    <row r="415" spans="1:6" ht="22.75" customHeight="1" outlineLevel="1" x14ac:dyDescent="0.35">
      <c r="A415" s="279"/>
      <c r="B415" s="134" t="s">
        <v>179</v>
      </c>
      <c r="C415" s="282"/>
      <c r="D415" s="285"/>
      <c r="E415" s="313"/>
      <c r="F415" s="298"/>
    </row>
    <row r="416" spans="1:6" outlineLevel="1" x14ac:dyDescent="0.35">
      <c r="A416" s="279"/>
      <c r="B416" s="128"/>
      <c r="C416" s="282"/>
      <c r="D416" s="285"/>
      <c r="E416" s="313"/>
      <c r="F416" s="298"/>
    </row>
    <row r="417" spans="1:6" outlineLevel="1" x14ac:dyDescent="0.35">
      <c r="A417" s="279"/>
      <c r="B417" s="128" t="s">
        <v>180</v>
      </c>
      <c r="C417" s="282"/>
      <c r="D417" s="285"/>
      <c r="E417" s="313"/>
      <c r="F417" s="298"/>
    </row>
    <row r="418" spans="1:6" ht="34.4" customHeight="1" outlineLevel="1" x14ac:dyDescent="0.35">
      <c r="A418" s="279"/>
      <c r="B418" s="128" t="s">
        <v>181</v>
      </c>
      <c r="C418" s="282"/>
      <c r="D418" s="285"/>
      <c r="E418" s="313"/>
      <c r="F418" s="298"/>
    </row>
    <row r="419" spans="1:6" outlineLevel="1" x14ac:dyDescent="0.35">
      <c r="A419" s="279"/>
      <c r="B419" s="128"/>
      <c r="C419" s="282"/>
      <c r="D419" s="285"/>
      <c r="E419" s="313"/>
      <c r="F419" s="298"/>
    </row>
    <row r="420" spans="1:6" ht="45.65" customHeight="1" outlineLevel="1" x14ac:dyDescent="0.35">
      <c r="A420" s="279"/>
      <c r="B420" s="134" t="s">
        <v>182</v>
      </c>
      <c r="C420" s="282"/>
      <c r="D420" s="285"/>
      <c r="E420" s="313"/>
      <c r="F420" s="298"/>
    </row>
    <row r="421" spans="1:6" outlineLevel="1" x14ac:dyDescent="0.35">
      <c r="A421" s="279"/>
      <c r="B421" s="128"/>
      <c r="C421" s="282"/>
      <c r="D421" s="285"/>
      <c r="E421" s="313"/>
      <c r="F421" s="298"/>
    </row>
    <row r="422" spans="1:6" ht="67.5" customHeight="1" outlineLevel="1" x14ac:dyDescent="0.35">
      <c r="A422" s="279"/>
      <c r="B422" s="134" t="s">
        <v>476</v>
      </c>
      <c r="C422" s="282"/>
      <c r="D422" s="285"/>
      <c r="E422" s="313"/>
      <c r="F422" s="298"/>
    </row>
    <row r="423" spans="1:6" outlineLevel="1" x14ac:dyDescent="0.35">
      <c r="A423" s="279"/>
      <c r="B423" s="128"/>
      <c r="C423" s="282"/>
      <c r="D423" s="285"/>
      <c r="E423" s="313"/>
      <c r="F423" s="298"/>
    </row>
    <row r="424" spans="1:6" ht="22.75" customHeight="1" outlineLevel="1" x14ac:dyDescent="0.35">
      <c r="A424" s="279"/>
      <c r="B424" s="134" t="s">
        <v>559</v>
      </c>
      <c r="C424" s="282"/>
      <c r="D424" s="285"/>
      <c r="E424" s="313"/>
      <c r="F424" s="298"/>
    </row>
    <row r="425" spans="1:6" outlineLevel="1" x14ac:dyDescent="0.35">
      <c r="A425" s="279"/>
      <c r="B425" s="128"/>
      <c r="C425" s="282"/>
      <c r="D425" s="285"/>
      <c r="E425" s="313"/>
      <c r="F425" s="298"/>
    </row>
    <row r="426" spans="1:6" outlineLevel="1" x14ac:dyDescent="0.35">
      <c r="A426" s="279"/>
      <c r="B426" s="151" t="s">
        <v>183</v>
      </c>
      <c r="C426" s="282"/>
      <c r="D426" s="285"/>
      <c r="E426" s="313"/>
      <c r="F426" s="298"/>
    </row>
    <row r="427" spans="1:6" outlineLevel="1" x14ac:dyDescent="0.35">
      <c r="A427" s="280"/>
      <c r="B427" s="130"/>
      <c r="C427" s="283"/>
      <c r="D427" s="286"/>
      <c r="E427" s="314"/>
      <c r="F427" s="299"/>
    </row>
    <row r="428" spans="1:6" x14ac:dyDescent="0.35">
      <c r="A428" s="278" t="s">
        <v>177</v>
      </c>
      <c r="B428" s="123" t="s">
        <v>185</v>
      </c>
      <c r="C428" s="281" t="s">
        <v>26</v>
      </c>
      <c r="D428" s="284">
        <v>1</v>
      </c>
      <c r="E428" s="312">
        <v>0</v>
      </c>
      <c r="F428" s="297">
        <f>D428*E428</f>
        <v>0</v>
      </c>
    </row>
    <row r="429" spans="1:6" x14ac:dyDescent="0.35">
      <c r="A429" s="279"/>
      <c r="B429" s="124" t="s">
        <v>186</v>
      </c>
      <c r="C429" s="282"/>
      <c r="D429" s="285"/>
      <c r="E429" s="313"/>
      <c r="F429" s="298"/>
    </row>
    <row r="430" spans="1:6" outlineLevel="1" x14ac:dyDescent="0.35">
      <c r="A430" s="279"/>
      <c r="B430" s="158"/>
      <c r="C430" s="282"/>
      <c r="D430" s="285"/>
      <c r="E430" s="313"/>
      <c r="F430" s="298"/>
    </row>
    <row r="431" spans="1:6" ht="22.75" customHeight="1" outlineLevel="1" x14ac:dyDescent="0.35">
      <c r="A431" s="279"/>
      <c r="B431" s="128" t="s">
        <v>187</v>
      </c>
      <c r="C431" s="282"/>
      <c r="D431" s="285"/>
      <c r="E431" s="313"/>
      <c r="F431" s="298"/>
    </row>
    <row r="432" spans="1:6" outlineLevel="1" x14ac:dyDescent="0.35">
      <c r="A432" s="279"/>
      <c r="B432" s="128"/>
      <c r="C432" s="282"/>
      <c r="D432" s="285"/>
      <c r="E432" s="313"/>
      <c r="F432" s="298"/>
    </row>
    <row r="433" spans="1:6" ht="22.75" customHeight="1" outlineLevel="1" x14ac:dyDescent="0.35">
      <c r="A433" s="279"/>
      <c r="B433" s="128" t="s">
        <v>188</v>
      </c>
      <c r="C433" s="282"/>
      <c r="D433" s="285"/>
      <c r="E433" s="313"/>
      <c r="F433" s="298"/>
    </row>
    <row r="434" spans="1:6" outlineLevel="1" x14ac:dyDescent="0.35">
      <c r="A434" s="279"/>
      <c r="B434" s="128" t="s">
        <v>189</v>
      </c>
      <c r="C434" s="282"/>
      <c r="D434" s="285"/>
      <c r="E434" s="313"/>
      <c r="F434" s="298"/>
    </row>
    <row r="435" spans="1:6" ht="22.75" customHeight="1" outlineLevel="1" x14ac:dyDescent="0.35">
      <c r="A435" s="279"/>
      <c r="B435" s="128" t="s">
        <v>190</v>
      </c>
      <c r="C435" s="282"/>
      <c r="D435" s="285"/>
      <c r="E435" s="313"/>
      <c r="F435" s="298"/>
    </row>
    <row r="436" spans="1:6" outlineLevel="1" x14ac:dyDescent="0.35">
      <c r="A436" s="279"/>
      <c r="B436" s="128"/>
      <c r="C436" s="282"/>
      <c r="D436" s="285"/>
      <c r="E436" s="313"/>
      <c r="F436" s="298"/>
    </row>
    <row r="437" spans="1:6" outlineLevel="1" x14ac:dyDescent="0.35">
      <c r="A437" s="279"/>
      <c r="B437" s="151" t="s">
        <v>183</v>
      </c>
      <c r="C437" s="282"/>
      <c r="D437" s="285"/>
      <c r="E437" s="313"/>
      <c r="F437" s="298"/>
    </row>
    <row r="438" spans="1:6" outlineLevel="1" x14ac:dyDescent="0.35">
      <c r="A438" s="280"/>
      <c r="B438" s="130"/>
      <c r="C438" s="283"/>
      <c r="D438" s="286"/>
      <c r="E438" s="314"/>
      <c r="F438" s="299"/>
    </row>
    <row r="439" spans="1:6" x14ac:dyDescent="0.35">
      <c r="A439" s="278" t="s">
        <v>184</v>
      </c>
      <c r="B439" s="123" t="s">
        <v>18</v>
      </c>
      <c r="C439" s="281" t="s">
        <v>26</v>
      </c>
      <c r="D439" s="284">
        <v>1</v>
      </c>
      <c r="E439" s="312">
        <v>0</v>
      </c>
      <c r="F439" s="297">
        <f>D439*E439</f>
        <v>0</v>
      </c>
    </row>
    <row r="440" spans="1:6" x14ac:dyDescent="0.35">
      <c r="A440" s="279"/>
      <c r="B440" s="124" t="s">
        <v>192</v>
      </c>
      <c r="C440" s="282"/>
      <c r="D440" s="285"/>
      <c r="E440" s="313"/>
      <c r="F440" s="298"/>
    </row>
    <row r="441" spans="1:6" outlineLevel="1" x14ac:dyDescent="0.35">
      <c r="A441" s="279"/>
      <c r="B441" s="158"/>
      <c r="C441" s="282"/>
      <c r="D441" s="285"/>
      <c r="E441" s="313"/>
      <c r="F441" s="298"/>
    </row>
    <row r="442" spans="1:6" outlineLevel="1" x14ac:dyDescent="0.35">
      <c r="A442" s="279"/>
      <c r="B442" s="128" t="s">
        <v>193</v>
      </c>
      <c r="C442" s="282"/>
      <c r="D442" s="285"/>
      <c r="E442" s="313"/>
      <c r="F442" s="298"/>
    </row>
    <row r="443" spans="1:6" outlineLevel="1" x14ac:dyDescent="0.35">
      <c r="A443" s="279"/>
      <c r="B443" s="128"/>
      <c r="C443" s="282"/>
      <c r="D443" s="285"/>
      <c r="E443" s="313"/>
      <c r="F443" s="298"/>
    </row>
    <row r="444" spans="1:6" ht="57" customHeight="1" outlineLevel="1" x14ac:dyDescent="0.35">
      <c r="A444" s="279"/>
      <c r="B444" s="128" t="s">
        <v>427</v>
      </c>
      <c r="C444" s="282"/>
      <c r="D444" s="285"/>
      <c r="E444" s="313"/>
      <c r="F444" s="298"/>
    </row>
    <row r="445" spans="1:6" outlineLevel="1" x14ac:dyDescent="0.35">
      <c r="A445" s="279"/>
      <c r="B445" s="128"/>
      <c r="C445" s="282"/>
      <c r="D445" s="285"/>
      <c r="E445" s="313"/>
      <c r="F445" s="298"/>
    </row>
    <row r="446" spans="1:6" ht="34.4" customHeight="1" outlineLevel="1" x14ac:dyDescent="0.35">
      <c r="A446" s="279"/>
      <c r="B446" s="128" t="s">
        <v>194</v>
      </c>
      <c r="C446" s="282"/>
      <c r="D446" s="285"/>
      <c r="E446" s="313"/>
      <c r="F446" s="298"/>
    </row>
    <row r="447" spans="1:6" outlineLevel="1" x14ac:dyDescent="0.35">
      <c r="A447" s="279"/>
      <c r="B447" s="156"/>
      <c r="C447" s="282"/>
      <c r="D447" s="285"/>
      <c r="E447" s="313"/>
      <c r="F447" s="298"/>
    </row>
    <row r="448" spans="1:6" outlineLevel="1" x14ac:dyDescent="0.35">
      <c r="A448" s="279"/>
      <c r="B448" s="134" t="s">
        <v>195</v>
      </c>
      <c r="C448" s="282"/>
      <c r="D448" s="285"/>
      <c r="E448" s="313"/>
      <c r="F448" s="298"/>
    </row>
    <row r="449" spans="1:6" outlineLevel="1" x14ac:dyDescent="0.35">
      <c r="A449" s="279"/>
      <c r="B449" s="134"/>
      <c r="C449" s="282"/>
      <c r="D449" s="285"/>
      <c r="E449" s="313"/>
      <c r="F449" s="298"/>
    </row>
    <row r="450" spans="1:6" outlineLevel="1" x14ac:dyDescent="0.35">
      <c r="A450" s="279"/>
      <c r="B450" s="151" t="s">
        <v>183</v>
      </c>
      <c r="C450" s="282"/>
      <c r="D450" s="285"/>
      <c r="E450" s="313"/>
      <c r="F450" s="298"/>
    </row>
    <row r="451" spans="1:6" outlineLevel="1" x14ac:dyDescent="0.35">
      <c r="A451" s="280"/>
      <c r="B451" s="130"/>
      <c r="C451" s="283"/>
      <c r="D451" s="286"/>
      <c r="E451" s="314"/>
      <c r="F451" s="299"/>
    </row>
    <row r="452" spans="1:6" x14ac:dyDescent="0.35">
      <c r="A452" s="118"/>
      <c r="B452" s="159" t="s">
        <v>196</v>
      </c>
      <c r="C452" s="116"/>
      <c r="D452" s="84"/>
      <c r="E452" s="26"/>
      <c r="F452" s="28">
        <f>SUM(F26:F451)</f>
        <v>0</v>
      </c>
    </row>
    <row r="453" spans="1:6" x14ac:dyDescent="0.35">
      <c r="A453" s="118" t="s">
        <v>197</v>
      </c>
      <c r="B453" s="271" t="s">
        <v>887</v>
      </c>
      <c r="C453" s="116"/>
      <c r="D453" s="84"/>
      <c r="E453" s="254"/>
      <c r="F453" s="254"/>
    </row>
    <row r="454" spans="1:6" x14ac:dyDescent="0.35">
      <c r="A454" s="278" t="s">
        <v>198</v>
      </c>
      <c r="B454" s="123" t="s">
        <v>443</v>
      </c>
      <c r="C454" s="281" t="s">
        <v>444</v>
      </c>
      <c r="D454" s="284">
        <v>5</v>
      </c>
      <c r="E454" s="287">
        <f>'D1 kap 3 Mengdeprising etabl'!E601</f>
        <v>0</v>
      </c>
      <c r="F454" s="287">
        <f>D454*E454</f>
        <v>0</v>
      </c>
    </row>
    <row r="455" spans="1:6" x14ac:dyDescent="0.35">
      <c r="A455" s="279"/>
      <c r="B455" s="124" t="s">
        <v>755</v>
      </c>
      <c r="C455" s="282"/>
      <c r="D455" s="285"/>
      <c r="E455" s="288"/>
      <c r="F455" s="288"/>
    </row>
    <row r="456" spans="1:6" outlineLevel="1" x14ac:dyDescent="0.35">
      <c r="A456" s="279"/>
      <c r="B456" s="125"/>
      <c r="C456" s="282"/>
      <c r="D456" s="285"/>
      <c r="E456" s="288"/>
      <c r="F456" s="288"/>
    </row>
    <row r="457" spans="1:6" ht="57.5" outlineLevel="1" x14ac:dyDescent="0.35">
      <c r="A457" s="279"/>
      <c r="B457" s="128" t="s">
        <v>794</v>
      </c>
      <c r="C457" s="282"/>
      <c r="D457" s="285"/>
      <c r="E457" s="288"/>
      <c r="F457" s="288"/>
    </row>
    <row r="458" spans="1:6" outlineLevel="1" x14ac:dyDescent="0.35">
      <c r="A458" s="279"/>
      <c r="B458" s="128"/>
      <c r="C458" s="282"/>
      <c r="D458" s="285"/>
      <c r="E458" s="288"/>
      <c r="F458" s="288"/>
    </row>
    <row r="459" spans="1:6" outlineLevel="1" x14ac:dyDescent="0.35">
      <c r="A459" s="279"/>
      <c r="B459" s="128" t="s">
        <v>756</v>
      </c>
      <c r="C459" s="282"/>
      <c r="D459" s="285"/>
      <c r="E459" s="288"/>
      <c r="F459" s="288"/>
    </row>
    <row r="460" spans="1:6" outlineLevel="1" x14ac:dyDescent="0.35">
      <c r="A460" s="279"/>
      <c r="B460" s="128"/>
      <c r="C460" s="282"/>
      <c r="D460" s="285"/>
      <c r="E460" s="288"/>
      <c r="F460" s="288"/>
    </row>
    <row r="461" spans="1:6" outlineLevel="1" x14ac:dyDescent="0.35">
      <c r="A461" s="279"/>
      <c r="B461" s="129" t="s">
        <v>183</v>
      </c>
      <c r="C461" s="282"/>
      <c r="D461" s="285"/>
      <c r="E461" s="288"/>
      <c r="F461" s="288"/>
    </row>
    <row r="462" spans="1:6" outlineLevel="1" x14ac:dyDescent="0.35">
      <c r="A462" s="280"/>
      <c r="B462" s="161"/>
      <c r="C462" s="283"/>
      <c r="D462" s="286"/>
      <c r="E462" s="289"/>
      <c r="F462" s="289"/>
    </row>
    <row r="463" spans="1:6" x14ac:dyDescent="0.35">
      <c r="A463" s="278" t="s">
        <v>209</v>
      </c>
      <c r="B463" s="123" t="s">
        <v>1005</v>
      </c>
      <c r="C463" s="281" t="s">
        <v>468</v>
      </c>
      <c r="D463" s="284">
        <v>195</v>
      </c>
      <c r="E463" s="318">
        <f>'D1 kap 3 Mengdeprising etabl'!E680</f>
        <v>0</v>
      </c>
      <c r="F463" s="318">
        <f>D463*E463</f>
        <v>0</v>
      </c>
    </row>
    <row r="464" spans="1:6" x14ac:dyDescent="0.35">
      <c r="A464" s="279"/>
      <c r="B464" s="124" t="s">
        <v>779</v>
      </c>
      <c r="C464" s="282"/>
      <c r="D464" s="285"/>
      <c r="E464" s="319"/>
      <c r="F464" s="319"/>
    </row>
    <row r="465" spans="1:6" outlineLevel="1" x14ac:dyDescent="0.35">
      <c r="A465" s="279"/>
      <c r="B465" s="125"/>
      <c r="C465" s="282"/>
      <c r="D465" s="285"/>
      <c r="E465" s="319"/>
      <c r="F465" s="319"/>
    </row>
    <row r="466" spans="1:6" ht="48.75" customHeight="1" outlineLevel="1" x14ac:dyDescent="0.35">
      <c r="A466" s="279"/>
      <c r="B466" s="128" t="s">
        <v>754</v>
      </c>
      <c r="C466" s="282"/>
      <c r="D466" s="285"/>
      <c r="E466" s="319"/>
      <c r="F466" s="319"/>
    </row>
    <row r="467" spans="1:6" outlineLevel="1" x14ac:dyDescent="0.35">
      <c r="A467" s="279"/>
      <c r="B467" s="128"/>
      <c r="C467" s="282"/>
      <c r="D467" s="285"/>
      <c r="E467" s="319"/>
      <c r="F467" s="319"/>
    </row>
    <row r="468" spans="1:6" outlineLevel="1" x14ac:dyDescent="0.35">
      <c r="A468" s="279"/>
      <c r="B468" s="128" t="s">
        <v>842</v>
      </c>
      <c r="C468" s="282"/>
      <c r="D468" s="285"/>
      <c r="E468" s="319"/>
      <c r="F468" s="319"/>
    </row>
    <row r="469" spans="1:6" outlineLevel="1" x14ac:dyDescent="0.35">
      <c r="A469" s="279"/>
      <c r="B469" s="128"/>
      <c r="C469" s="282"/>
      <c r="D469" s="285"/>
      <c r="E469" s="319"/>
      <c r="F469" s="319"/>
    </row>
    <row r="470" spans="1:6" ht="22.75" customHeight="1" outlineLevel="1" x14ac:dyDescent="0.35">
      <c r="A470" s="279"/>
      <c r="B470" s="128" t="s">
        <v>261</v>
      </c>
      <c r="C470" s="282"/>
      <c r="D470" s="285"/>
      <c r="E470" s="319"/>
      <c r="F470" s="319"/>
    </row>
    <row r="471" spans="1:6" outlineLevel="1" x14ac:dyDescent="0.35">
      <c r="A471" s="279"/>
      <c r="B471" s="128"/>
      <c r="C471" s="282"/>
      <c r="D471" s="285"/>
      <c r="E471" s="319"/>
      <c r="F471" s="319"/>
    </row>
    <row r="472" spans="1:6" outlineLevel="1" x14ac:dyDescent="0.35">
      <c r="A472" s="279"/>
      <c r="B472" s="128" t="s">
        <v>183</v>
      </c>
      <c r="C472" s="282"/>
      <c r="D472" s="285"/>
      <c r="E472" s="319"/>
      <c r="F472" s="319"/>
    </row>
    <row r="473" spans="1:6" outlineLevel="1" x14ac:dyDescent="0.35">
      <c r="A473" s="280"/>
      <c r="B473" s="153"/>
      <c r="C473" s="283"/>
      <c r="D473" s="286"/>
      <c r="E473" s="321"/>
      <c r="F473" s="321"/>
    </row>
    <row r="474" spans="1:6" x14ac:dyDescent="0.35">
      <c r="A474" s="278" t="s">
        <v>210</v>
      </c>
      <c r="B474" s="123" t="s">
        <v>260</v>
      </c>
      <c r="C474" s="281" t="s">
        <v>468</v>
      </c>
      <c r="D474" s="284">
        <v>91</v>
      </c>
      <c r="E474" s="318">
        <f>'D1 kap 3 Mengdeprising etabl'!E680</f>
        <v>0</v>
      </c>
      <c r="F474" s="318">
        <f>D474*E474</f>
        <v>0</v>
      </c>
    </row>
    <row r="475" spans="1:6" x14ac:dyDescent="0.35">
      <c r="A475" s="279"/>
      <c r="B475" s="124" t="s">
        <v>780</v>
      </c>
      <c r="C475" s="282"/>
      <c r="D475" s="285"/>
      <c r="E475" s="319"/>
      <c r="F475" s="319"/>
    </row>
    <row r="476" spans="1:6" outlineLevel="1" x14ac:dyDescent="0.35">
      <c r="A476" s="279"/>
      <c r="B476" s="125"/>
      <c r="C476" s="282"/>
      <c r="D476" s="285"/>
      <c r="E476" s="319"/>
      <c r="F476" s="319"/>
    </row>
    <row r="477" spans="1:6" outlineLevel="1" x14ac:dyDescent="0.35">
      <c r="A477" s="279"/>
      <c r="B477" s="128" t="s">
        <v>767</v>
      </c>
      <c r="C477" s="282"/>
      <c r="D477" s="285"/>
      <c r="E477" s="319"/>
      <c r="F477" s="319"/>
    </row>
    <row r="478" spans="1:6" outlineLevel="1" x14ac:dyDescent="0.35">
      <c r="A478" s="279"/>
      <c r="B478" s="128"/>
      <c r="C478" s="282"/>
      <c r="D478" s="285"/>
      <c r="E478" s="319"/>
      <c r="F478" s="319"/>
    </row>
    <row r="479" spans="1:6" ht="45.65" customHeight="1" outlineLevel="1" x14ac:dyDescent="0.35">
      <c r="A479" s="279"/>
      <c r="B479" s="128" t="s">
        <v>781</v>
      </c>
      <c r="C479" s="282"/>
      <c r="D479" s="285"/>
      <c r="E479" s="319"/>
      <c r="F479" s="319"/>
    </row>
    <row r="480" spans="1:6" outlineLevel="1" x14ac:dyDescent="0.35">
      <c r="A480" s="279"/>
      <c r="B480" s="128"/>
      <c r="C480" s="282"/>
      <c r="D480" s="285"/>
      <c r="E480" s="319"/>
      <c r="F480" s="319"/>
    </row>
    <row r="481" spans="1:7" outlineLevel="1" x14ac:dyDescent="0.35">
      <c r="A481" s="279"/>
      <c r="B481" s="128" t="s">
        <v>843</v>
      </c>
      <c r="C481" s="282"/>
      <c r="D481" s="285"/>
      <c r="E481" s="319"/>
      <c r="F481" s="319"/>
      <c r="G481" s="13"/>
    </row>
    <row r="482" spans="1:7" outlineLevel="1" x14ac:dyDescent="0.35">
      <c r="A482" s="279"/>
      <c r="B482" s="128"/>
      <c r="C482" s="282"/>
      <c r="D482" s="285"/>
      <c r="E482" s="319"/>
      <c r="F482" s="319"/>
    </row>
    <row r="483" spans="1:7" ht="14.15" customHeight="1" outlineLevel="1" x14ac:dyDescent="0.35">
      <c r="A483" s="279"/>
      <c r="B483" s="128" t="s">
        <v>261</v>
      </c>
      <c r="C483" s="282"/>
      <c r="D483" s="285"/>
      <c r="E483" s="319"/>
      <c r="F483" s="319"/>
    </row>
    <row r="484" spans="1:7" outlineLevel="1" x14ac:dyDescent="0.35">
      <c r="A484" s="279"/>
      <c r="B484" s="128"/>
      <c r="C484" s="282"/>
      <c r="D484" s="285"/>
      <c r="E484" s="319"/>
      <c r="F484" s="319"/>
    </row>
    <row r="485" spans="1:7" outlineLevel="1" x14ac:dyDescent="0.35">
      <c r="A485" s="279"/>
      <c r="B485" s="128" t="s">
        <v>745</v>
      </c>
      <c r="C485" s="282"/>
      <c r="D485" s="285"/>
      <c r="E485" s="319"/>
      <c r="F485" s="319"/>
    </row>
    <row r="486" spans="1:7" outlineLevel="1" x14ac:dyDescent="0.35">
      <c r="A486" s="280"/>
      <c r="B486" s="153"/>
      <c r="C486" s="283"/>
      <c r="D486" s="286"/>
      <c r="E486" s="321"/>
      <c r="F486" s="321"/>
    </row>
    <row r="487" spans="1:7" x14ac:dyDescent="0.35">
      <c r="A487" s="327" t="s">
        <v>216</v>
      </c>
      <c r="B487" s="123">
        <v>3.65</v>
      </c>
      <c r="C487" s="328" t="s">
        <v>444</v>
      </c>
      <c r="D487" s="284">
        <v>2</v>
      </c>
      <c r="E487" s="346">
        <f>'D1 kap 3 Mengdeprising etabl'!E637</f>
        <v>0</v>
      </c>
      <c r="F487" s="318">
        <f>D487*E487</f>
        <v>0</v>
      </c>
    </row>
    <row r="488" spans="1:7" x14ac:dyDescent="0.35">
      <c r="A488" s="327"/>
      <c r="B488" s="124" t="s">
        <v>747</v>
      </c>
      <c r="C488" s="328"/>
      <c r="D488" s="285"/>
      <c r="E488" s="346"/>
      <c r="F488" s="319"/>
    </row>
    <row r="489" spans="1:7" outlineLevel="1" x14ac:dyDescent="0.35">
      <c r="A489" s="327"/>
      <c r="B489" s="125"/>
      <c r="C489" s="328"/>
      <c r="D489" s="285"/>
      <c r="E489" s="346"/>
      <c r="F489" s="319"/>
    </row>
    <row r="490" spans="1:7" ht="23" outlineLevel="1" x14ac:dyDescent="0.35">
      <c r="A490" s="327"/>
      <c r="B490" s="128" t="s">
        <v>757</v>
      </c>
      <c r="C490" s="328"/>
      <c r="D490" s="285"/>
      <c r="E490" s="346"/>
      <c r="F490" s="319"/>
    </row>
    <row r="491" spans="1:7" outlineLevel="1" x14ac:dyDescent="0.35">
      <c r="A491" s="327"/>
      <c r="B491" s="128"/>
      <c r="C491" s="328"/>
      <c r="D491" s="285"/>
      <c r="E491" s="346"/>
      <c r="F491" s="319"/>
    </row>
    <row r="492" spans="1:7" ht="23" outlineLevel="1" x14ac:dyDescent="0.35">
      <c r="A492" s="327"/>
      <c r="B492" s="128" t="s">
        <v>765</v>
      </c>
      <c r="C492" s="328"/>
      <c r="D492" s="285"/>
      <c r="E492" s="346"/>
      <c r="F492" s="319"/>
    </row>
    <row r="493" spans="1:7" outlineLevel="1" x14ac:dyDescent="0.35">
      <c r="A493" s="327"/>
      <c r="B493" s="128"/>
      <c r="C493" s="328"/>
      <c r="D493" s="285"/>
      <c r="E493" s="346"/>
      <c r="F493" s="319"/>
    </row>
    <row r="494" spans="1:7" outlineLevel="1" x14ac:dyDescent="0.35">
      <c r="A494" s="327"/>
      <c r="B494" s="128" t="s">
        <v>273</v>
      </c>
      <c r="C494" s="328"/>
      <c r="D494" s="285"/>
      <c r="E494" s="346"/>
      <c r="F494" s="319"/>
    </row>
    <row r="495" spans="1:7" ht="16.399999999999999" customHeight="1" outlineLevel="1" x14ac:dyDescent="0.35">
      <c r="A495" s="327"/>
      <c r="B495" s="130"/>
      <c r="C495" s="328"/>
      <c r="D495" s="285"/>
      <c r="E495" s="346"/>
      <c r="F495" s="319"/>
    </row>
    <row r="496" spans="1:7" x14ac:dyDescent="0.35">
      <c r="A496" s="278" t="s">
        <v>224</v>
      </c>
      <c r="B496" s="123">
        <v>3.65</v>
      </c>
      <c r="C496" s="281" t="s">
        <v>444</v>
      </c>
      <c r="D496" s="284">
        <v>3</v>
      </c>
      <c r="E496" s="318">
        <f>'D1 kap 3 Mengdeprising etabl'!E691</f>
        <v>0</v>
      </c>
      <c r="F496" s="318">
        <f>D496*E496</f>
        <v>0</v>
      </c>
    </row>
    <row r="497" spans="1:6" x14ac:dyDescent="0.35">
      <c r="A497" s="279"/>
      <c r="B497" s="124" t="s">
        <v>800</v>
      </c>
      <c r="C497" s="282"/>
      <c r="D497" s="285"/>
      <c r="E497" s="319"/>
      <c r="F497" s="319"/>
    </row>
    <row r="498" spans="1:6" outlineLevel="1" x14ac:dyDescent="0.35">
      <c r="A498" s="279"/>
      <c r="B498" s="125"/>
      <c r="C498" s="282"/>
      <c r="D498" s="285"/>
      <c r="E498" s="319"/>
      <c r="F498" s="319"/>
    </row>
    <row r="499" spans="1:6" ht="34.5" outlineLevel="1" x14ac:dyDescent="0.35">
      <c r="A499" s="279"/>
      <c r="B499" s="128" t="s">
        <v>1008</v>
      </c>
      <c r="C499" s="282"/>
      <c r="D499" s="285"/>
      <c r="E499" s="319"/>
      <c r="F499" s="319"/>
    </row>
    <row r="500" spans="1:6" outlineLevel="1" x14ac:dyDescent="0.35">
      <c r="A500" s="279"/>
      <c r="B500" s="128"/>
      <c r="C500" s="282"/>
      <c r="D500" s="285"/>
      <c r="E500" s="319"/>
      <c r="F500" s="319"/>
    </row>
    <row r="501" spans="1:6" outlineLevel="1" x14ac:dyDescent="0.35">
      <c r="A501" s="279"/>
      <c r="B501" s="128" t="s">
        <v>863</v>
      </c>
      <c r="C501" s="282"/>
      <c r="D501" s="285"/>
      <c r="E501" s="319"/>
      <c r="F501" s="319"/>
    </row>
    <row r="502" spans="1:6" outlineLevel="1" x14ac:dyDescent="0.35">
      <c r="A502" s="279"/>
      <c r="B502" s="128"/>
      <c r="C502" s="282"/>
      <c r="D502" s="285"/>
      <c r="E502" s="319"/>
      <c r="F502" s="319"/>
    </row>
    <row r="503" spans="1:6" outlineLevel="1" x14ac:dyDescent="0.35">
      <c r="A503" s="279"/>
      <c r="B503" s="128" t="s">
        <v>236</v>
      </c>
      <c r="C503" s="282"/>
      <c r="D503" s="285"/>
      <c r="E503" s="319"/>
      <c r="F503" s="319"/>
    </row>
    <row r="504" spans="1:6" outlineLevel="1" x14ac:dyDescent="0.35">
      <c r="A504" s="280"/>
      <c r="B504" s="130"/>
      <c r="C504" s="283"/>
      <c r="D504" s="286"/>
      <c r="E504" s="321"/>
      <c r="F504" s="321"/>
    </row>
    <row r="505" spans="1:6" x14ac:dyDescent="0.35">
      <c r="A505" s="278" t="s">
        <v>237</v>
      </c>
      <c r="B505" s="123" t="s">
        <v>960</v>
      </c>
      <c r="C505" s="281" t="s">
        <v>26</v>
      </c>
      <c r="D505" s="284">
        <v>1</v>
      </c>
      <c r="E505" s="315">
        <v>0</v>
      </c>
      <c r="F505" s="318">
        <f>D505*E505</f>
        <v>0</v>
      </c>
    </row>
    <row r="506" spans="1:6" x14ac:dyDescent="0.35">
      <c r="A506" s="279"/>
      <c r="B506" s="124" t="s">
        <v>1009</v>
      </c>
      <c r="C506" s="282"/>
      <c r="D506" s="285"/>
      <c r="E506" s="316"/>
      <c r="F506" s="319"/>
    </row>
    <row r="507" spans="1:6" outlineLevel="1" x14ac:dyDescent="0.35">
      <c r="A507" s="279"/>
      <c r="B507" s="125"/>
      <c r="C507" s="282"/>
      <c r="D507" s="285"/>
      <c r="E507" s="316"/>
      <c r="F507" s="319"/>
    </row>
    <row r="508" spans="1:6" ht="22.75" customHeight="1" outlineLevel="1" x14ac:dyDescent="0.35">
      <c r="A508" s="279"/>
      <c r="B508" s="137" t="s">
        <v>748</v>
      </c>
      <c r="C508" s="282"/>
      <c r="D508" s="285"/>
      <c r="E508" s="316"/>
      <c r="F508" s="319"/>
    </row>
    <row r="509" spans="1:6" outlineLevel="1" x14ac:dyDescent="0.35">
      <c r="A509" s="279"/>
      <c r="B509" s="151"/>
      <c r="C509" s="282"/>
      <c r="D509" s="285"/>
      <c r="E509" s="316"/>
      <c r="F509" s="319"/>
    </row>
    <row r="510" spans="1:6" outlineLevel="1" x14ac:dyDescent="0.35">
      <c r="A510" s="279"/>
      <c r="B510" s="151" t="s">
        <v>183</v>
      </c>
      <c r="C510" s="282"/>
      <c r="D510" s="285"/>
      <c r="E510" s="316"/>
      <c r="F510" s="319"/>
    </row>
    <row r="511" spans="1:6" outlineLevel="1" x14ac:dyDescent="0.35">
      <c r="A511" s="280"/>
      <c r="B511" s="130"/>
      <c r="C511" s="283"/>
      <c r="D511" s="286"/>
      <c r="E511" s="317"/>
      <c r="F511" s="321"/>
    </row>
    <row r="512" spans="1:6" x14ac:dyDescent="0.35">
      <c r="A512" s="278" t="s">
        <v>233</v>
      </c>
      <c r="B512" s="123" t="s">
        <v>211</v>
      </c>
      <c r="C512" s="281" t="s">
        <v>26</v>
      </c>
      <c r="D512" s="284">
        <v>1</v>
      </c>
      <c r="E512" s="312">
        <v>0</v>
      </c>
      <c r="F512" s="297">
        <f>D512*E512</f>
        <v>0</v>
      </c>
    </row>
    <row r="513" spans="1:6" x14ac:dyDescent="0.35">
      <c r="A513" s="279"/>
      <c r="B513" s="124" t="s">
        <v>13</v>
      </c>
      <c r="C513" s="282"/>
      <c r="D513" s="285"/>
      <c r="E513" s="313"/>
      <c r="F513" s="298"/>
    </row>
    <row r="514" spans="1:6" outlineLevel="1" x14ac:dyDescent="0.35">
      <c r="A514" s="279"/>
      <c r="B514" s="125"/>
      <c r="C514" s="282"/>
      <c r="D514" s="285"/>
      <c r="E514" s="313"/>
      <c r="F514" s="298"/>
    </row>
    <row r="515" spans="1:6" outlineLevel="1" x14ac:dyDescent="0.35">
      <c r="A515" s="279"/>
      <c r="B515" s="129" t="s">
        <v>782</v>
      </c>
      <c r="C515" s="282"/>
      <c r="D515" s="285"/>
      <c r="E515" s="313"/>
      <c r="F515" s="298"/>
    </row>
    <row r="516" spans="1:6" outlineLevel="1" x14ac:dyDescent="0.35">
      <c r="A516" s="279"/>
      <c r="B516" s="128"/>
      <c r="C516" s="282"/>
      <c r="D516" s="285"/>
      <c r="E516" s="313"/>
      <c r="F516" s="298"/>
    </row>
    <row r="517" spans="1:6" ht="34.5" outlineLevel="1" x14ac:dyDescent="0.35">
      <c r="A517" s="279"/>
      <c r="B517" s="128" t="s">
        <v>212</v>
      </c>
      <c r="C517" s="282"/>
      <c r="D517" s="285"/>
      <c r="E517" s="313"/>
      <c r="F517" s="298"/>
    </row>
    <row r="518" spans="1:6" outlineLevel="1" x14ac:dyDescent="0.35">
      <c r="A518" s="279"/>
      <c r="B518" s="128"/>
      <c r="C518" s="282"/>
      <c r="D518" s="285"/>
      <c r="E518" s="313"/>
      <c r="F518" s="298"/>
    </row>
    <row r="519" spans="1:6" ht="23" outlineLevel="1" x14ac:dyDescent="0.35">
      <c r="A519" s="279"/>
      <c r="B519" s="128" t="s">
        <v>213</v>
      </c>
      <c r="C519" s="282"/>
      <c r="D519" s="285"/>
      <c r="E519" s="313"/>
      <c r="F519" s="298"/>
    </row>
    <row r="520" spans="1:6" outlineLevel="1" x14ac:dyDescent="0.35">
      <c r="A520" s="279"/>
      <c r="B520" s="128"/>
      <c r="C520" s="282"/>
      <c r="D520" s="285"/>
      <c r="E520" s="313"/>
      <c r="F520" s="298"/>
    </row>
    <row r="521" spans="1:6" outlineLevel="1" x14ac:dyDescent="0.35">
      <c r="A521" s="279"/>
      <c r="B521" s="128" t="s">
        <v>214</v>
      </c>
      <c r="C521" s="282"/>
      <c r="D521" s="285"/>
      <c r="E521" s="313"/>
      <c r="F521" s="298"/>
    </row>
    <row r="522" spans="1:6" outlineLevel="1" x14ac:dyDescent="0.35">
      <c r="A522" s="279"/>
      <c r="B522" s="128"/>
      <c r="C522" s="282"/>
      <c r="D522" s="285"/>
      <c r="E522" s="313"/>
      <c r="F522" s="298"/>
    </row>
    <row r="523" spans="1:6" ht="23" outlineLevel="1" x14ac:dyDescent="0.35">
      <c r="A523" s="279"/>
      <c r="B523" s="128" t="s">
        <v>215</v>
      </c>
      <c r="C523" s="282"/>
      <c r="D523" s="285"/>
      <c r="E523" s="313"/>
      <c r="F523" s="298"/>
    </row>
    <row r="524" spans="1:6" outlineLevel="1" x14ac:dyDescent="0.35">
      <c r="A524" s="279"/>
      <c r="B524" s="151"/>
      <c r="C524" s="282"/>
      <c r="D524" s="285"/>
      <c r="E524" s="313"/>
      <c r="F524" s="298"/>
    </row>
    <row r="525" spans="1:6" outlineLevel="1" x14ac:dyDescent="0.35">
      <c r="A525" s="279"/>
      <c r="B525" s="151" t="s">
        <v>134</v>
      </c>
      <c r="C525" s="282"/>
      <c r="D525" s="285"/>
      <c r="E525" s="313"/>
      <c r="F525" s="298"/>
    </row>
    <row r="526" spans="1:6" outlineLevel="1" x14ac:dyDescent="0.35">
      <c r="A526" s="280"/>
      <c r="B526" s="152"/>
      <c r="C526" s="283"/>
      <c r="D526" s="286"/>
      <c r="E526" s="314"/>
      <c r="F526" s="299"/>
    </row>
    <row r="527" spans="1:6" x14ac:dyDescent="0.35">
      <c r="A527" s="278" t="s">
        <v>237</v>
      </c>
      <c r="B527" s="123" t="s">
        <v>217</v>
      </c>
      <c r="C527" s="281" t="s">
        <v>26</v>
      </c>
      <c r="D527" s="284">
        <v>1</v>
      </c>
      <c r="E527" s="312">
        <v>0</v>
      </c>
      <c r="F527" s="297">
        <f>D527*E527</f>
        <v>0</v>
      </c>
    </row>
    <row r="528" spans="1:6" x14ac:dyDescent="0.35">
      <c r="A528" s="279"/>
      <c r="B528" s="124" t="s">
        <v>218</v>
      </c>
      <c r="C528" s="282"/>
      <c r="D528" s="285"/>
      <c r="E528" s="313"/>
      <c r="F528" s="298"/>
    </row>
    <row r="529" spans="1:6" outlineLevel="1" x14ac:dyDescent="0.35">
      <c r="A529" s="279"/>
      <c r="B529" s="125"/>
      <c r="C529" s="282"/>
      <c r="D529" s="285"/>
      <c r="E529" s="313"/>
      <c r="F529" s="298"/>
    </row>
    <row r="530" spans="1:6" outlineLevel="1" x14ac:dyDescent="0.35">
      <c r="A530" s="279"/>
      <c r="B530" s="129" t="s">
        <v>219</v>
      </c>
      <c r="C530" s="282"/>
      <c r="D530" s="285"/>
      <c r="E530" s="313"/>
      <c r="F530" s="298"/>
    </row>
    <row r="531" spans="1:6" outlineLevel="1" x14ac:dyDescent="0.35">
      <c r="A531" s="279"/>
      <c r="B531" s="125"/>
      <c r="C531" s="282"/>
      <c r="D531" s="285"/>
      <c r="E531" s="313"/>
      <c r="F531" s="298"/>
    </row>
    <row r="532" spans="1:6" ht="34.4" customHeight="1" outlineLevel="1" x14ac:dyDescent="0.35">
      <c r="A532" s="279"/>
      <c r="B532" s="128" t="s">
        <v>266</v>
      </c>
      <c r="C532" s="282"/>
      <c r="D532" s="285"/>
      <c r="E532" s="313"/>
      <c r="F532" s="298"/>
    </row>
    <row r="533" spans="1:6" outlineLevel="1" x14ac:dyDescent="0.35">
      <c r="A533" s="279"/>
      <c r="B533" s="128" t="s">
        <v>220</v>
      </c>
      <c r="C533" s="282"/>
      <c r="D533" s="285"/>
      <c r="E533" s="313"/>
      <c r="F533" s="298"/>
    </row>
    <row r="534" spans="1:6" outlineLevel="1" x14ac:dyDescent="0.35">
      <c r="A534" s="279"/>
      <c r="B534" s="128"/>
      <c r="C534" s="282"/>
      <c r="D534" s="285"/>
      <c r="E534" s="313"/>
      <c r="F534" s="298"/>
    </row>
    <row r="535" spans="1:6" outlineLevel="1" x14ac:dyDescent="0.35">
      <c r="A535" s="279"/>
      <c r="B535" s="128" t="s">
        <v>749</v>
      </c>
      <c r="C535" s="282"/>
      <c r="D535" s="285"/>
      <c r="E535" s="313"/>
      <c r="F535" s="298"/>
    </row>
    <row r="536" spans="1:6" ht="22.75" customHeight="1" outlineLevel="1" x14ac:dyDescent="0.35">
      <c r="A536" s="279"/>
      <c r="B536" s="128" t="s">
        <v>222</v>
      </c>
      <c r="C536" s="282"/>
      <c r="D536" s="285"/>
      <c r="E536" s="313"/>
      <c r="F536" s="298"/>
    </row>
    <row r="537" spans="1:6" outlineLevel="1" x14ac:dyDescent="0.35">
      <c r="A537" s="279"/>
      <c r="B537" s="128"/>
      <c r="C537" s="282"/>
      <c r="D537" s="285"/>
      <c r="E537" s="313"/>
      <c r="F537" s="298"/>
    </row>
    <row r="538" spans="1:6" outlineLevel="1" x14ac:dyDescent="0.35">
      <c r="A538" s="279"/>
      <c r="B538" s="134" t="s">
        <v>223</v>
      </c>
      <c r="C538" s="282"/>
      <c r="D538" s="285"/>
      <c r="E538" s="313"/>
      <c r="F538" s="298"/>
    </row>
    <row r="539" spans="1:6" outlineLevel="1" x14ac:dyDescent="0.35">
      <c r="A539" s="279"/>
      <c r="B539" s="128"/>
      <c r="C539" s="282"/>
      <c r="D539" s="285"/>
      <c r="E539" s="313"/>
      <c r="F539" s="298"/>
    </row>
    <row r="540" spans="1:6" outlineLevel="1" x14ac:dyDescent="0.35">
      <c r="A540" s="279"/>
      <c r="B540" s="151" t="s">
        <v>134</v>
      </c>
      <c r="C540" s="282"/>
      <c r="D540" s="285"/>
      <c r="E540" s="313"/>
      <c r="F540" s="298"/>
    </row>
    <row r="541" spans="1:6" outlineLevel="1" x14ac:dyDescent="0.35">
      <c r="A541" s="280"/>
      <c r="B541" s="130"/>
      <c r="C541" s="283"/>
      <c r="D541" s="286"/>
      <c r="E541" s="314"/>
      <c r="F541" s="299"/>
    </row>
    <row r="542" spans="1:6" x14ac:dyDescent="0.35">
      <c r="A542" s="278" t="s">
        <v>240</v>
      </c>
      <c r="B542" s="123" t="s">
        <v>225</v>
      </c>
      <c r="C542" s="281" t="s">
        <v>26</v>
      </c>
      <c r="D542" s="284">
        <v>1</v>
      </c>
      <c r="E542" s="312">
        <v>0</v>
      </c>
      <c r="F542" s="297">
        <f>D542*E542</f>
        <v>0</v>
      </c>
    </row>
    <row r="543" spans="1:6" x14ac:dyDescent="0.35">
      <c r="A543" s="279"/>
      <c r="B543" s="124" t="s">
        <v>226</v>
      </c>
      <c r="C543" s="282"/>
      <c r="D543" s="285"/>
      <c r="E543" s="313"/>
      <c r="F543" s="298"/>
    </row>
    <row r="544" spans="1:6" outlineLevel="1" x14ac:dyDescent="0.35">
      <c r="A544" s="279"/>
      <c r="B544" s="125"/>
      <c r="C544" s="282"/>
      <c r="D544" s="285"/>
      <c r="E544" s="313"/>
      <c r="F544" s="298"/>
    </row>
    <row r="545" spans="1:6" ht="22.75" customHeight="1" outlineLevel="1" x14ac:dyDescent="0.35">
      <c r="A545" s="279"/>
      <c r="B545" s="134" t="s">
        <v>845</v>
      </c>
      <c r="C545" s="282"/>
      <c r="D545" s="285"/>
      <c r="E545" s="313"/>
      <c r="F545" s="298"/>
    </row>
    <row r="546" spans="1:6" outlineLevel="1" x14ac:dyDescent="0.35">
      <c r="A546" s="279"/>
      <c r="B546" s="128"/>
      <c r="C546" s="282"/>
      <c r="D546" s="285"/>
      <c r="E546" s="313"/>
      <c r="F546" s="298"/>
    </row>
    <row r="547" spans="1:6" outlineLevel="1" x14ac:dyDescent="0.35">
      <c r="A547" s="279"/>
      <c r="B547" s="128" t="s">
        <v>228</v>
      </c>
      <c r="C547" s="282"/>
      <c r="D547" s="285"/>
      <c r="E547" s="313"/>
      <c r="F547" s="298"/>
    </row>
    <row r="548" spans="1:6" outlineLevel="1" x14ac:dyDescent="0.35">
      <c r="A548" s="279"/>
      <c r="B548" s="128"/>
      <c r="C548" s="282"/>
      <c r="D548" s="285"/>
      <c r="E548" s="313"/>
      <c r="F548" s="298"/>
    </row>
    <row r="549" spans="1:6" outlineLevel="1" x14ac:dyDescent="0.35">
      <c r="A549" s="279"/>
      <c r="B549" s="151" t="s">
        <v>74</v>
      </c>
      <c r="C549" s="282"/>
      <c r="D549" s="285"/>
      <c r="E549" s="313"/>
      <c r="F549" s="298"/>
    </row>
    <row r="550" spans="1:6" outlineLevel="1" x14ac:dyDescent="0.35">
      <c r="A550" s="280"/>
      <c r="B550" s="130"/>
      <c r="C550" s="283"/>
      <c r="D550" s="286"/>
      <c r="E550" s="314"/>
      <c r="F550" s="299"/>
    </row>
    <row r="551" spans="1:6" x14ac:dyDescent="0.35">
      <c r="A551" s="278" t="s">
        <v>245</v>
      </c>
      <c r="B551" s="123" t="s">
        <v>758</v>
      </c>
      <c r="C551" s="281" t="s">
        <v>26</v>
      </c>
      <c r="D551" s="284">
        <v>1</v>
      </c>
      <c r="E551" s="312">
        <v>0</v>
      </c>
      <c r="F551" s="297">
        <f>D551*E551</f>
        <v>0</v>
      </c>
    </row>
    <row r="552" spans="1:6" x14ac:dyDescent="0.35">
      <c r="A552" s="279"/>
      <c r="B552" s="124" t="s">
        <v>759</v>
      </c>
      <c r="C552" s="282"/>
      <c r="D552" s="285"/>
      <c r="E552" s="313"/>
      <c r="F552" s="298"/>
    </row>
    <row r="553" spans="1:6" outlineLevel="1" x14ac:dyDescent="0.35">
      <c r="A553" s="279"/>
      <c r="B553" s="124"/>
      <c r="C553" s="282"/>
      <c r="D553" s="285"/>
      <c r="E553" s="313"/>
      <c r="F553" s="298"/>
    </row>
    <row r="554" spans="1:6" ht="22.75" customHeight="1" outlineLevel="1" x14ac:dyDescent="0.35">
      <c r="A554" s="279"/>
      <c r="B554" s="128" t="s">
        <v>847</v>
      </c>
      <c r="C554" s="282"/>
      <c r="D554" s="285"/>
      <c r="E554" s="313"/>
      <c r="F554" s="298"/>
    </row>
    <row r="555" spans="1:6" outlineLevel="1" x14ac:dyDescent="0.35">
      <c r="A555" s="279"/>
      <c r="B555" s="128"/>
      <c r="C555" s="282"/>
      <c r="D555" s="285"/>
      <c r="E555" s="313"/>
      <c r="F555" s="298"/>
    </row>
    <row r="556" spans="1:6" outlineLevel="1" x14ac:dyDescent="0.35">
      <c r="A556" s="279"/>
      <c r="B556" s="134" t="s">
        <v>760</v>
      </c>
      <c r="C556" s="282"/>
      <c r="D556" s="285"/>
      <c r="E556" s="313"/>
      <c r="F556" s="298"/>
    </row>
    <row r="557" spans="1:6" outlineLevel="1" x14ac:dyDescent="0.35">
      <c r="A557" s="279"/>
      <c r="B557" s="128"/>
      <c r="C557" s="282"/>
      <c r="D557" s="285"/>
      <c r="E557" s="313"/>
      <c r="F557" s="298"/>
    </row>
    <row r="558" spans="1:6" outlineLevel="1" x14ac:dyDescent="0.35">
      <c r="A558" s="279"/>
      <c r="B558" s="128" t="s">
        <v>844</v>
      </c>
      <c r="C558" s="282"/>
      <c r="D558" s="285"/>
      <c r="E558" s="313"/>
      <c r="F558" s="298"/>
    </row>
    <row r="559" spans="1:6" outlineLevel="1" x14ac:dyDescent="0.35">
      <c r="A559" s="279"/>
      <c r="B559" s="128"/>
      <c r="C559" s="282"/>
      <c r="D559" s="285"/>
      <c r="E559" s="313"/>
      <c r="F559" s="298"/>
    </row>
    <row r="560" spans="1:6" outlineLevel="1" x14ac:dyDescent="0.35">
      <c r="A560" s="279"/>
      <c r="B560" s="151" t="s">
        <v>74</v>
      </c>
      <c r="C560" s="282"/>
      <c r="D560" s="285"/>
      <c r="E560" s="313"/>
      <c r="F560" s="298"/>
    </row>
    <row r="561" spans="1:6" outlineLevel="1" x14ac:dyDescent="0.35">
      <c r="A561" s="280"/>
      <c r="B561"/>
      <c r="C561" s="283"/>
      <c r="D561" s="286"/>
      <c r="E561" s="314"/>
      <c r="F561" s="299"/>
    </row>
    <row r="562" spans="1:6" x14ac:dyDescent="0.35">
      <c r="A562" s="278" t="s">
        <v>252</v>
      </c>
      <c r="B562" s="123" t="s">
        <v>230</v>
      </c>
      <c r="C562" s="281" t="s">
        <v>26</v>
      </c>
      <c r="D562" s="284">
        <v>1</v>
      </c>
      <c r="E562" s="312">
        <v>0</v>
      </c>
      <c r="F562" s="297">
        <f>D562*E562</f>
        <v>0</v>
      </c>
    </row>
    <row r="563" spans="1:6" x14ac:dyDescent="0.35">
      <c r="A563" s="279"/>
      <c r="B563" s="124" t="s">
        <v>231</v>
      </c>
      <c r="C563" s="282"/>
      <c r="D563" s="285"/>
      <c r="E563" s="313"/>
      <c r="F563" s="298"/>
    </row>
    <row r="564" spans="1:6" outlineLevel="1" x14ac:dyDescent="0.35">
      <c r="A564" s="279"/>
      <c r="B564" s="124"/>
      <c r="C564" s="282"/>
      <c r="D564" s="285"/>
      <c r="E564" s="313"/>
      <c r="F564" s="298"/>
    </row>
    <row r="565" spans="1:6" ht="22.75" customHeight="1" outlineLevel="1" x14ac:dyDescent="0.35">
      <c r="A565" s="279"/>
      <c r="B565" s="128" t="s">
        <v>864</v>
      </c>
      <c r="C565" s="282"/>
      <c r="D565" s="285"/>
      <c r="E565" s="313"/>
      <c r="F565" s="298"/>
    </row>
    <row r="566" spans="1:6" outlineLevel="1" x14ac:dyDescent="0.35">
      <c r="A566" s="279"/>
      <c r="B566" s="128"/>
      <c r="C566" s="282"/>
      <c r="D566" s="285"/>
      <c r="E566" s="313"/>
      <c r="F566" s="298"/>
    </row>
    <row r="567" spans="1:6" outlineLevel="1" x14ac:dyDescent="0.35">
      <c r="A567" s="279"/>
      <c r="B567" s="134" t="s">
        <v>853</v>
      </c>
      <c r="C567" s="282"/>
      <c r="D567" s="285"/>
      <c r="E567" s="313"/>
      <c r="F567" s="298"/>
    </row>
    <row r="568" spans="1:6" outlineLevel="1" x14ac:dyDescent="0.35">
      <c r="A568" s="279"/>
      <c r="B568" s="128"/>
      <c r="C568" s="282"/>
      <c r="D568" s="285"/>
      <c r="E568" s="313"/>
      <c r="F568" s="298"/>
    </row>
    <row r="569" spans="1:6" outlineLevel="1" x14ac:dyDescent="0.35">
      <c r="A569" s="279"/>
      <c r="B569" s="128" t="s">
        <v>228</v>
      </c>
      <c r="C569" s="282"/>
      <c r="D569" s="285"/>
      <c r="E569" s="313"/>
      <c r="F569" s="298"/>
    </row>
    <row r="570" spans="1:6" outlineLevel="1" x14ac:dyDescent="0.35">
      <c r="A570" s="279"/>
      <c r="B570" s="128"/>
      <c r="C570" s="282"/>
      <c r="D570" s="285"/>
      <c r="E570" s="313"/>
      <c r="F570" s="298"/>
    </row>
    <row r="571" spans="1:6" outlineLevel="1" x14ac:dyDescent="0.35">
      <c r="A571" s="279"/>
      <c r="B571" s="151" t="s">
        <v>74</v>
      </c>
      <c r="C571" s="282"/>
      <c r="D571" s="285"/>
      <c r="E571" s="313"/>
      <c r="F571" s="298"/>
    </row>
    <row r="572" spans="1:6" outlineLevel="1" x14ac:dyDescent="0.35">
      <c r="A572" s="280"/>
      <c r="B572"/>
      <c r="C572" s="283"/>
      <c r="D572" s="286"/>
      <c r="E572" s="314"/>
      <c r="F572" s="299"/>
    </row>
    <row r="573" spans="1:6" x14ac:dyDescent="0.35">
      <c r="A573" s="278" t="s">
        <v>253</v>
      </c>
      <c r="B573" s="123" t="s">
        <v>947</v>
      </c>
      <c r="C573" s="281" t="s">
        <v>234</v>
      </c>
      <c r="D573" s="284">
        <v>9</v>
      </c>
      <c r="E573" s="297">
        <f>'D1 kap 3 Mengdeprising etabl'!E595</f>
        <v>0</v>
      </c>
      <c r="F573" s="297">
        <f>D573*E573</f>
        <v>0</v>
      </c>
    </row>
    <row r="574" spans="1:6" x14ac:dyDescent="0.35">
      <c r="A574" s="279"/>
      <c r="B574" s="124" t="s">
        <v>963</v>
      </c>
      <c r="C574" s="282"/>
      <c r="D574" s="285"/>
      <c r="E574" s="298"/>
      <c r="F574" s="298"/>
    </row>
    <row r="575" spans="1:6" outlineLevel="1" x14ac:dyDescent="0.35">
      <c r="A575" s="279"/>
      <c r="B575" s="128"/>
      <c r="C575" s="282"/>
      <c r="D575" s="285"/>
      <c r="E575" s="298"/>
      <c r="F575" s="298"/>
    </row>
    <row r="576" spans="1:6" ht="22.75" customHeight="1" outlineLevel="1" x14ac:dyDescent="0.35">
      <c r="A576" s="279"/>
      <c r="B576" s="128" t="s">
        <v>1013</v>
      </c>
      <c r="C576" s="282"/>
      <c r="D576" s="285"/>
      <c r="E576" s="298"/>
      <c r="F576" s="298"/>
    </row>
    <row r="577" spans="1:6" outlineLevel="1" x14ac:dyDescent="0.35">
      <c r="A577" s="279"/>
      <c r="B577" s="128"/>
      <c r="C577" s="282"/>
      <c r="D577" s="285"/>
      <c r="E577" s="298"/>
      <c r="F577" s="298"/>
    </row>
    <row r="578" spans="1:6" outlineLevel="1" x14ac:dyDescent="0.35">
      <c r="A578" s="279"/>
      <c r="B578" s="134" t="s">
        <v>786</v>
      </c>
      <c r="C578" s="282"/>
      <c r="D578" s="285"/>
      <c r="E578" s="298"/>
      <c r="F578" s="298"/>
    </row>
    <row r="579" spans="1:6" ht="15" customHeight="1" outlineLevel="1" x14ac:dyDescent="0.35">
      <c r="A579" s="279"/>
      <c r="B579" s="134"/>
      <c r="C579" s="282"/>
      <c r="D579" s="285"/>
      <c r="E579" s="298"/>
      <c r="F579" s="298"/>
    </row>
    <row r="580" spans="1:6" ht="15" customHeight="1" outlineLevel="1" x14ac:dyDescent="0.35">
      <c r="A580" s="279"/>
      <c r="B580" s="134" t="s">
        <v>776</v>
      </c>
      <c r="C580" s="282"/>
      <c r="D580" s="285"/>
      <c r="E580" s="298"/>
      <c r="F580" s="298"/>
    </row>
    <row r="581" spans="1:6" outlineLevel="1" x14ac:dyDescent="0.35">
      <c r="A581" s="279"/>
      <c r="B581" s="128"/>
      <c r="C581" s="282"/>
      <c r="D581" s="285"/>
      <c r="E581" s="298"/>
      <c r="F581" s="298"/>
    </row>
    <row r="582" spans="1:6" outlineLevel="1" x14ac:dyDescent="0.35">
      <c r="A582" s="279"/>
      <c r="B582" s="128" t="s">
        <v>251</v>
      </c>
      <c r="C582" s="282"/>
      <c r="D582" s="285"/>
      <c r="E582" s="298"/>
      <c r="F582" s="298"/>
    </row>
    <row r="583" spans="1:6" outlineLevel="1" x14ac:dyDescent="0.35">
      <c r="A583" s="280"/>
      <c r="B583" s="153"/>
      <c r="C583" s="283"/>
      <c r="D583" s="286"/>
      <c r="E583" s="299"/>
      <c r="F583" s="299"/>
    </row>
    <row r="584" spans="1:6" x14ac:dyDescent="0.35">
      <c r="A584" s="278" t="s">
        <v>254</v>
      </c>
      <c r="B584" s="123" t="s">
        <v>947</v>
      </c>
      <c r="C584" s="281" t="s">
        <v>234</v>
      </c>
      <c r="D584" s="284">
        <v>1</v>
      </c>
      <c r="E584" s="297">
        <f>'D1 kap 3 Mengdeprising etabl'!E595</f>
        <v>0</v>
      </c>
      <c r="F584" s="297">
        <f>D584*E584</f>
        <v>0</v>
      </c>
    </row>
    <row r="585" spans="1:6" x14ac:dyDescent="0.35">
      <c r="A585" s="279"/>
      <c r="B585" s="124" t="s">
        <v>783</v>
      </c>
      <c r="C585" s="282"/>
      <c r="D585" s="285"/>
      <c r="E585" s="298"/>
      <c r="F585" s="298"/>
    </row>
    <row r="586" spans="1:6" outlineLevel="1" x14ac:dyDescent="0.35">
      <c r="A586" s="279"/>
      <c r="B586" s="124"/>
      <c r="C586" s="282"/>
      <c r="D586" s="285"/>
      <c r="E586" s="298"/>
      <c r="F586" s="298"/>
    </row>
    <row r="587" spans="1:6" ht="22.75" customHeight="1" outlineLevel="1" x14ac:dyDescent="0.35">
      <c r="A587" s="279"/>
      <c r="B587" s="128" t="s">
        <v>784</v>
      </c>
      <c r="C587" s="282"/>
      <c r="D587" s="285"/>
      <c r="E587" s="298"/>
      <c r="F587" s="298"/>
    </row>
    <row r="588" spans="1:6" outlineLevel="1" x14ac:dyDescent="0.35">
      <c r="A588" s="279"/>
      <c r="B588" s="154"/>
      <c r="C588" s="282"/>
      <c r="D588" s="285"/>
      <c r="E588" s="298"/>
      <c r="F588" s="298"/>
    </row>
    <row r="589" spans="1:6" outlineLevel="1" x14ac:dyDescent="0.35">
      <c r="A589" s="279"/>
      <c r="B589" s="134" t="s">
        <v>785</v>
      </c>
      <c r="C589" s="282"/>
      <c r="D589" s="285"/>
      <c r="E589" s="298"/>
      <c r="F589" s="298"/>
    </row>
    <row r="590" spans="1:6" outlineLevel="1" x14ac:dyDescent="0.35">
      <c r="A590" s="279"/>
      <c r="B590" s="128"/>
      <c r="C590" s="282"/>
      <c r="D590" s="285"/>
      <c r="E590" s="298"/>
      <c r="F590" s="298"/>
    </row>
    <row r="591" spans="1:6" outlineLevel="1" x14ac:dyDescent="0.35">
      <c r="A591" s="279"/>
      <c r="B591" s="128" t="s">
        <v>236</v>
      </c>
      <c r="C591" s="282"/>
      <c r="D591" s="285"/>
      <c r="E591" s="298"/>
      <c r="F591" s="298"/>
    </row>
    <row r="592" spans="1:6" outlineLevel="1" x14ac:dyDescent="0.35">
      <c r="A592" s="280"/>
      <c r="B592" s="152"/>
      <c r="C592" s="283"/>
      <c r="D592" s="286"/>
      <c r="E592" s="299"/>
      <c r="F592" s="299"/>
    </row>
    <row r="593" spans="1:6" x14ac:dyDescent="0.35">
      <c r="A593" s="278" t="s">
        <v>257</v>
      </c>
      <c r="B593" s="123" t="s">
        <v>947</v>
      </c>
      <c r="C593" s="281" t="s">
        <v>234</v>
      </c>
      <c r="D593" s="284">
        <v>4</v>
      </c>
      <c r="E593" s="297">
        <f>'D1 kap 3 Mengdeprising etabl'!E595</f>
        <v>0</v>
      </c>
      <c r="F593" s="297">
        <f>D593*E593</f>
        <v>0</v>
      </c>
    </row>
    <row r="594" spans="1:6" x14ac:dyDescent="0.35">
      <c r="A594" s="279"/>
      <c r="B594" s="124" t="s">
        <v>787</v>
      </c>
      <c r="C594" s="282"/>
      <c r="D594" s="285"/>
      <c r="E594" s="298"/>
      <c r="F594" s="298"/>
    </row>
    <row r="595" spans="1:6" outlineLevel="1" x14ac:dyDescent="0.35">
      <c r="A595" s="279"/>
      <c r="B595" s="124"/>
      <c r="C595" s="282"/>
      <c r="D595" s="285"/>
      <c r="E595" s="298"/>
      <c r="F595" s="298"/>
    </row>
    <row r="596" spans="1:6" ht="22.75" customHeight="1" outlineLevel="1" x14ac:dyDescent="0.35">
      <c r="A596" s="279"/>
      <c r="B596" s="128" t="s">
        <v>788</v>
      </c>
      <c r="C596" s="282"/>
      <c r="D596" s="285"/>
      <c r="E596" s="298"/>
      <c r="F596" s="298"/>
    </row>
    <row r="597" spans="1:6" outlineLevel="1" x14ac:dyDescent="0.35">
      <c r="A597" s="279"/>
      <c r="B597" s="154"/>
      <c r="C597" s="282"/>
      <c r="D597" s="285"/>
      <c r="E597" s="298"/>
      <c r="F597" s="298"/>
    </row>
    <row r="598" spans="1:6" ht="15" customHeight="1" outlineLevel="1" x14ac:dyDescent="0.35">
      <c r="A598" s="279"/>
      <c r="B598" s="134" t="s">
        <v>865</v>
      </c>
      <c r="C598" s="282"/>
      <c r="D598" s="285"/>
      <c r="E598" s="298"/>
      <c r="F598" s="298"/>
    </row>
    <row r="599" spans="1:6" ht="15" customHeight="1" outlineLevel="1" x14ac:dyDescent="0.35">
      <c r="A599" s="279"/>
      <c r="B599" s="134"/>
      <c r="C599" s="282"/>
      <c r="D599" s="285"/>
      <c r="E599" s="298"/>
      <c r="F599" s="298"/>
    </row>
    <row r="600" spans="1:6" ht="15" customHeight="1" outlineLevel="1" x14ac:dyDescent="0.35">
      <c r="A600" s="279"/>
      <c r="B600" s="134" t="s">
        <v>846</v>
      </c>
      <c r="C600" s="282"/>
      <c r="D600" s="285"/>
      <c r="E600" s="298"/>
      <c r="F600" s="298"/>
    </row>
    <row r="601" spans="1:6" outlineLevel="1" x14ac:dyDescent="0.35">
      <c r="A601" s="279"/>
      <c r="B601" s="128"/>
      <c r="C601" s="282"/>
      <c r="D601" s="285"/>
      <c r="E601" s="298"/>
      <c r="F601" s="298"/>
    </row>
    <row r="602" spans="1:6" outlineLevel="1" x14ac:dyDescent="0.35">
      <c r="A602" s="279"/>
      <c r="B602" s="128" t="s">
        <v>251</v>
      </c>
      <c r="C602" s="282"/>
      <c r="D602" s="285"/>
      <c r="E602" s="298"/>
      <c r="F602" s="298"/>
    </row>
    <row r="603" spans="1:6" outlineLevel="1" x14ac:dyDescent="0.35">
      <c r="A603" s="280"/>
      <c r="B603" s="152"/>
      <c r="C603" s="283"/>
      <c r="D603" s="286"/>
      <c r="E603" s="299"/>
      <c r="F603" s="299"/>
    </row>
    <row r="604" spans="1:6" x14ac:dyDescent="0.35">
      <c r="A604" s="278" t="s">
        <v>459</v>
      </c>
      <c r="B604" s="123">
        <v>3.38</v>
      </c>
      <c r="C604" s="281" t="s">
        <v>26</v>
      </c>
      <c r="D604" s="284">
        <v>1</v>
      </c>
      <c r="E604" s="312">
        <v>0</v>
      </c>
      <c r="F604" s="297">
        <f>D604*E604</f>
        <v>0</v>
      </c>
    </row>
    <row r="605" spans="1:6" x14ac:dyDescent="0.35">
      <c r="A605" s="279"/>
      <c r="B605" s="124" t="s">
        <v>14</v>
      </c>
      <c r="C605" s="282"/>
      <c r="D605" s="285"/>
      <c r="E605" s="313"/>
      <c r="F605" s="298"/>
    </row>
    <row r="606" spans="1:6" outlineLevel="1" x14ac:dyDescent="0.35">
      <c r="A606" s="279"/>
      <c r="B606" s="125"/>
      <c r="C606" s="282"/>
      <c r="D606" s="285"/>
      <c r="E606" s="313"/>
      <c r="F606" s="298"/>
    </row>
    <row r="607" spans="1:6" outlineLevel="1" x14ac:dyDescent="0.35">
      <c r="A607" s="279"/>
      <c r="B607" s="128" t="s">
        <v>241</v>
      </c>
      <c r="C607" s="282"/>
      <c r="D607" s="285"/>
      <c r="E607" s="313"/>
      <c r="F607" s="298"/>
    </row>
    <row r="608" spans="1:6" outlineLevel="1" x14ac:dyDescent="0.35">
      <c r="A608" s="279"/>
      <c r="B608" s="128"/>
      <c r="C608" s="282"/>
      <c r="D608" s="285"/>
      <c r="E608" s="313"/>
      <c r="F608" s="298"/>
    </row>
    <row r="609" spans="1:6" outlineLevel="1" x14ac:dyDescent="0.35">
      <c r="A609" s="279"/>
      <c r="B609" s="128" t="s">
        <v>789</v>
      </c>
      <c r="C609" s="282"/>
      <c r="D609" s="285"/>
      <c r="E609" s="313"/>
      <c r="F609" s="298"/>
    </row>
    <row r="610" spans="1:6" outlineLevel="1" x14ac:dyDescent="0.35">
      <c r="A610" s="279"/>
      <c r="B610"/>
      <c r="C610" s="282"/>
      <c r="D610" s="285"/>
      <c r="E610" s="313"/>
      <c r="F610" s="298"/>
    </row>
    <row r="611" spans="1:6" outlineLevel="1" x14ac:dyDescent="0.35">
      <c r="A611" s="279"/>
      <c r="B611" s="128" t="s">
        <v>791</v>
      </c>
      <c r="C611" s="282"/>
      <c r="D611" s="285"/>
      <c r="E611" s="313"/>
      <c r="F611" s="298"/>
    </row>
    <row r="612" spans="1:6" outlineLevel="1" x14ac:dyDescent="0.35">
      <c r="A612" s="279"/>
      <c r="B612" s="128"/>
      <c r="C612" s="282"/>
      <c r="D612" s="285"/>
      <c r="E612" s="313"/>
      <c r="F612" s="298"/>
    </row>
    <row r="613" spans="1:6" ht="46" outlineLevel="1" x14ac:dyDescent="0.35">
      <c r="A613" s="279"/>
      <c r="B613" s="134" t="s">
        <v>933</v>
      </c>
      <c r="C613" s="282"/>
      <c r="D613" s="285"/>
      <c r="E613" s="313"/>
      <c r="F613" s="298"/>
    </row>
    <row r="614" spans="1:6" outlineLevel="1" x14ac:dyDescent="0.35">
      <c r="A614" s="279"/>
      <c r="B614" s="128"/>
      <c r="C614" s="282"/>
      <c r="D614" s="285"/>
      <c r="E614" s="313"/>
      <c r="F614" s="298"/>
    </row>
    <row r="615" spans="1:6" ht="23" outlineLevel="1" x14ac:dyDescent="0.35">
      <c r="A615" s="279"/>
      <c r="B615" s="128" t="s">
        <v>790</v>
      </c>
      <c r="C615" s="282"/>
      <c r="D615" s="285"/>
      <c r="E615" s="313"/>
      <c r="F615" s="298"/>
    </row>
    <row r="616" spans="1:6" outlineLevel="1" x14ac:dyDescent="0.35">
      <c r="A616" s="279"/>
      <c r="B616" s="128"/>
      <c r="C616" s="282"/>
      <c r="D616" s="285"/>
      <c r="E616" s="313"/>
      <c r="F616" s="298"/>
    </row>
    <row r="617" spans="1:6" outlineLevel="1" x14ac:dyDescent="0.35">
      <c r="A617" s="279"/>
      <c r="B617" s="128" t="s">
        <v>932</v>
      </c>
      <c r="C617" s="282"/>
      <c r="D617" s="285"/>
      <c r="E617" s="313"/>
      <c r="F617" s="298"/>
    </row>
    <row r="618" spans="1:6" outlineLevel="1" x14ac:dyDescent="0.35">
      <c r="A618" s="279"/>
      <c r="B618" s="128"/>
      <c r="C618" s="282"/>
      <c r="D618" s="285"/>
      <c r="E618" s="313"/>
      <c r="F618" s="298"/>
    </row>
    <row r="619" spans="1:6" outlineLevel="1" x14ac:dyDescent="0.35">
      <c r="A619" s="279"/>
      <c r="B619" s="151" t="s">
        <v>134</v>
      </c>
      <c r="C619" s="282"/>
      <c r="D619" s="285"/>
      <c r="E619" s="313"/>
      <c r="F619" s="298"/>
    </row>
    <row r="620" spans="1:6" outlineLevel="1" x14ac:dyDescent="0.35">
      <c r="A620" s="280"/>
      <c r="B620" s="125"/>
      <c r="C620" s="283"/>
      <c r="D620" s="286"/>
      <c r="E620" s="314"/>
      <c r="F620" s="299"/>
    </row>
    <row r="621" spans="1:6" x14ac:dyDescent="0.35">
      <c r="A621" s="278" t="s">
        <v>460</v>
      </c>
      <c r="B621" s="123">
        <v>3.38</v>
      </c>
      <c r="C621" s="281" t="s">
        <v>234</v>
      </c>
      <c r="D621" s="340">
        <v>0</v>
      </c>
      <c r="E621" s="297">
        <v>0</v>
      </c>
      <c r="F621" s="297">
        <f>D621*E621</f>
        <v>0</v>
      </c>
    </row>
    <row r="622" spans="1:6" x14ac:dyDescent="0.35">
      <c r="A622" s="279"/>
      <c r="B622" s="124" t="s">
        <v>14</v>
      </c>
      <c r="C622" s="282"/>
      <c r="D622" s="341"/>
      <c r="E622" s="298"/>
      <c r="F622" s="298"/>
    </row>
    <row r="623" spans="1:6" outlineLevel="1" x14ac:dyDescent="0.35">
      <c r="A623" s="279"/>
      <c r="B623" s="125"/>
      <c r="C623" s="282"/>
      <c r="D623" s="341"/>
      <c r="E623" s="298"/>
      <c r="F623" s="298"/>
    </row>
    <row r="624" spans="1:6" outlineLevel="1" x14ac:dyDescent="0.35">
      <c r="A624" s="279"/>
      <c r="B624" s="128" t="s">
        <v>241</v>
      </c>
      <c r="C624" s="282"/>
      <c r="D624" s="341"/>
      <c r="E624" s="298"/>
      <c r="F624" s="298"/>
    </row>
    <row r="625" spans="1:6" outlineLevel="1" x14ac:dyDescent="0.35">
      <c r="A625" s="279"/>
      <c r="B625" s="128"/>
      <c r="C625" s="282"/>
      <c r="D625" s="341"/>
      <c r="E625" s="298"/>
      <c r="F625" s="298"/>
    </row>
    <row r="626" spans="1:6" outlineLevel="1" x14ac:dyDescent="0.35">
      <c r="A626" s="279"/>
      <c r="B626" s="128" t="s">
        <v>565</v>
      </c>
      <c r="C626" s="282"/>
      <c r="D626" s="341"/>
      <c r="E626" s="298"/>
      <c r="F626" s="298"/>
    </row>
    <row r="627" spans="1:6" outlineLevel="1" x14ac:dyDescent="0.35">
      <c r="A627" s="279"/>
      <c r="B627" s="128" t="s">
        <v>566</v>
      </c>
      <c r="C627" s="282"/>
      <c r="D627" s="341"/>
      <c r="E627" s="298"/>
      <c r="F627" s="298"/>
    </row>
    <row r="628" spans="1:6" outlineLevel="1" x14ac:dyDescent="0.35">
      <c r="A628" s="279"/>
      <c r="B628" s="128"/>
      <c r="C628" s="282"/>
      <c r="D628" s="341"/>
      <c r="E628" s="298"/>
      <c r="F628" s="298"/>
    </row>
    <row r="629" spans="1:6" outlineLevel="1" x14ac:dyDescent="0.35">
      <c r="A629" s="279"/>
      <c r="B629" s="128" t="s">
        <v>944</v>
      </c>
      <c r="C629" s="282"/>
      <c r="D629" s="341"/>
      <c r="E629" s="298"/>
      <c r="F629" s="298"/>
    </row>
    <row r="630" spans="1:6" outlineLevel="1" x14ac:dyDescent="0.35">
      <c r="A630" s="279"/>
      <c r="B630" s="128"/>
      <c r="C630" s="282"/>
      <c r="D630" s="341"/>
      <c r="E630" s="298"/>
      <c r="F630" s="298"/>
    </row>
    <row r="631" spans="1:6" ht="22.75" customHeight="1" outlineLevel="1" x14ac:dyDescent="0.35">
      <c r="A631" s="279"/>
      <c r="B631" s="128" t="s">
        <v>568</v>
      </c>
      <c r="C631" s="282"/>
      <c r="D631" s="341"/>
      <c r="E631" s="298"/>
      <c r="F631" s="298"/>
    </row>
    <row r="632" spans="1:6" ht="22.75" customHeight="1" outlineLevel="1" x14ac:dyDescent="0.35">
      <c r="A632" s="279"/>
      <c r="B632" s="128"/>
      <c r="C632" s="282"/>
      <c r="D632" s="341"/>
      <c r="E632" s="298"/>
      <c r="F632" s="298"/>
    </row>
    <row r="633" spans="1:6" outlineLevel="1" x14ac:dyDescent="0.35">
      <c r="A633" s="279"/>
      <c r="B633" s="128" t="s">
        <v>932</v>
      </c>
      <c r="C633" s="282"/>
      <c r="D633" s="341"/>
      <c r="E633" s="298"/>
      <c r="F633" s="298"/>
    </row>
    <row r="634" spans="1:6" outlineLevel="1" x14ac:dyDescent="0.35">
      <c r="A634" s="279"/>
      <c r="B634" s="128"/>
      <c r="C634" s="282"/>
      <c r="D634" s="341"/>
      <c r="E634" s="298"/>
      <c r="F634" s="298"/>
    </row>
    <row r="635" spans="1:6" outlineLevel="1" x14ac:dyDescent="0.35">
      <c r="A635" s="279"/>
      <c r="B635" s="128" t="s">
        <v>924</v>
      </c>
      <c r="C635" s="282"/>
      <c r="D635" s="341"/>
      <c r="E635" s="298"/>
      <c r="F635" s="298"/>
    </row>
    <row r="636" spans="1:6" outlineLevel="1" x14ac:dyDescent="0.35">
      <c r="A636" s="280"/>
      <c r="B636" s="130"/>
      <c r="C636" s="283"/>
      <c r="D636" s="342"/>
      <c r="E636" s="299"/>
      <c r="F636" s="299"/>
    </row>
    <row r="637" spans="1:6" x14ac:dyDescent="0.35">
      <c r="A637" s="322" t="s">
        <v>465</v>
      </c>
      <c r="B637" s="123">
        <v>3.38</v>
      </c>
      <c r="C637" s="281" t="s">
        <v>570</v>
      </c>
      <c r="D637" s="340">
        <v>0</v>
      </c>
      <c r="E637" s="297">
        <v>0</v>
      </c>
      <c r="F637" s="297">
        <f>D637*E637</f>
        <v>0</v>
      </c>
    </row>
    <row r="638" spans="1:6" x14ac:dyDescent="0.35">
      <c r="A638" s="323"/>
      <c r="B638" s="124" t="s">
        <v>907</v>
      </c>
      <c r="C638" s="282"/>
      <c r="D638" s="341"/>
      <c r="E638" s="298"/>
      <c r="F638" s="298"/>
    </row>
    <row r="639" spans="1:6" outlineLevel="1" x14ac:dyDescent="0.35">
      <c r="A639" s="323"/>
      <c r="B639" s="125"/>
      <c r="C639" s="282"/>
      <c r="D639" s="341"/>
      <c r="E639" s="298"/>
      <c r="F639" s="298"/>
    </row>
    <row r="640" spans="1:6" outlineLevel="1" x14ac:dyDescent="0.35">
      <c r="A640" s="323"/>
      <c r="B640" s="128" t="s">
        <v>908</v>
      </c>
      <c r="C640" s="282"/>
      <c r="D640" s="341"/>
      <c r="E640" s="298"/>
      <c r="F640" s="298"/>
    </row>
    <row r="641" spans="1:6" outlineLevel="1" x14ac:dyDescent="0.35">
      <c r="A641" s="323"/>
      <c r="B641" s="128"/>
      <c r="C641" s="282"/>
      <c r="D641" s="341"/>
      <c r="E641" s="298"/>
      <c r="F641" s="298"/>
    </row>
    <row r="642" spans="1:6" ht="22.75" customHeight="1" outlineLevel="1" x14ac:dyDescent="0.35">
      <c r="A642" s="323"/>
      <c r="B642" s="128" t="s">
        <v>571</v>
      </c>
      <c r="C642" s="282"/>
      <c r="D642" s="341"/>
      <c r="E642" s="298"/>
      <c r="F642" s="298"/>
    </row>
    <row r="643" spans="1:6" outlineLevel="1" x14ac:dyDescent="0.35">
      <c r="A643" s="323"/>
      <c r="B643" s="128"/>
      <c r="C643" s="282"/>
      <c r="D643" s="341"/>
      <c r="E643" s="298"/>
      <c r="F643" s="298"/>
    </row>
    <row r="644" spans="1:6" outlineLevel="1" x14ac:dyDescent="0.35">
      <c r="A644" s="323"/>
      <c r="B644" s="128" t="s">
        <v>572</v>
      </c>
      <c r="C644" s="282"/>
      <c r="D644" s="341"/>
      <c r="E644" s="298"/>
      <c r="F644" s="298"/>
    </row>
    <row r="645" spans="1:6" outlineLevel="1" x14ac:dyDescent="0.35">
      <c r="A645" s="323"/>
      <c r="B645" s="128"/>
      <c r="C645" s="282"/>
      <c r="D645" s="341"/>
      <c r="E645" s="298"/>
      <c r="F645" s="298"/>
    </row>
    <row r="646" spans="1:6" outlineLevel="1" x14ac:dyDescent="0.35">
      <c r="A646" s="323"/>
      <c r="B646" s="128" t="s">
        <v>573</v>
      </c>
      <c r="C646" s="282"/>
      <c r="D646" s="341"/>
      <c r="E646" s="298"/>
      <c r="F646" s="298"/>
    </row>
    <row r="647" spans="1:6" outlineLevel="1" x14ac:dyDescent="0.35">
      <c r="A647" s="323"/>
      <c r="B647" s="128"/>
      <c r="C647" s="282"/>
      <c r="D647" s="341"/>
      <c r="E647" s="298"/>
      <c r="F647" s="298"/>
    </row>
    <row r="648" spans="1:6" ht="23" outlineLevel="1" x14ac:dyDescent="0.35">
      <c r="A648" s="323"/>
      <c r="B648" s="128" t="s">
        <v>574</v>
      </c>
      <c r="C648" s="282"/>
      <c r="D648" s="341"/>
      <c r="E648" s="298"/>
      <c r="F648" s="298"/>
    </row>
    <row r="649" spans="1:6" ht="22.75" customHeight="1" outlineLevel="1" x14ac:dyDescent="0.35">
      <c r="A649" s="323"/>
      <c r="B649" s="128"/>
      <c r="C649" s="282"/>
      <c r="D649" s="341"/>
      <c r="E649" s="298"/>
      <c r="F649" s="298"/>
    </row>
    <row r="650" spans="1:6" outlineLevel="1" x14ac:dyDescent="0.35">
      <c r="A650" s="323"/>
      <c r="B650" s="128" t="s">
        <v>930</v>
      </c>
      <c r="C650" s="282"/>
      <c r="D650" s="341"/>
      <c r="E650" s="298"/>
      <c r="F650" s="298"/>
    </row>
    <row r="651" spans="1:6" outlineLevel="1" x14ac:dyDescent="0.35">
      <c r="A651" s="323"/>
      <c r="B651" s="128"/>
      <c r="C651" s="282"/>
      <c r="D651" s="341"/>
      <c r="E651" s="298"/>
      <c r="F651" s="298"/>
    </row>
    <row r="652" spans="1:6" outlineLevel="1" x14ac:dyDescent="0.35">
      <c r="A652" s="323"/>
      <c r="B652" s="128" t="s">
        <v>925</v>
      </c>
      <c r="C652" s="282"/>
      <c r="D652" s="341"/>
      <c r="E652" s="298"/>
      <c r="F652" s="298"/>
    </row>
    <row r="653" spans="1:6" outlineLevel="1" x14ac:dyDescent="0.35">
      <c r="A653" s="324"/>
      <c r="B653" s="130"/>
      <c r="C653" s="283"/>
      <c r="D653" s="342"/>
      <c r="E653" s="299"/>
      <c r="F653" s="299"/>
    </row>
    <row r="654" spans="1:6" x14ac:dyDescent="0.35">
      <c r="A654" s="278" t="s">
        <v>548</v>
      </c>
      <c r="B654" s="123" t="s">
        <v>1027</v>
      </c>
      <c r="C654" s="281" t="s">
        <v>26</v>
      </c>
      <c r="D654" s="284">
        <v>1</v>
      </c>
      <c r="E654" s="315">
        <v>0</v>
      </c>
      <c r="F654" s="287">
        <f>D654*E654</f>
        <v>0</v>
      </c>
    </row>
    <row r="655" spans="1:6" x14ac:dyDescent="0.35">
      <c r="A655" s="279"/>
      <c r="B655" s="124" t="s">
        <v>1023</v>
      </c>
      <c r="C655" s="282"/>
      <c r="D655" s="285"/>
      <c r="E655" s="316"/>
      <c r="F655" s="288"/>
    </row>
    <row r="656" spans="1:6" outlineLevel="1" x14ac:dyDescent="0.35">
      <c r="A656" s="279"/>
      <c r="B656" s="125"/>
      <c r="C656" s="282"/>
      <c r="D656" s="285"/>
      <c r="E656" s="316"/>
      <c r="F656" s="288"/>
    </row>
    <row r="657" spans="1:6" ht="23" outlineLevel="1" x14ac:dyDescent="0.35">
      <c r="A657" s="279"/>
      <c r="B657" s="128" t="s">
        <v>1026</v>
      </c>
      <c r="C657" s="282"/>
      <c r="D657" s="285"/>
      <c r="E657" s="316"/>
      <c r="F657" s="288"/>
    </row>
    <row r="658" spans="1:6" outlineLevel="1" x14ac:dyDescent="0.35">
      <c r="A658" s="279"/>
      <c r="B658" s="128"/>
      <c r="C658" s="282"/>
      <c r="D658" s="285"/>
      <c r="E658" s="316"/>
      <c r="F658" s="288"/>
    </row>
    <row r="659" spans="1:6" outlineLevel="1" x14ac:dyDescent="0.35">
      <c r="A659" s="279"/>
      <c r="B659" s="128" t="s">
        <v>1025</v>
      </c>
      <c r="C659" s="282"/>
      <c r="D659" s="285"/>
      <c r="E659" s="316"/>
      <c r="F659" s="288"/>
    </row>
    <row r="660" spans="1:6" outlineLevel="1" x14ac:dyDescent="0.35">
      <c r="A660" s="280"/>
      <c r="B660" s="130"/>
      <c r="C660" s="283"/>
      <c r="D660" s="286"/>
      <c r="E660" s="317"/>
      <c r="F660" s="289"/>
    </row>
    <row r="661" spans="1:6" x14ac:dyDescent="0.35">
      <c r="A661" s="253"/>
      <c r="B661" s="159" t="s">
        <v>854</v>
      </c>
      <c r="C661" s="116"/>
      <c r="D661" s="84"/>
      <c r="E661" s="27"/>
      <c r="F661" s="267">
        <f>SUM(F454:F653)</f>
        <v>0</v>
      </c>
    </row>
  </sheetData>
  <sheetProtection algorithmName="SHA-512" hashValue="k43Gfjonj2peYWLKH3fYKQi8jLK85yNGPPo7XDYaTEnEEh8yCdwqBaxyXGyDnIBjAnOqVeoRod5FVOZF1XpRyQ==" saltValue="JcKJRQ8nrVsFwFqusOV5yg==" spinCount="100000" sheet="1" objects="1" scenarios="1"/>
  <protectedRanges>
    <protectedRange algorithmName="SHA-512" hashValue="E4G+2ESnzbEjOzpwwZ5xcKHJLEkMCRW9TLxHsPxtsR4Tu/wySHzlJDJkNLbO6a+dg3cnOx133x2r2OylP8MqRw==" saltValue="JkTFMQeEGMwhhWY5IXNIUA==" spinCount="100000" sqref="E454:E462" name="Område1_3"/>
    <protectedRange algorithmName="SHA-512" hashValue="E4G+2ESnzbEjOzpwwZ5xcKHJLEkMCRW9TLxHsPxtsR4Tu/wySHzlJDJkNLbO6a+dg3cnOx133x2r2OylP8MqRw==" saltValue="JkTFMQeEGMwhhWY5IXNIUA==" spinCount="100000" sqref="E463:E473" name="Område1_4"/>
    <protectedRange algorithmName="SHA-512" hashValue="E4G+2ESnzbEjOzpwwZ5xcKHJLEkMCRW9TLxHsPxtsR4Tu/wySHzlJDJkNLbO6a+dg3cnOx133x2r2OylP8MqRw==" saltValue="JkTFMQeEGMwhhWY5IXNIUA==" spinCount="100000" sqref="E474:E486" name="Område1_1_1"/>
    <protectedRange algorithmName="SHA-512" hashValue="E4G+2ESnzbEjOzpwwZ5xcKHJLEkMCRW9TLxHsPxtsR4Tu/wySHzlJDJkNLbO6a+dg3cnOx133x2r2OylP8MqRw==" saltValue="JkTFMQeEGMwhhWY5IXNIUA==" spinCount="100000" sqref="E487:E495" name="Område1_2_1"/>
    <protectedRange algorithmName="SHA-512" hashValue="E4G+2ESnzbEjOzpwwZ5xcKHJLEkMCRW9TLxHsPxtsR4Tu/wySHzlJDJkNLbO6a+dg3cnOx133x2r2OylP8MqRw==" saltValue="JkTFMQeEGMwhhWY5IXNIUA==" spinCount="100000" sqref="E496:E504" name="Område1_2_2"/>
    <protectedRange algorithmName="SHA-512" hashValue="E4G+2ESnzbEjOzpwwZ5xcKHJLEkMCRW9TLxHsPxtsR4Tu/wySHzlJDJkNLbO6a+dg3cnOx133x2r2OylP8MqRw==" saltValue="JkTFMQeEGMwhhWY5IXNIUA==" spinCount="100000" sqref="E654:E660" name="Område1_7"/>
  </protectedRanges>
  <mergeCells count="237">
    <mergeCell ref="C2:F2"/>
    <mergeCell ref="C3:F3"/>
    <mergeCell ref="A7:A24"/>
    <mergeCell ref="C7:C24"/>
    <mergeCell ref="D7:D24"/>
    <mergeCell ref="E7:E24"/>
    <mergeCell ref="F7:F24"/>
    <mergeCell ref="A26:A36"/>
    <mergeCell ref="C26:C36"/>
    <mergeCell ref="D26:D36"/>
    <mergeCell ref="E26:E36"/>
    <mergeCell ref="F26:F36"/>
    <mergeCell ref="A37:A50"/>
    <mergeCell ref="C37:C50"/>
    <mergeCell ref="D37:D50"/>
    <mergeCell ref="E37:E50"/>
    <mergeCell ref="F37:F50"/>
    <mergeCell ref="A51:A63"/>
    <mergeCell ref="C51:C63"/>
    <mergeCell ref="D51:D63"/>
    <mergeCell ref="E51:E63"/>
    <mergeCell ref="F51:F63"/>
    <mergeCell ref="A64:A78"/>
    <mergeCell ref="C64:C78"/>
    <mergeCell ref="D64:D78"/>
    <mergeCell ref="E64:E78"/>
    <mergeCell ref="F64:F78"/>
    <mergeCell ref="A79:A93"/>
    <mergeCell ref="C79:C93"/>
    <mergeCell ref="D79:D93"/>
    <mergeCell ref="E79:E93"/>
    <mergeCell ref="F79:F93"/>
    <mergeCell ref="A94:A106"/>
    <mergeCell ref="C94:C106"/>
    <mergeCell ref="D94:D106"/>
    <mergeCell ref="E94:E106"/>
    <mergeCell ref="F94:F106"/>
    <mergeCell ref="A107:A144"/>
    <mergeCell ref="C107:C144"/>
    <mergeCell ref="D107:D144"/>
    <mergeCell ref="E107:E144"/>
    <mergeCell ref="F107:F144"/>
    <mergeCell ref="A145:A155"/>
    <mergeCell ref="C145:C155"/>
    <mergeCell ref="D145:D155"/>
    <mergeCell ref="E145:E155"/>
    <mergeCell ref="F145:F155"/>
    <mergeCell ref="A156:A172"/>
    <mergeCell ref="C156:C172"/>
    <mergeCell ref="D156:D172"/>
    <mergeCell ref="E156:E172"/>
    <mergeCell ref="F156:F172"/>
    <mergeCell ref="A173:A185"/>
    <mergeCell ref="C173:C185"/>
    <mergeCell ref="D173:D185"/>
    <mergeCell ref="E173:E185"/>
    <mergeCell ref="F173:F185"/>
    <mergeCell ref="A186:A196"/>
    <mergeCell ref="C186:C196"/>
    <mergeCell ref="D186:D196"/>
    <mergeCell ref="E186:E196"/>
    <mergeCell ref="F186:F196"/>
    <mergeCell ref="A197:A205"/>
    <mergeCell ref="C197:C205"/>
    <mergeCell ref="D197:D205"/>
    <mergeCell ref="E197:E205"/>
    <mergeCell ref="F197:F205"/>
    <mergeCell ref="A206:A222"/>
    <mergeCell ref="C206:C222"/>
    <mergeCell ref="D206:D222"/>
    <mergeCell ref="E206:E222"/>
    <mergeCell ref="F206:F222"/>
    <mergeCell ref="A223:A239"/>
    <mergeCell ref="C223:C239"/>
    <mergeCell ref="D223:D239"/>
    <mergeCell ref="E223:E239"/>
    <mergeCell ref="F223:F239"/>
    <mergeCell ref="A240:A257"/>
    <mergeCell ref="C240:C257"/>
    <mergeCell ref="D240:D257"/>
    <mergeCell ref="E240:E257"/>
    <mergeCell ref="F240:F257"/>
    <mergeCell ref="A258:A277"/>
    <mergeCell ref="C258:C277"/>
    <mergeCell ref="D258:D277"/>
    <mergeCell ref="E258:E277"/>
    <mergeCell ref="F258:F277"/>
    <mergeCell ref="A278:A299"/>
    <mergeCell ref="C278:C299"/>
    <mergeCell ref="D278:D299"/>
    <mergeCell ref="E278:E299"/>
    <mergeCell ref="F278:F299"/>
    <mergeCell ref="A300:A313"/>
    <mergeCell ref="C300:C313"/>
    <mergeCell ref="D300:D313"/>
    <mergeCell ref="E300:E313"/>
    <mergeCell ref="F300:F313"/>
    <mergeCell ref="A314:A325"/>
    <mergeCell ref="C314:C325"/>
    <mergeCell ref="D314:D325"/>
    <mergeCell ref="E314:E325"/>
    <mergeCell ref="F314:F325"/>
    <mergeCell ref="A326:A338"/>
    <mergeCell ref="C326:C338"/>
    <mergeCell ref="D326:D338"/>
    <mergeCell ref="E326:E338"/>
    <mergeCell ref="F326:F338"/>
    <mergeCell ref="A339:A349"/>
    <mergeCell ref="C339:C349"/>
    <mergeCell ref="D339:D349"/>
    <mergeCell ref="E339:E349"/>
    <mergeCell ref="F339:F349"/>
    <mergeCell ref="A350:A362"/>
    <mergeCell ref="C350:C362"/>
    <mergeCell ref="D350:D362"/>
    <mergeCell ref="E350:E362"/>
    <mergeCell ref="F350:F362"/>
    <mergeCell ref="A363:A377"/>
    <mergeCell ref="C363:C377"/>
    <mergeCell ref="D363:D377"/>
    <mergeCell ref="E363:E377"/>
    <mergeCell ref="F363:F377"/>
    <mergeCell ref="A378:A392"/>
    <mergeCell ref="C378:C392"/>
    <mergeCell ref="D378:D392"/>
    <mergeCell ref="E378:E392"/>
    <mergeCell ref="F378:F392"/>
    <mergeCell ref="A393:A411"/>
    <mergeCell ref="C393:C411"/>
    <mergeCell ref="D393:D411"/>
    <mergeCell ref="E393:E411"/>
    <mergeCell ref="F393:F411"/>
    <mergeCell ref="A412:A427"/>
    <mergeCell ref="C412:C427"/>
    <mergeCell ref="D412:D427"/>
    <mergeCell ref="E412:E427"/>
    <mergeCell ref="F412:F427"/>
    <mergeCell ref="A428:A438"/>
    <mergeCell ref="C428:C438"/>
    <mergeCell ref="D428:D438"/>
    <mergeCell ref="E428:E438"/>
    <mergeCell ref="F428:F438"/>
    <mergeCell ref="A439:A451"/>
    <mergeCell ref="C439:C451"/>
    <mergeCell ref="D439:D451"/>
    <mergeCell ref="E439:E451"/>
    <mergeCell ref="F439:F451"/>
    <mergeCell ref="A454:A462"/>
    <mergeCell ref="C454:C462"/>
    <mergeCell ref="D454:D462"/>
    <mergeCell ref="E454:E462"/>
    <mergeCell ref="F454:F462"/>
    <mergeCell ref="A463:A473"/>
    <mergeCell ref="C463:C473"/>
    <mergeCell ref="D463:D473"/>
    <mergeCell ref="E463:E473"/>
    <mergeCell ref="F463:F473"/>
    <mergeCell ref="A474:A486"/>
    <mergeCell ref="C474:C486"/>
    <mergeCell ref="D474:D486"/>
    <mergeCell ref="E474:E486"/>
    <mergeCell ref="F474:F486"/>
    <mergeCell ref="A487:A495"/>
    <mergeCell ref="C487:C495"/>
    <mergeCell ref="D487:D495"/>
    <mergeCell ref="E487:E495"/>
    <mergeCell ref="F487:F495"/>
    <mergeCell ref="A496:A504"/>
    <mergeCell ref="C496:C504"/>
    <mergeCell ref="D496:D504"/>
    <mergeCell ref="E496:E504"/>
    <mergeCell ref="F496:F504"/>
    <mergeCell ref="A505:A511"/>
    <mergeCell ref="C505:C511"/>
    <mergeCell ref="D505:D511"/>
    <mergeCell ref="E505:E511"/>
    <mergeCell ref="F505:F511"/>
    <mergeCell ref="A512:A526"/>
    <mergeCell ref="C512:C526"/>
    <mergeCell ref="D512:D526"/>
    <mergeCell ref="E512:E526"/>
    <mergeCell ref="F512:F526"/>
    <mergeCell ref="A527:A541"/>
    <mergeCell ref="C527:C541"/>
    <mergeCell ref="D527:D541"/>
    <mergeCell ref="E527:E541"/>
    <mergeCell ref="F527:F541"/>
    <mergeCell ref="A542:A550"/>
    <mergeCell ref="C542:C550"/>
    <mergeCell ref="D542:D550"/>
    <mergeCell ref="E542:E550"/>
    <mergeCell ref="F542:F550"/>
    <mergeCell ref="A551:A561"/>
    <mergeCell ref="C551:C561"/>
    <mergeCell ref="D551:D561"/>
    <mergeCell ref="E551:E561"/>
    <mergeCell ref="F551:F561"/>
    <mergeCell ref="A562:A572"/>
    <mergeCell ref="C562:C572"/>
    <mergeCell ref="D562:D572"/>
    <mergeCell ref="E562:E572"/>
    <mergeCell ref="F562:F572"/>
    <mergeCell ref="F621:F636"/>
    <mergeCell ref="A573:A583"/>
    <mergeCell ref="C573:C583"/>
    <mergeCell ref="D573:D583"/>
    <mergeCell ref="E573:E583"/>
    <mergeCell ref="F573:F583"/>
    <mergeCell ref="A584:A592"/>
    <mergeCell ref="C584:C592"/>
    <mergeCell ref="D584:D592"/>
    <mergeCell ref="E584:E592"/>
    <mergeCell ref="F584:F592"/>
    <mergeCell ref="A654:A660"/>
    <mergeCell ref="C654:C660"/>
    <mergeCell ref="D654:D660"/>
    <mergeCell ref="E654:E660"/>
    <mergeCell ref="F654:F660"/>
    <mergeCell ref="A593:A603"/>
    <mergeCell ref="C593:C603"/>
    <mergeCell ref="D593:D603"/>
    <mergeCell ref="E593:E603"/>
    <mergeCell ref="F593:F603"/>
    <mergeCell ref="A637:A653"/>
    <mergeCell ref="C637:C653"/>
    <mergeCell ref="D637:D653"/>
    <mergeCell ref="E637:E653"/>
    <mergeCell ref="F637:F653"/>
    <mergeCell ref="A604:A620"/>
    <mergeCell ref="C604:C620"/>
    <mergeCell ref="D604:D620"/>
    <mergeCell ref="E604:E620"/>
    <mergeCell ref="F604:F620"/>
    <mergeCell ref="A621:A636"/>
    <mergeCell ref="C621:C636"/>
    <mergeCell ref="D621:D636"/>
    <mergeCell ref="E621:E636"/>
  </mergeCells>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85AC3-37E8-4A6D-BB6C-DB39003740A5}">
  <sheetPr>
    <tabColor theme="5" tint="0.79998168889431442"/>
  </sheetPr>
  <dimension ref="A1:G659"/>
  <sheetViews>
    <sheetView zoomScaleNormal="100" workbookViewId="0">
      <selection activeCell="A652" sqref="A652:D659"/>
    </sheetView>
  </sheetViews>
  <sheetFormatPr baseColWidth="10" defaultColWidth="11.453125" defaultRowHeight="14.5" outlineLevelRow="1" x14ac:dyDescent="0.35"/>
  <cols>
    <col min="2" max="2" width="70.54296875" bestFit="1" customWidth="1"/>
    <col min="3" max="4" width="11.453125" style="7"/>
    <col min="5" max="6" width="11.453125" style="9"/>
  </cols>
  <sheetData>
    <row r="1" spans="1:6" x14ac:dyDescent="0.35">
      <c r="A1" s="109" t="s">
        <v>0</v>
      </c>
      <c r="D1" s="110"/>
      <c r="E1" s="111"/>
      <c r="F1" s="111"/>
    </row>
    <row r="2" spans="1:6" ht="15.75" customHeight="1" x14ac:dyDescent="0.35">
      <c r="A2" s="112" t="s">
        <v>1</v>
      </c>
      <c r="B2" s="113"/>
      <c r="C2" s="296" t="s">
        <v>579</v>
      </c>
      <c r="D2" s="296"/>
      <c r="E2" s="296"/>
      <c r="F2" s="296"/>
    </row>
    <row r="3" spans="1:6" ht="46.75" customHeight="1" x14ac:dyDescent="0.35">
      <c r="A3" s="1"/>
      <c r="C3" s="370" t="s">
        <v>882</v>
      </c>
      <c r="D3" s="371"/>
      <c r="E3" s="371"/>
      <c r="F3" s="372"/>
    </row>
    <row r="4" spans="1:6" x14ac:dyDescent="0.35">
      <c r="A4" s="118" t="s">
        <v>2</v>
      </c>
      <c r="B4" s="159" t="s">
        <v>3</v>
      </c>
      <c r="C4" s="116"/>
      <c r="D4" s="84"/>
      <c r="E4" s="162"/>
      <c r="F4" s="162"/>
    </row>
    <row r="5" spans="1:6" x14ac:dyDescent="0.35">
      <c r="A5" s="114"/>
      <c r="B5" s="246"/>
      <c r="C5" s="116"/>
      <c r="D5" s="84"/>
      <c r="E5" s="162"/>
      <c r="F5" s="162"/>
    </row>
    <row r="6" spans="1:6" x14ac:dyDescent="0.35">
      <c r="A6" s="114" t="s">
        <v>4</v>
      </c>
      <c r="B6" s="115" t="s">
        <v>5</v>
      </c>
      <c r="C6" s="116" t="s">
        <v>6</v>
      </c>
      <c r="D6" s="84" t="s">
        <v>7</v>
      </c>
      <c r="E6" s="117" t="s">
        <v>8</v>
      </c>
      <c r="F6" s="117" t="s">
        <v>9</v>
      </c>
    </row>
    <row r="7" spans="1:6" ht="28.75" customHeight="1" x14ac:dyDescent="0.35">
      <c r="A7" s="278" t="s">
        <v>15</v>
      </c>
      <c r="B7" s="270" t="s">
        <v>888</v>
      </c>
      <c r="C7" s="281"/>
      <c r="D7" s="284"/>
      <c r="E7" s="356"/>
      <c r="F7" s="356"/>
    </row>
    <row r="8" spans="1:6" x14ac:dyDescent="0.35">
      <c r="A8" s="279"/>
      <c r="B8" s="125"/>
      <c r="C8" s="282"/>
      <c r="D8" s="285"/>
      <c r="E8" s="357"/>
      <c r="F8" s="357"/>
    </row>
    <row r="9" spans="1:6" ht="36" customHeight="1" x14ac:dyDescent="0.35">
      <c r="A9" s="279"/>
      <c r="B9" s="176" t="s">
        <v>792</v>
      </c>
      <c r="C9" s="282"/>
      <c r="D9" s="285"/>
      <c r="E9" s="357"/>
      <c r="F9" s="357"/>
    </row>
    <row r="10" spans="1:6" ht="23" x14ac:dyDescent="0.35">
      <c r="A10" s="279"/>
      <c r="B10" s="176" t="s">
        <v>851</v>
      </c>
      <c r="C10" s="282"/>
      <c r="D10" s="285"/>
      <c r="E10" s="357"/>
      <c r="F10" s="357"/>
    </row>
    <row r="11" spans="1:6" x14ac:dyDescent="0.35">
      <c r="A11" s="279"/>
      <c r="B11" s="176"/>
      <c r="C11" s="282"/>
      <c r="D11" s="285"/>
      <c r="E11" s="357"/>
      <c r="F11" s="357"/>
    </row>
    <row r="12" spans="1:6" ht="14.5" customHeight="1" x14ac:dyDescent="0.35">
      <c r="A12" s="279"/>
      <c r="B12" s="176" t="s">
        <v>852</v>
      </c>
      <c r="C12" s="282"/>
      <c r="D12" s="285"/>
      <c r="E12" s="357"/>
      <c r="F12" s="357"/>
    </row>
    <row r="13" spans="1:6" x14ac:dyDescent="0.35">
      <c r="A13" s="279"/>
      <c r="B13" s="176"/>
      <c r="C13" s="282"/>
      <c r="D13" s="285"/>
      <c r="E13" s="357"/>
      <c r="F13" s="357"/>
    </row>
    <row r="14" spans="1:6" ht="24.65" customHeight="1" x14ac:dyDescent="0.35">
      <c r="A14" s="279"/>
      <c r="B14" s="176" t="s">
        <v>857</v>
      </c>
      <c r="C14" s="282"/>
      <c r="D14" s="285"/>
      <c r="E14" s="357"/>
      <c r="F14" s="357"/>
    </row>
    <row r="15" spans="1:6" x14ac:dyDescent="0.35">
      <c r="A15" s="279"/>
      <c r="B15" s="176"/>
      <c r="C15" s="282"/>
      <c r="D15" s="285"/>
      <c r="E15" s="357"/>
      <c r="F15" s="357"/>
    </row>
    <row r="16" spans="1:6" ht="27" customHeight="1" x14ac:dyDescent="0.35">
      <c r="A16" s="279"/>
      <c r="B16" s="176" t="s">
        <v>858</v>
      </c>
      <c r="C16" s="282"/>
      <c r="D16" s="285"/>
      <c r="E16" s="357"/>
      <c r="F16" s="357"/>
    </row>
    <row r="17" spans="1:6" x14ac:dyDescent="0.35">
      <c r="A17" s="279"/>
      <c r="B17" s="176"/>
      <c r="C17" s="282"/>
      <c r="D17" s="285"/>
      <c r="E17" s="357"/>
      <c r="F17" s="357"/>
    </row>
    <row r="18" spans="1:6" ht="25.5" customHeight="1" x14ac:dyDescent="0.35">
      <c r="A18" s="279"/>
      <c r="B18" s="176" t="s">
        <v>859</v>
      </c>
      <c r="C18" s="282"/>
      <c r="D18" s="285"/>
      <c r="E18" s="357"/>
      <c r="F18" s="357"/>
    </row>
    <row r="19" spans="1:6" x14ac:dyDescent="0.35">
      <c r="A19" s="279"/>
      <c r="B19" s="176" t="s">
        <v>860</v>
      </c>
      <c r="C19" s="282"/>
      <c r="D19" s="285"/>
      <c r="E19" s="357"/>
      <c r="F19" s="357"/>
    </row>
    <row r="20" spans="1:6" ht="14.15" customHeight="1" x14ac:dyDescent="0.35">
      <c r="A20" s="279"/>
      <c r="B20" s="176" t="s">
        <v>861</v>
      </c>
      <c r="C20" s="282"/>
      <c r="D20" s="285"/>
      <c r="E20" s="357"/>
      <c r="F20" s="357"/>
    </row>
    <row r="21" spans="1:6" x14ac:dyDescent="0.35">
      <c r="A21" s="279"/>
      <c r="B21" s="176" t="s">
        <v>862</v>
      </c>
      <c r="C21" s="282"/>
      <c r="D21" s="285"/>
      <c r="E21" s="357"/>
      <c r="F21" s="357"/>
    </row>
    <row r="22" spans="1:6" x14ac:dyDescent="0.35">
      <c r="A22" s="279"/>
      <c r="B22" s="176"/>
      <c r="C22" s="282"/>
      <c r="D22" s="285"/>
      <c r="E22" s="357"/>
      <c r="F22" s="357"/>
    </row>
    <row r="23" spans="1:6" ht="23" x14ac:dyDescent="0.35">
      <c r="A23" s="279"/>
      <c r="B23" s="176" t="s">
        <v>866</v>
      </c>
      <c r="C23" s="282"/>
      <c r="D23" s="285"/>
      <c r="E23" s="357"/>
      <c r="F23" s="357"/>
    </row>
    <row r="24" spans="1:6" x14ac:dyDescent="0.35">
      <c r="A24" s="280"/>
      <c r="C24" s="283"/>
      <c r="D24" s="286"/>
      <c r="E24" s="358"/>
      <c r="F24" s="358"/>
    </row>
    <row r="25" spans="1:6" x14ac:dyDescent="0.35">
      <c r="A25" s="118" t="s">
        <v>16</v>
      </c>
      <c r="B25" s="119" t="s">
        <v>396</v>
      </c>
      <c r="C25" s="120"/>
      <c r="D25" s="121"/>
      <c r="E25" s="122"/>
      <c r="F25" s="122"/>
    </row>
    <row r="26" spans="1:6" x14ac:dyDescent="0.35">
      <c r="A26" s="278" t="s">
        <v>17</v>
      </c>
      <c r="B26" s="123" t="s">
        <v>18</v>
      </c>
      <c r="C26" s="281" t="s">
        <v>19</v>
      </c>
      <c r="D26" s="284">
        <v>1</v>
      </c>
      <c r="E26" s="385">
        <v>0</v>
      </c>
      <c r="F26" s="290">
        <f>D26*E26</f>
        <v>0</v>
      </c>
    </row>
    <row r="27" spans="1:6" x14ac:dyDescent="0.35">
      <c r="A27" s="279"/>
      <c r="B27" s="124" t="s">
        <v>20</v>
      </c>
      <c r="C27" s="282"/>
      <c r="D27" s="285"/>
      <c r="E27" s="386"/>
      <c r="F27" s="291"/>
    </row>
    <row r="28" spans="1:6" outlineLevel="1" x14ac:dyDescent="0.35">
      <c r="A28" s="279"/>
      <c r="B28" s="125"/>
      <c r="C28" s="282"/>
      <c r="D28" s="285"/>
      <c r="E28" s="386"/>
      <c r="F28" s="291"/>
    </row>
    <row r="29" spans="1:6" ht="25.75" customHeight="1" outlineLevel="1" x14ac:dyDescent="0.35">
      <c r="A29" s="279"/>
      <c r="B29" s="126" t="s">
        <v>840</v>
      </c>
      <c r="C29" s="282"/>
      <c r="D29" s="285"/>
      <c r="E29" s="386"/>
      <c r="F29" s="291"/>
    </row>
    <row r="30" spans="1:6" outlineLevel="1" x14ac:dyDescent="0.35">
      <c r="A30" s="279"/>
      <c r="B30" s="127"/>
      <c r="C30" s="282"/>
      <c r="D30" s="285"/>
      <c r="E30" s="386"/>
      <c r="F30" s="291"/>
    </row>
    <row r="31" spans="1:6" ht="22.75" customHeight="1" outlineLevel="1" x14ac:dyDescent="0.35">
      <c r="A31" s="279"/>
      <c r="B31" s="128" t="s">
        <v>22</v>
      </c>
      <c r="C31" s="282"/>
      <c r="D31" s="285"/>
      <c r="E31" s="386"/>
      <c r="F31" s="291"/>
    </row>
    <row r="32" spans="1:6" outlineLevel="1" x14ac:dyDescent="0.35">
      <c r="A32" s="279"/>
      <c r="B32" s="128"/>
      <c r="C32" s="282"/>
      <c r="D32" s="285"/>
      <c r="E32" s="386"/>
      <c r="F32" s="291"/>
    </row>
    <row r="33" spans="1:6" ht="34.4" customHeight="1" outlineLevel="1" x14ac:dyDescent="0.35">
      <c r="A33" s="279"/>
      <c r="B33" s="128" t="s">
        <v>12</v>
      </c>
      <c r="C33" s="282"/>
      <c r="D33" s="285"/>
      <c r="E33" s="386"/>
      <c r="F33" s="291"/>
    </row>
    <row r="34" spans="1:6" outlineLevel="1" x14ac:dyDescent="0.35">
      <c r="A34" s="279"/>
      <c r="B34" s="128" t="s">
        <v>23</v>
      </c>
      <c r="C34" s="282"/>
      <c r="D34" s="285"/>
      <c r="E34" s="386"/>
      <c r="F34" s="291"/>
    </row>
    <row r="35" spans="1:6" outlineLevel="1" x14ac:dyDescent="0.35">
      <c r="A35" s="279"/>
      <c r="B35" s="129" t="s">
        <v>24</v>
      </c>
      <c r="C35" s="282"/>
      <c r="D35" s="285"/>
      <c r="E35" s="386"/>
      <c r="F35" s="291"/>
    </row>
    <row r="36" spans="1:6" outlineLevel="1" x14ac:dyDescent="0.35">
      <c r="A36" s="280"/>
      <c r="B36" s="130"/>
      <c r="C36" s="283"/>
      <c r="D36" s="286"/>
      <c r="E36" s="387"/>
      <c r="F36" s="292"/>
    </row>
    <row r="37" spans="1:6" x14ac:dyDescent="0.35">
      <c r="A37" s="278" t="s">
        <v>25</v>
      </c>
      <c r="B37" s="131" t="s">
        <v>18</v>
      </c>
      <c r="C37" s="281" t="s">
        <v>26</v>
      </c>
      <c r="D37" s="284">
        <v>1</v>
      </c>
      <c r="E37" s="385">
        <v>0</v>
      </c>
      <c r="F37" s="290">
        <f>D37*E37</f>
        <v>0</v>
      </c>
    </row>
    <row r="38" spans="1:6" x14ac:dyDescent="0.35">
      <c r="A38" s="279"/>
      <c r="B38" s="132" t="s">
        <v>27</v>
      </c>
      <c r="C38" s="282"/>
      <c r="D38" s="285"/>
      <c r="E38" s="386"/>
      <c r="F38" s="291"/>
    </row>
    <row r="39" spans="1:6" outlineLevel="1" x14ac:dyDescent="0.35">
      <c r="A39" s="279"/>
      <c r="B39" s="133"/>
      <c r="C39" s="282"/>
      <c r="D39" s="285"/>
      <c r="E39" s="386"/>
      <c r="F39" s="291"/>
    </row>
    <row r="40" spans="1:6" outlineLevel="1" x14ac:dyDescent="0.35">
      <c r="A40" s="279"/>
      <c r="B40" s="134" t="s">
        <v>841</v>
      </c>
      <c r="C40" s="282"/>
      <c r="D40" s="285"/>
      <c r="E40" s="386"/>
      <c r="F40" s="291"/>
    </row>
    <row r="41" spans="1:6" outlineLevel="1" x14ac:dyDescent="0.35">
      <c r="A41" s="279"/>
      <c r="B41" s="135"/>
      <c r="C41" s="282"/>
      <c r="D41" s="285"/>
      <c r="E41" s="386"/>
      <c r="F41" s="291"/>
    </row>
    <row r="42" spans="1:6" ht="34.4" customHeight="1" outlineLevel="1" x14ac:dyDescent="0.35">
      <c r="A42" s="279"/>
      <c r="B42" s="134" t="s">
        <v>29</v>
      </c>
      <c r="C42" s="282"/>
      <c r="D42" s="285"/>
      <c r="E42" s="386"/>
      <c r="F42" s="291"/>
    </row>
    <row r="43" spans="1:6" outlineLevel="1" x14ac:dyDescent="0.35">
      <c r="A43" s="279"/>
      <c r="B43" s="136"/>
      <c r="C43" s="282"/>
      <c r="D43" s="285"/>
      <c r="E43" s="386"/>
      <c r="F43" s="291"/>
    </row>
    <row r="44" spans="1:6" ht="42.75" customHeight="1" outlineLevel="1" x14ac:dyDescent="0.35">
      <c r="A44" s="279"/>
      <c r="B44" s="134" t="s">
        <v>30</v>
      </c>
      <c r="C44" s="282"/>
      <c r="D44" s="285"/>
      <c r="E44" s="386"/>
      <c r="F44" s="291"/>
    </row>
    <row r="45" spans="1:6" ht="22.75" customHeight="1" outlineLevel="1" x14ac:dyDescent="0.35">
      <c r="A45" s="279"/>
      <c r="B45" s="134" t="s">
        <v>31</v>
      </c>
      <c r="C45" s="282"/>
      <c r="D45" s="285"/>
      <c r="E45" s="386"/>
      <c r="F45" s="291"/>
    </row>
    <row r="46" spans="1:6" outlineLevel="1" x14ac:dyDescent="0.35">
      <c r="A46" s="279"/>
      <c r="B46" s="134"/>
      <c r="C46" s="282"/>
      <c r="D46" s="285"/>
      <c r="E46" s="386"/>
      <c r="F46" s="291"/>
    </row>
    <row r="47" spans="1:6" outlineLevel="1" x14ac:dyDescent="0.35">
      <c r="A47" s="279"/>
      <c r="B47" s="134" t="s">
        <v>32</v>
      </c>
      <c r="C47" s="282"/>
      <c r="D47" s="285"/>
      <c r="E47" s="386"/>
      <c r="F47" s="291"/>
    </row>
    <row r="48" spans="1:6" outlineLevel="1" x14ac:dyDescent="0.35">
      <c r="A48" s="279"/>
      <c r="B48" s="134" t="s">
        <v>23</v>
      </c>
      <c r="C48" s="282"/>
      <c r="D48" s="285"/>
      <c r="E48" s="386"/>
      <c r="F48" s="291"/>
    </row>
    <row r="49" spans="1:6" outlineLevel="1" x14ac:dyDescent="0.35">
      <c r="A49" s="279"/>
      <c r="B49" s="137" t="s">
        <v>33</v>
      </c>
      <c r="C49" s="282"/>
      <c r="D49" s="285"/>
      <c r="E49" s="386"/>
      <c r="F49" s="291"/>
    </row>
    <row r="50" spans="1:6" outlineLevel="1" x14ac:dyDescent="0.35">
      <c r="A50" s="280"/>
      <c r="B50" s="138"/>
      <c r="C50" s="283"/>
      <c r="D50" s="286"/>
      <c r="E50" s="387"/>
      <c r="F50" s="292"/>
    </row>
    <row r="51" spans="1:6" x14ac:dyDescent="0.35">
      <c r="A51" s="278" t="s">
        <v>34</v>
      </c>
      <c r="B51" s="131" t="s">
        <v>18</v>
      </c>
      <c r="C51" s="281" t="s">
        <v>26</v>
      </c>
      <c r="D51" s="284">
        <v>1</v>
      </c>
      <c r="E51" s="379">
        <v>0</v>
      </c>
      <c r="F51" s="297">
        <f>D51*E51</f>
        <v>0</v>
      </c>
    </row>
    <row r="52" spans="1:6" x14ac:dyDescent="0.35">
      <c r="A52" s="279"/>
      <c r="B52" s="132" t="s">
        <v>35</v>
      </c>
      <c r="C52" s="282"/>
      <c r="D52" s="285"/>
      <c r="E52" s="380"/>
      <c r="F52" s="298"/>
    </row>
    <row r="53" spans="1:6" outlineLevel="1" x14ac:dyDescent="0.35">
      <c r="A53" s="279"/>
      <c r="B53" s="133"/>
      <c r="C53" s="282"/>
      <c r="D53" s="285"/>
      <c r="E53" s="380"/>
      <c r="F53" s="298"/>
    </row>
    <row r="54" spans="1:6" ht="22.75" customHeight="1" outlineLevel="1" x14ac:dyDescent="0.35">
      <c r="A54" s="279"/>
      <c r="B54" s="134" t="s">
        <v>397</v>
      </c>
      <c r="C54" s="282"/>
      <c r="D54" s="285"/>
      <c r="E54" s="380"/>
      <c r="F54" s="298"/>
    </row>
    <row r="55" spans="1:6" outlineLevel="1" x14ac:dyDescent="0.35">
      <c r="A55" s="279"/>
      <c r="B55" s="136"/>
      <c r="C55" s="282"/>
      <c r="D55" s="285"/>
      <c r="E55" s="380"/>
      <c r="F55" s="298"/>
    </row>
    <row r="56" spans="1:6" ht="45.65" customHeight="1" outlineLevel="1" x14ac:dyDescent="0.35">
      <c r="A56" s="279"/>
      <c r="B56" s="134" t="s">
        <v>398</v>
      </c>
      <c r="C56" s="282"/>
      <c r="D56" s="285"/>
      <c r="E56" s="380"/>
      <c r="F56" s="298"/>
    </row>
    <row r="57" spans="1:6" outlineLevel="1" x14ac:dyDescent="0.35">
      <c r="A57" s="279"/>
      <c r="B57" s="134"/>
      <c r="C57" s="282"/>
      <c r="D57" s="285"/>
      <c r="E57" s="380"/>
      <c r="F57" s="298"/>
    </row>
    <row r="58" spans="1:6" ht="22.75" customHeight="1" outlineLevel="1" x14ac:dyDescent="0.35">
      <c r="A58" s="279"/>
      <c r="B58" s="134" t="s">
        <v>36</v>
      </c>
      <c r="C58" s="282"/>
      <c r="D58" s="285"/>
      <c r="E58" s="380"/>
      <c r="F58" s="298"/>
    </row>
    <row r="59" spans="1:6" outlineLevel="1" x14ac:dyDescent="0.35">
      <c r="A59" s="279"/>
      <c r="B59" s="134"/>
      <c r="C59" s="282"/>
      <c r="D59" s="285"/>
      <c r="E59" s="380"/>
      <c r="F59" s="298"/>
    </row>
    <row r="60" spans="1:6" outlineLevel="1" x14ac:dyDescent="0.35">
      <c r="A60" s="279"/>
      <c r="B60" s="134" t="s">
        <v>37</v>
      </c>
      <c r="C60" s="282"/>
      <c r="D60" s="285"/>
      <c r="E60" s="380"/>
      <c r="F60" s="298"/>
    </row>
    <row r="61" spans="1:6" outlineLevel="1" x14ac:dyDescent="0.35">
      <c r="A61" s="279"/>
      <c r="B61" s="136"/>
      <c r="C61" s="282"/>
      <c r="D61" s="285"/>
      <c r="E61" s="380"/>
      <c r="F61" s="298"/>
    </row>
    <row r="62" spans="1:6" outlineLevel="1" x14ac:dyDescent="0.35">
      <c r="A62" s="279"/>
      <c r="B62" s="137" t="s">
        <v>33</v>
      </c>
      <c r="C62" s="282"/>
      <c r="D62" s="285"/>
      <c r="E62" s="380"/>
      <c r="F62" s="298"/>
    </row>
    <row r="63" spans="1:6" outlineLevel="1" x14ac:dyDescent="0.35">
      <c r="A63" s="280"/>
      <c r="B63" s="138"/>
      <c r="C63" s="283"/>
      <c r="D63" s="286"/>
      <c r="E63" s="381"/>
      <c r="F63" s="299"/>
    </row>
    <row r="64" spans="1:6" x14ac:dyDescent="0.35">
      <c r="A64" s="278" t="s">
        <v>38</v>
      </c>
      <c r="B64" s="131" t="s">
        <v>18</v>
      </c>
      <c r="C64" s="281" t="s">
        <v>26</v>
      </c>
      <c r="D64" s="284">
        <v>1</v>
      </c>
      <c r="E64" s="379">
        <v>0</v>
      </c>
      <c r="F64" s="297">
        <f>D64*E64</f>
        <v>0</v>
      </c>
    </row>
    <row r="65" spans="1:6" x14ac:dyDescent="0.35">
      <c r="A65" s="279"/>
      <c r="B65" s="132" t="s">
        <v>39</v>
      </c>
      <c r="C65" s="282"/>
      <c r="D65" s="285"/>
      <c r="E65" s="380"/>
      <c r="F65" s="298"/>
    </row>
    <row r="66" spans="1:6" outlineLevel="1" x14ac:dyDescent="0.35">
      <c r="A66" s="279"/>
      <c r="B66" s="139"/>
      <c r="C66" s="282"/>
      <c r="D66" s="285"/>
      <c r="E66" s="380"/>
      <c r="F66" s="298"/>
    </row>
    <row r="67" spans="1:6" ht="25.75" customHeight="1" outlineLevel="1" x14ac:dyDescent="0.35">
      <c r="A67" s="279"/>
      <c r="B67" s="140" t="s">
        <v>40</v>
      </c>
      <c r="C67" s="282"/>
      <c r="D67" s="285"/>
      <c r="E67" s="380"/>
      <c r="F67" s="298"/>
    </row>
    <row r="68" spans="1:6" outlineLevel="1" x14ac:dyDescent="0.35">
      <c r="A68" s="279"/>
      <c r="B68" s="136"/>
      <c r="C68" s="282"/>
      <c r="D68" s="285"/>
      <c r="E68" s="380"/>
      <c r="F68" s="298"/>
    </row>
    <row r="69" spans="1:6" outlineLevel="1" x14ac:dyDescent="0.35">
      <c r="A69" s="279"/>
      <c r="B69" s="134" t="s">
        <v>41</v>
      </c>
      <c r="C69" s="282"/>
      <c r="D69" s="285"/>
      <c r="E69" s="380"/>
      <c r="F69" s="298"/>
    </row>
    <row r="70" spans="1:6" outlineLevel="1" x14ac:dyDescent="0.35">
      <c r="A70" s="279"/>
      <c r="B70" s="136"/>
      <c r="C70" s="282"/>
      <c r="D70" s="285"/>
      <c r="E70" s="380"/>
      <c r="F70" s="298"/>
    </row>
    <row r="71" spans="1:6" ht="22.75" customHeight="1" outlineLevel="1" x14ac:dyDescent="0.35">
      <c r="A71" s="279"/>
      <c r="B71" s="134" t="s">
        <v>428</v>
      </c>
      <c r="C71" s="282"/>
      <c r="D71" s="285"/>
      <c r="E71" s="380"/>
      <c r="F71" s="298"/>
    </row>
    <row r="72" spans="1:6" outlineLevel="1" x14ac:dyDescent="0.35">
      <c r="A72" s="279"/>
      <c r="B72" s="134"/>
      <c r="C72" s="282"/>
      <c r="D72" s="285"/>
      <c r="E72" s="380"/>
      <c r="F72" s="298"/>
    </row>
    <row r="73" spans="1:6" ht="22.75" customHeight="1" outlineLevel="1" x14ac:dyDescent="0.35">
      <c r="A73" s="279"/>
      <c r="B73" s="134" t="s">
        <v>42</v>
      </c>
      <c r="C73" s="282"/>
      <c r="D73" s="285"/>
      <c r="E73" s="380"/>
      <c r="F73" s="298"/>
    </row>
    <row r="74" spans="1:6" outlineLevel="1" x14ac:dyDescent="0.35">
      <c r="A74" s="279"/>
      <c r="B74" s="134"/>
      <c r="C74" s="282"/>
      <c r="D74" s="285"/>
      <c r="E74" s="380"/>
      <c r="F74" s="298"/>
    </row>
    <row r="75" spans="1:6" outlineLevel="1" x14ac:dyDescent="0.35">
      <c r="A75" s="279"/>
      <c r="B75" s="134" t="s">
        <v>43</v>
      </c>
      <c r="C75" s="282"/>
      <c r="D75" s="285"/>
      <c r="E75" s="380"/>
      <c r="F75" s="298"/>
    </row>
    <row r="76" spans="1:6" outlineLevel="1" x14ac:dyDescent="0.35">
      <c r="A76" s="279"/>
      <c r="B76" s="134" t="s">
        <v>23</v>
      </c>
      <c r="C76" s="282"/>
      <c r="D76" s="285"/>
      <c r="E76" s="380"/>
      <c r="F76" s="298"/>
    </row>
    <row r="77" spans="1:6" outlineLevel="1" x14ac:dyDescent="0.35">
      <c r="A77" s="279"/>
      <c r="B77" s="137" t="s">
        <v>44</v>
      </c>
      <c r="C77" s="282"/>
      <c r="D77" s="285"/>
      <c r="E77" s="380"/>
      <c r="F77" s="298"/>
    </row>
    <row r="78" spans="1:6" outlineLevel="1" x14ac:dyDescent="0.35">
      <c r="A78" s="280"/>
      <c r="B78" s="138"/>
      <c r="C78" s="283"/>
      <c r="D78" s="286"/>
      <c r="E78" s="381"/>
      <c r="F78" s="299"/>
    </row>
    <row r="79" spans="1:6" x14ac:dyDescent="0.35">
      <c r="A79" s="278" t="s">
        <v>45</v>
      </c>
      <c r="B79" s="123" t="s">
        <v>18</v>
      </c>
      <c r="C79" s="281" t="s">
        <v>26</v>
      </c>
      <c r="D79" s="284">
        <v>1</v>
      </c>
      <c r="E79" s="379">
        <v>0</v>
      </c>
      <c r="F79" s="297">
        <f>D79*E79</f>
        <v>0</v>
      </c>
    </row>
    <row r="80" spans="1:6" x14ac:dyDescent="0.35">
      <c r="A80" s="279"/>
      <c r="B80" s="124" t="s">
        <v>46</v>
      </c>
      <c r="C80" s="282"/>
      <c r="D80" s="285"/>
      <c r="E80" s="380"/>
      <c r="F80" s="298"/>
    </row>
    <row r="81" spans="1:6" outlineLevel="1" x14ac:dyDescent="0.35">
      <c r="A81" s="279"/>
      <c r="B81" s="125"/>
      <c r="C81" s="282"/>
      <c r="D81" s="285"/>
      <c r="E81" s="380"/>
      <c r="F81" s="298"/>
    </row>
    <row r="82" spans="1:6" outlineLevel="1" x14ac:dyDescent="0.35">
      <c r="A82" s="279"/>
      <c r="B82" s="126" t="s">
        <v>47</v>
      </c>
      <c r="C82" s="282"/>
      <c r="D82" s="285"/>
      <c r="E82" s="380"/>
      <c r="F82" s="298"/>
    </row>
    <row r="83" spans="1:6" outlineLevel="1" x14ac:dyDescent="0.35">
      <c r="A83" s="279"/>
      <c r="B83" s="127"/>
      <c r="C83" s="282"/>
      <c r="D83" s="285"/>
      <c r="E83" s="380"/>
      <c r="F83" s="298"/>
    </row>
    <row r="84" spans="1:6" ht="22.75" customHeight="1" outlineLevel="1" x14ac:dyDescent="0.35">
      <c r="A84" s="279"/>
      <c r="B84" s="128" t="s">
        <v>48</v>
      </c>
      <c r="C84" s="282"/>
      <c r="D84" s="285"/>
      <c r="E84" s="380"/>
      <c r="F84" s="298"/>
    </row>
    <row r="85" spans="1:6" outlineLevel="1" x14ac:dyDescent="0.35">
      <c r="A85" s="279"/>
      <c r="B85" s="128"/>
      <c r="C85" s="282"/>
      <c r="D85" s="285"/>
      <c r="E85" s="380"/>
      <c r="F85" s="298"/>
    </row>
    <row r="86" spans="1:6" ht="22.75" customHeight="1" outlineLevel="1" x14ac:dyDescent="0.35">
      <c r="A86" s="279"/>
      <c r="B86" s="134" t="s">
        <v>49</v>
      </c>
      <c r="C86" s="282"/>
      <c r="D86" s="285"/>
      <c r="E86" s="380"/>
      <c r="F86" s="298"/>
    </row>
    <row r="87" spans="1:6" outlineLevel="1" x14ac:dyDescent="0.35">
      <c r="A87" s="279"/>
      <c r="B87" s="128"/>
      <c r="C87" s="282"/>
      <c r="D87" s="285"/>
      <c r="E87" s="380"/>
      <c r="F87" s="298"/>
    </row>
    <row r="88" spans="1:6" ht="22.75" customHeight="1" outlineLevel="1" x14ac:dyDescent="0.35">
      <c r="A88" s="279"/>
      <c r="B88" s="128" t="s">
        <v>50</v>
      </c>
      <c r="C88" s="282"/>
      <c r="D88" s="285"/>
      <c r="E88" s="380"/>
      <c r="F88" s="298"/>
    </row>
    <row r="89" spans="1:6" outlineLevel="1" x14ac:dyDescent="0.35">
      <c r="A89" s="279"/>
      <c r="B89" s="128"/>
      <c r="C89" s="282"/>
      <c r="D89" s="285"/>
      <c r="E89" s="380"/>
      <c r="F89" s="298"/>
    </row>
    <row r="90" spans="1:6" ht="22.75" customHeight="1" outlineLevel="1" x14ac:dyDescent="0.35">
      <c r="A90" s="279"/>
      <c r="B90" s="128" t="s">
        <v>399</v>
      </c>
      <c r="C90" s="282"/>
      <c r="D90" s="285"/>
      <c r="E90" s="380"/>
      <c r="F90" s="298"/>
    </row>
    <row r="91" spans="1:6" outlineLevel="1" x14ac:dyDescent="0.35">
      <c r="A91" s="279"/>
      <c r="B91" s="128"/>
      <c r="C91" s="282"/>
      <c r="D91" s="285"/>
      <c r="E91" s="380"/>
      <c r="F91" s="298"/>
    </row>
    <row r="92" spans="1:6" outlineLevel="1" x14ac:dyDescent="0.35">
      <c r="A92" s="279"/>
      <c r="B92" s="129" t="s">
        <v>24</v>
      </c>
      <c r="C92" s="282"/>
      <c r="D92" s="285"/>
      <c r="E92" s="380"/>
      <c r="F92" s="298"/>
    </row>
    <row r="93" spans="1:6" outlineLevel="1" x14ac:dyDescent="0.35">
      <c r="A93" s="280"/>
      <c r="B93" s="141"/>
      <c r="C93" s="283"/>
      <c r="D93" s="286"/>
      <c r="E93" s="381"/>
      <c r="F93" s="299"/>
    </row>
    <row r="94" spans="1:6" x14ac:dyDescent="0.35">
      <c r="A94" s="278" t="s">
        <v>51</v>
      </c>
      <c r="B94" s="123" t="s">
        <v>18</v>
      </c>
      <c r="C94" s="281" t="s">
        <v>26</v>
      </c>
      <c r="D94" s="284">
        <v>1</v>
      </c>
      <c r="E94" s="379">
        <v>0</v>
      </c>
      <c r="F94" s="297">
        <f>D94*E94</f>
        <v>0</v>
      </c>
    </row>
    <row r="95" spans="1:6" x14ac:dyDescent="0.35">
      <c r="A95" s="279"/>
      <c r="B95" s="124" t="s">
        <v>429</v>
      </c>
      <c r="C95" s="282"/>
      <c r="D95" s="285"/>
      <c r="E95" s="380"/>
      <c r="F95" s="298"/>
    </row>
    <row r="96" spans="1:6" outlineLevel="1" x14ac:dyDescent="0.35">
      <c r="A96" s="279"/>
      <c r="B96" s="125"/>
      <c r="C96" s="282"/>
      <c r="D96" s="285"/>
      <c r="E96" s="380"/>
      <c r="F96" s="298"/>
    </row>
    <row r="97" spans="1:6" outlineLevel="1" x14ac:dyDescent="0.35">
      <c r="A97" s="279"/>
      <c r="B97" s="126" t="s">
        <v>400</v>
      </c>
      <c r="C97" s="282"/>
      <c r="D97" s="285"/>
      <c r="E97" s="380"/>
      <c r="F97" s="298"/>
    </row>
    <row r="98" spans="1:6" outlineLevel="1" x14ac:dyDescent="0.35">
      <c r="A98" s="279"/>
      <c r="B98" s="127"/>
      <c r="C98" s="282"/>
      <c r="D98" s="285"/>
      <c r="E98" s="380"/>
      <c r="F98" s="298"/>
    </row>
    <row r="99" spans="1:6" ht="34.4" customHeight="1" outlineLevel="1" x14ac:dyDescent="0.35">
      <c r="A99" s="279"/>
      <c r="B99" s="128" t="s">
        <v>430</v>
      </c>
      <c r="C99" s="282"/>
      <c r="D99" s="285"/>
      <c r="E99" s="380"/>
      <c r="F99" s="298"/>
    </row>
    <row r="100" spans="1:6" outlineLevel="1" x14ac:dyDescent="0.35">
      <c r="A100" s="279"/>
      <c r="B100" s="128"/>
      <c r="C100" s="282"/>
      <c r="D100" s="285"/>
      <c r="E100" s="380"/>
      <c r="F100" s="298"/>
    </row>
    <row r="101" spans="1:6" ht="22.75" customHeight="1" outlineLevel="1" x14ac:dyDescent="0.35">
      <c r="A101" s="279"/>
      <c r="B101" s="134" t="s">
        <v>401</v>
      </c>
      <c r="C101" s="282"/>
      <c r="D101" s="285"/>
      <c r="E101" s="380"/>
      <c r="F101" s="298"/>
    </row>
    <row r="102" spans="1:6" outlineLevel="1" x14ac:dyDescent="0.35">
      <c r="A102" s="279"/>
      <c r="B102" s="134"/>
      <c r="C102" s="282"/>
      <c r="D102" s="285"/>
      <c r="E102" s="380"/>
      <c r="F102" s="298"/>
    </row>
    <row r="103" spans="1:6" ht="115.4" customHeight="1" outlineLevel="1" x14ac:dyDescent="0.35">
      <c r="A103" s="279"/>
      <c r="B103" s="134" t="s">
        <v>432</v>
      </c>
      <c r="C103" s="282"/>
      <c r="D103" s="285"/>
      <c r="E103" s="380"/>
      <c r="F103" s="298"/>
    </row>
    <row r="104" spans="1:6" outlineLevel="1" x14ac:dyDescent="0.35">
      <c r="A104" s="279"/>
      <c r="B104" s="134"/>
      <c r="C104" s="282"/>
      <c r="D104" s="285"/>
      <c r="E104" s="380"/>
      <c r="F104" s="298"/>
    </row>
    <row r="105" spans="1:6" outlineLevel="1" x14ac:dyDescent="0.35">
      <c r="A105" s="279"/>
      <c r="B105" s="129" t="s">
        <v>170</v>
      </c>
      <c r="C105" s="282"/>
      <c r="D105" s="285"/>
      <c r="E105" s="380"/>
      <c r="F105" s="298"/>
    </row>
    <row r="106" spans="1:6" outlineLevel="1" x14ac:dyDescent="0.35">
      <c r="A106" s="280"/>
      <c r="B106" s="141"/>
      <c r="C106" s="283"/>
      <c r="D106" s="286"/>
      <c r="E106" s="381"/>
      <c r="F106" s="299"/>
    </row>
    <row r="107" spans="1:6" x14ac:dyDescent="0.35">
      <c r="A107" s="278" t="s">
        <v>52</v>
      </c>
      <c r="B107" s="123" t="s">
        <v>53</v>
      </c>
      <c r="C107" s="281" t="s">
        <v>26</v>
      </c>
      <c r="D107" s="284">
        <v>1</v>
      </c>
      <c r="E107" s="379">
        <v>0</v>
      </c>
      <c r="F107" s="297">
        <f>D107*E107</f>
        <v>0</v>
      </c>
    </row>
    <row r="108" spans="1:6" x14ac:dyDescent="0.35">
      <c r="A108" s="279"/>
      <c r="B108" s="124" t="s">
        <v>54</v>
      </c>
      <c r="C108" s="282"/>
      <c r="D108" s="285"/>
      <c r="E108" s="380"/>
      <c r="F108" s="298"/>
    </row>
    <row r="109" spans="1:6" outlineLevel="1" x14ac:dyDescent="0.35">
      <c r="A109" s="279"/>
      <c r="B109" s="125"/>
      <c r="C109" s="282"/>
      <c r="D109" s="285"/>
      <c r="E109" s="380"/>
      <c r="F109" s="298"/>
    </row>
    <row r="110" spans="1:6" ht="22.75" customHeight="1" outlineLevel="1" x14ac:dyDescent="0.35">
      <c r="A110" s="279"/>
      <c r="B110" s="129" t="s">
        <v>55</v>
      </c>
      <c r="C110" s="282"/>
      <c r="D110" s="285"/>
      <c r="E110" s="380"/>
      <c r="F110" s="298"/>
    </row>
    <row r="111" spans="1:6" outlineLevel="1" x14ac:dyDescent="0.35">
      <c r="A111" s="279"/>
      <c r="B111" s="129"/>
      <c r="C111" s="282"/>
      <c r="D111" s="285"/>
      <c r="E111" s="380"/>
      <c r="F111" s="298"/>
    </row>
    <row r="112" spans="1:6" ht="54" customHeight="1" outlineLevel="1" x14ac:dyDescent="0.35">
      <c r="A112" s="279"/>
      <c r="B112" s="128" t="s">
        <v>56</v>
      </c>
      <c r="C112" s="282"/>
      <c r="D112" s="285"/>
      <c r="E112" s="380"/>
      <c r="F112" s="298"/>
    </row>
    <row r="113" spans="1:6" ht="22.75" customHeight="1" outlineLevel="1" x14ac:dyDescent="0.35">
      <c r="A113" s="279"/>
      <c r="B113" s="128" t="s">
        <v>57</v>
      </c>
      <c r="C113" s="282"/>
      <c r="D113" s="285"/>
      <c r="E113" s="380"/>
      <c r="F113" s="298"/>
    </row>
    <row r="114" spans="1:6" ht="22.75" customHeight="1" outlineLevel="1" x14ac:dyDescent="0.35">
      <c r="A114" s="279"/>
      <c r="B114" s="128" t="s">
        <v>58</v>
      </c>
      <c r="C114" s="282"/>
      <c r="D114" s="285"/>
      <c r="E114" s="380"/>
      <c r="F114" s="298"/>
    </row>
    <row r="115" spans="1:6" outlineLevel="1" x14ac:dyDescent="0.35">
      <c r="A115" s="279"/>
      <c r="B115" s="128"/>
      <c r="C115" s="282"/>
      <c r="D115" s="285"/>
      <c r="E115" s="380"/>
      <c r="F115" s="298"/>
    </row>
    <row r="116" spans="1:6" outlineLevel="1" x14ac:dyDescent="0.35">
      <c r="A116" s="279"/>
      <c r="B116" s="128" t="s">
        <v>59</v>
      </c>
      <c r="C116" s="282"/>
      <c r="D116" s="285"/>
      <c r="E116" s="380"/>
      <c r="F116" s="298"/>
    </row>
    <row r="117" spans="1:6" outlineLevel="1" x14ac:dyDescent="0.35">
      <c r="A117" s="279"/>
      <c r="B117" s="128"/>
      <c r="C117" s="282"/>
      <c r="D117" s="285"/>
      <c r="E117" s="380"/>
      <c r="F117" s="298"/>
    </row>
    <row r="118" spans="1:6" ht="22.75" customHeight="1" outlineLevel="1" x14ac:dyDescent="0.35">
      <c r="A118" s="279"/>
      <c r="B118" s="142" t="s">
        <v>60</v>
      </c>
      <c r="C118" s="282"/>
      <c r="D118" s="285"/>
      <c r="E118" s="380"/>
      <c r="F118" s="298"/>
    </row>
    <row r="119" spans="1:6" outlineLevel="1" x14ac:dyDescent="0.35">
      <c r="A119" s="279"/>
      <c r="B119" s="128"/>
      <c r="C119" s="282"/>
      <c r="D119" s="285"/>
      <c r="E119" s="380"/>
      <c r="F119" s="298"/>
    </row>
    <row r="120" spans="1:6" outlineLevel="1" x14ac:dyDescent="0.35">
      <c r="A120" s="279"/>
      <c r="B120" s="143" t="s">
        <v>402</v>
      </c>
      <c r="C120" s="282"/>
      <c r="D120" s="285"/>
      <c r="E120" s="380"/>
      <c r="F120" s="298"/>
    </row>
    <row r="121" spans="1:6" outlineLevel="1" x14ac:dyDescent="0.35">
      <c r="A121" s="279"/>
      <c r="B121" s="144" t="s">
        <v>62</v>
      </c>
      <c r="C121" s="282"/>
      <c r="D121" s="285"/>
      <c r="E121" s="380"/>
      <c r="F121" s="298"/>
    </row>
    <row r="122" spans="1:6" outlineLevel="1" x14ac:dyDescent="0.35">
      <c r="A122" s="279"/>
      <c r="B122" s="144" t="s">
        <v>403</v>
      </c>
      <c r="C122" s="282"/>
      <c r="D122" s="285"/>
      <c r="E122" s="380"/>
      <c r="F122" s="298"/>
    </row>
    <row r="123" spans="1:6" outlineLevel="1" x14ac:dyDescent="0.35">
      <c r="A123" s="279"/>
      <c r="B123" s="144" t="s">
        <v>404</v>
      </c>
      <c r="C123" s="282"/>
      <c r="D123" s="285"/>
      <c r="E123" s="380"/>
      <c r="F123" s="298"/>
    </row>
    <row r="124" spans="1:6" outlineLevel="1" x14ac:dyDescent="0.35">
      <c r="A124" s="279"/>
      <c r="B124" s="128"/>
      <c r="C124" s="282"/>
      <c r="D124" s="285"/>
      <c r="E124" s="380"/>
      <c r="F124" s="298"/>
    </row>
    <row r="125" spans="1:6" outlineLevel="1" x14ac:dyDescent="0.35">
      <c r="A125" s="279"/>
      <c r="B125" s="145" t="s">
        <v>61</v>
      </c>
      <c r="C125" s="282"/>
      <c r="D125" s="285"/>
      <c r="E125" s="380"/>
      <c r="F125" s="298"/>
    </row>
    <row r="126" spans="1:6" outlineLevel="1" x14ac:dyDescent="0.35">
      <c r="A126" s="279"/>
      <c r="B126" s="128" t="s">
        <v>62</v>
      </c>
      <c r="C126" s="282"/>
      <c r="D126" s="285"/>
      <c r="E126" s="380"/>
      <c r="F126" s="298"/>
    </row>
    <row r="127" spans="1:6" outlineLevel="1" x14ac:dyDescent="0.35">
      <c r="A127" s="279"/>
      <c r="B127" s="128" t="s">
        <v>63</v>
      </c>
      <c r="C127" s="282"/>
      <c r="D127" s="285"/>
      <c r="E127" s="380"/>
      <c r="F127" s="298"/>
    </row>
    <row r="128" spans="1:6" outlineLevel="1" x14ac:dyDescent="0.35">
      <c r="A128" s="279"/>
      <c r="B128" s="128" t="s">
        <v>64</v>
      </c>
      <c r="C128" s="282"/>
      <c r="D128" s="285"/>
      <c r="E128" s="380"/>
      <c r="F128" s="298"/>
    </row>
    <row r="129" spans="1:6" outlineLevel="1" x14ac:dyDescent="0.35">
      <c r="A129" s="279"/>
      <c r="B129" s="128" t="s">
        <v>65</v>
      </c>
      <c r="C129" s="282"/>
      <c r="D129" s="285"/>
      <c r="E129" s="380"/>
      <c r="F129" s="298"/>
    </row>
    <row r="130" spans="1:6" outlineLevel="1" x14ac:dyDescent="0.35">
      <c r="A130" s="279"/>
      <c r="B130" s="128" t="s">
        <v>923</v>
      </c>
      <c r="C130" s="282"/>
      <c r="D130" s="285"/>
      <c r="E130" s="380"/>
      <c r="F130" s="298"/>
    </row>
    <row r="131" spans="1:6" outlineLevel="1" x14ac:dyDescent="0.35">
      <c r="A131" s="279"/>
      <c r="B131" s="128"/>
      <c r="C131" s="282"/>
      <c r="D131" s="285"/>
      <c r="E131" s="380"/>
      <c r="F131" s="298"/>
    </row>
    <row r="132" spans="1:6" outlineLevel="1" x14ac:dyDescent="0.35">
      <c r="A132" s="279"/>
      <c r="B132" s="145" t="s">
        <v>66</v>
      </c>
      <c r="C132" s="282"/>
      <c r="D132" s="285"/>
      <c r="E132" s="380"/>
      <c r="F132" s="298"/>
    </row>
    <row r="133" spans="1:6" outlineLevel="1" x14ac:dyDescent="0.35">
      <c r="A133" s="279"/>
      <c r="B133" s="128" t="s">
        <v>62</v>
      </c>
      <c r="C133" s="282"/>
      <c r="D133" s="285"/>
      <c r="E133" s="380"/>
      <c r="F133" s="298"/>
    </row>
    <row r="134" spans="1:6" outlineLevel="1" x14ac:dyDescent="0.35">
      <c r="A134" s="279"/>
      <c r="B134" s="128" t="s">
        <v>67</v>
      </c>
      <c r="C134" s="282"/>
      <c r="D134" s="285"/>
      <c r="E134" s="380"/>
      <c r="F134" s="298"/>
    </row>
    <row r="135" spans="1:6" outlineLevel="1" x14ac:dyDescent="0.35">
      <c r="A135" s="279"/>
      <c r="B135" s="128" t="s">
        <v>68</v>
      </c>
      <c r="C135" s="282"/>
      <c r="D135" s="285"/>
      <c r="E135" s="380"/>
      <c r="F135" s="298"/>
    </row>
    <row r="136" spans="1:6" outlineLevel="1" x14ac:dyDescent="0.35">
      <c r="A136" s="279"/>
      <c r="B136" s="134" t="s">
        <v>405</v>
      </c>
      <c r="C136" s="282"/>
      <c r="D136" s="285"/>
      <c r="E136" s="380"/>
      <c r="F136" s="298"/>
    </row>
    <row r="137" spans="1:6" outlineLevel="1" x14ac:dyDescent="0.35">
      <c r="A137" s="279"/>
      <c r="B137" s="134" t="s">
        <v>406</v>
      </c>
      <c r="C137" s="282"/>
      <c r="D137" s="285"/>
      <c r="E137" s="380"/>
      <c r="F137" s="298"/>
    </row>
    <row r="138" spans="1:6" outlineLevel="1" x14ac:dyDescent="0.35">
      <c r="A138" s="279"/>
      <c r="B138" s="134" t="s">
        <v>407</v>
      </c>
      <c r="C138" s="282"/>
      <c r="D138" s="285"/>
      <c r="E138" s="380"/>
      <c r="F138" s="298"/>
    </row>
    <row r="139" spans="1:6" outlineLevel="1" x14ac:dyDescent="0.35">
      <c r="A139" s="279"/>
      <c r="B139" s="134" t="s">
        <v>922</v>
      </c>
      <c r="C139" s="282"/>
      <c r="D139" s="285"/>
      <c r="E139" s="380"/>
      <c r="F139" s="298"/>
    </row>
    <row r="140" spans="1:6" outlineLevel="1" x14ac:dyDescent="0.35">
      <c r="A140" s="279"/>
      <c r="B140" s="128"/>
      <c r="C140" s="282"/>
      <c r="D140" s="285"/>
      <c r="E140" s="380"/>
      <c r="F140" s="298"/>
    </row>
    <row r="141" spans="1:6" outlineLevel="1" x14ac:dyDescent="0.35">
      <c r="A141" s="279"/>
      <c r="B141" s="128" t="s">
        <v>431</v>
      </c>
      <c r="C141" s="282"/>
      <c r="D141" s="285"/>
      <c r="E141" s="380"/>
      <c r="F141" s="298"/>
    </row>
    <row r="142" spans="1:6" outlineLevel="1" x14ac:dyDescent="0.35">
      <c r="A142" s="279"/>
      <c r="B142" s="125"/>
      <c r="C142" s="282"/>
      <c r="D142" s="285"/>
      <c r="E142" s="380"/>
      <c r="F142" s="298"/>
    </row>
    <row r="143" spans="1:6" outlineLevel="1" x14ac:dyDescent="0.35">
      <c r="A143" s="279"/>
      <c r="B143" s="129" t="s">
        <v>83</v>
      </c>
      <c r="C143" s="282"/>
      <c r="D143" s="285"/>
      <c r="E143" s="380"/>
      <c r="F143" s="298"/>
    </row>
    <row r="144" spans="1:6" outlineLevel="1" x14ac:dyDescent="0.35">
      <c r="A144" s="280"/>
      <c r="B144" s="130"/>
      <c r="C144" s="283"/>
      <c r="D144" s="286"/>
      <c r="E144" s="381"/>
      <c r="F144" s="299"/>
    </row>
    <row r="145" spans="1:6" x14ac:dyDescent="0.35">
      <c r="A145" s="278" t="s">
        <v>70</v>
      </c>
      <c r="B145" s="123" t="s">
        <v>53</v>
      </c>
      <c r="C145" s="281" t="s">
        <v>26</v>
      </c>
      <c r="D145" s="284">
        <v>1</v>
      </c>
      <c r="E145" s="379">
        <v>0</v>
      </c>
      <c r="F145" s="297">
        <f>D145*E145</f>
        <v>0</v>
      </c>
    </row>
    <row r="146" spans="1:6" x14ac:dyDescent="0.35">
      <c r="A146" s="279"/>
      <c r="B146" s="124" t="s">
        <v>71</v>
      </c>
      <c r="C146" s="282"/>
      <c r="D146" s="285"/>
      <c r="E146" s="380"/>
      <c r="F146" s="298"/>
    </row>
    <row r="147" spans="1:6" outlineLevel="1" x14ac:dyDescent="0.35">
      <c r="A147" s="279"/>
      <c r="B147" s="125"/>
      <c r="C147" s="282"/>
      <c r="D147" s="285"/>
      <c r="E147" s="380"/>
      <c r="F147" s="298"/>
    </row>
    <row r="148" spans="1:6" outlineLevel="1" x14ac:dyDescent="0.35">
      <c r="A148" s="279"/>
      <c r="B148" s="129" t="s">
        <v>72</v>
      </c>
      <c r="C148" s="282"/>
      <c r="D148" s="285"/>
      <c r="E148" s="380"/>
      <c r="F148" s="298"/>
    </row>
    <row r="149" spans="1:6" outlineLevel="1" x14ac:dyDescent="0.35">
      <c r="A149" s="279"/>
      <c r="B149" s="127"/>
      <c r="C149" s="282"/>
      <c r="D149" s="285"/>
      <c r="E149" s="380"/>
      <c r="F149" s="298"/>
    </row>
    <row r="150" spans="1:6" ht="34.5" outlineLevel="1" x14ac:dyDescent="0.35">
      <c r="A150" s="279"/>
      <c r="B150" s="128" t="s">
        <v>967</v>
      </c>
      <c r="C150" s="282"/>
      <c r="D150" s="285"/>
      <c r="E150" s="380"/>
      <c r="F150" s="298"/>
    </row>
    <row r="151" spans="1:6" outlineLevel="1" x14ac:dyDescent="0.35">
      <c r="A151" s="279"/>
      <c r="B151" s="128"/>
      <c r="C151" s="282"/>
      <c r="D151" s="285"/>
      <c r="E151" s="380"/>
      <c r="F151" s="298"/>
    </row>
    <row r="152" spans="1:6" ht="22.75" customHeight="1" outlineLevel="1" x14ac:dyDescent="0.35">
      <c r="A152" s="279"/>
      <c r="B152" s="134" t="s">
        <v>73</v>
      </c>
      <c r="C152" s="282"/>
      <c r="D152" s="285"/>
      <c r="E152" s="380"/>
      <c r="F152" s="298"/>
    </row>
    <row r="153" spans="1:6" outlineLevel="1" x14ac:dyDescent="0.35">
      <c r="A153" s="279"/>
      <c r="B153" s="128"/>
      <c r="C153" s="282"/>
      <c r="D153" s="285"/>
      <c r="E153" s="380"/>
      <c r="F153" s="298"/>
    </row>
    <row r="154" spans="1:6" outlineLevel="1" x14ac:dyDescent="0.35">
      <c r="A154" s="279"/>
      <c r="B154" s="128" t="s">
        <v>74</v>
      </c>
      <c r="C154" s="282"/>
      <c r="D154" s="285"/>
      <c r="E154" s="380"/>
      <c r="F154" s="298"/>
    </row>
    <row r="155" spans="1:6" outlineLevel="1" x14ac:dyDescent="0.35">
      <c r="A155" s="280"/>
      <c r="B155" s="130"/>
      <c r="C155" s="283"/>
      <c r="D155" s="286"/>
      <c r="E155" s="381"/>
      <c r="F155" s="299"/>
    </row>
    <row r="156" spans="1:6" x14ac:dyDescent="0.35">
      <c r="A156" s="278" t="s">
        <v>75</v>
      </c>
      <c r="B156" s="123" t="s">
        <v>76</v>
      </c>
      <c r="C156" s="281" t="s">
        <v>26</v>
      </c>
      <c r="D156" s="284">
        <v>1</v>
      </c>
      <c r="E156" s="379">
        <v>0</v>
      </c>
      <c r="F156" s="297">
        <f>D156*E156</f>
        <v>0</v>
      </c>
    </row>
    <row r="157" spans="1:6" x14ac:dyDescent="0.35">
      <c r="A157" s="279"/>
      <c r="B157" s="124" t="s">
        <v>968</v>
      </c>
      <c r="C157" s="282"/>
      <c r="D157" s="285"/>
      <c r="E157" s="380"/>
      <c r="F157" s="298"/>
    </row>
    <row r="158" spans="1:6" outlineLevel="1" x14ac:dyDescent="0.35">
      <c r="A158" s="279"/>
      <c r="B158" s="125"/>
      <c r="C158" s="282"/>
      <c r="D158" s="285"/>
      <c r="E158" s="380"/>
      <c r="F158" s="298"/>
    </row>
    <row r="159" spans="1:6" ht="68.5" customHeight="1" outlineLevel="1" x14ac:dyDescent="0.35">
      <c r="A159" s="279"/>
      <c r="B159" s="129" t="s">
        <v>78</v>
      </c>
      <c r="C159" s="282"/>
      <c r="D159" s="285"/>
      <c r="E159" s="380"/>
      <c r="F159" s="298"/>
    </row>
    <row r="160" spans="1:6" outlineLevel="1" x14ac:dyDescent="0.35">
      <c r="A160" s="279"/>
      <c r="B160" s="129"/>
      <c r="C160" s="282"/>
      <c r="D160" s="285"/>
      <c r="E160" s="380"/>
      <c r="F160" s="298"/>
    </row>
    <row r="161" spans="1:6" outlineLevel="1" x14ac:dyDescent="0.35">
      <c r="A161" s="279"/>
      <c r="B161" s="128" t="s">
        <v>79</v>
      </c>
      <c r="C161" s="282"/>
      <c r="D161" s="285"/>
      <c r="E161" s="380"/>
      <c r="F161" s="298"/>
    </row>
    <row r="162" spans="1:6" outlineLevel="1" x14ac:dyDescent="0.35">
      <c r="A162" s="279"/>
      <c r="B162" s="128"/>
      <c r="C162" s="282"/>
      <c r="D162" s="285"/>
      <c r="E162" s="380"/>
      <c r="F162" s="298"/>
    </row>
    <row r="163" spans="1:6" ht="34.4" customHeight="1" outlineLevel="1" x14ac:dyDescent="0.35">
      <c r="A163" s="279"/>
      <c r="B163" s="128" t="s">
        <v>80</v>
      </c>
      <c r="C163" s="282"/>
      <c r="D163" s="285"/>
      <c r="E163" s="380"/>
      <c r="F163" s="298"/>
    </row>
    <row r="164" spans="1:6" outlineLevel="1" x14ac:dyDescent="0.35">
      <c r="A164" s="279"/>
      <c r="B164" s="128"/>
      <c r="C164" s="282"/>
      <c r="D164" s="285"/>
      <c r="E164" s="380"/>
      <c r="F164" s="298"/>
    </row>
    <row r="165" spans="1:6" ht="57" customHeight="1" outlineLevel="1" x14ac:dyDescent="0.35">
      <c r="A165" s="279"/>
      <c r="B165" s="128" t="s">
        <v>81</v>
      </c>
      <c r="C165" s="282"/>
      <c r="D165" s="285"/>
      <c r="E165" s="380"/>
      <c r="F165" s="298"/>
    </row>
    <row r="166" spans="1:6" outlineLevel="1" x14ac:dyDescent="0.35">
      <c r="A166" s="279"/>
      <c r="B166" s="128"/>
      <c r="C166" s="282"/>
      <c r="D166" s="285"/>
      <c r="E166" s="380"/>
      <c r="F166" s="298"/>
    </row>
    <row r="167" spans="1:6" ht="34.4" customHeight="1" outlineLevel="1" x14ac:dyDescent="0.35">
      <c r="A167" s="279"/>
      <c r="B167" s="128" t="s">
        <v>408</v>
      </c>
      <c r="C167" s="282"/>
      <c r="D167" s="285"/>
      <c r="E167" s="380"/>
      <c r="F167" s="298"/>
    </row>
    <row r="168" spans="1:6" outlineLevel="1" x14ac:dyDescent="0.35">
      <c r="A168" s="279"/>
      <c r="B168" s="128"/>
      <c r="C168" s="282"/>
      <c r="D168" s="285"/>
      <c r="E168" s="380"/>
      <c r="F168" s="298"/>
    </row>
    <row r="169" spans="1:6" outlineLevel="1" x14ac:dyDescent="0.35">
      <c r="A169" s="279"/>
      <c r="B169" s="128" t="s">
        <v>82</v>
      </c>
      <c r="C169" s="282"/>
      <c r="D169" s="285"/>
      <c r="E169" s="380"/>
      <c r="F169" s="298"/>
    </row>
    <row r="170" spans="1:6" outlineLevel="1" x14ac:dyDescent="0.35">
      <c r="A170" s="279"/>
      <c r="B170" s="128"/>
      <c r="C170" s="282"/>
      <c r="D170" s="285"/>
      <c r="E170" s="380"/>
      <c r="F170" s="298"/>
    </row>
    <row r="171" spans="1:6" outlineLevel="1" x14ac:dyDescent="0.35">
      <c r="A171" s="279"/>
      <c r="B171" s="128" t="s">
        <v>83</v>
      </c>
      <c r="C171" s="282"/>
      <c r="D171" s="285"/>
      <c r="E171" s="380"/>
      <c r="F171" s="298"/>
    </row>
    <row r="172" spans="1:6" outlineLevel="1" x14ac:dyDescent="0.35">
      <c r="A172" s="280"/>
      <c r="B172" s="130"/>
      <c r="C172" s="283"/>
      <c r="D172" s="286"/>
      <c r="E172" s="381"/>
      <c r="F172" s="299"/>
    </row>
    <row r="173" spans="1:6" x14ac:dyDescent="0.35">
      <c r="A173" s="278" t="s">
        <v>84</v>
      </c>
      <c r="B173" s="123" t="s">
        <v>76</v>
      </c>
      <c r="C173" s="281" t="s">
        <v>26</v>
      </c>
      <c r="D173" s="284">
        <v>1</v>
      </c>
      <c r="E173" s="379">
        <v>0</v>
      </c>
      <c r="F173" s="297">
        <f>D173*E173</f>
        <v>0</v>
      </c>
    </row>
    <row r="174" spans="1:6" x14ac:dyDescent="0.35">
      <c r="A174" s="279"/>
      <c r="B174" s="124" t="s">
        <v>77</v>
      </c>
      <c r="C174" s="282"/>
      <c r="D174" s="285"/>
      <c r="E174" s="380"/>
      <c r="F174" s="298"/>
    </row>
    <row r="175" spans="1:6" outlineLevel="1" x14ac:dyDescent="0.35">
      <c r="A175" s="279"/>
      <c r="B175" s="128"/>
      <c r="C175" s="282"/>
      <c r="D175" s="285"/>
      <c r="E175" s="380"/>
      <c r="F175" s="298"/>
    </row>
    <row r="176" spans="1:6" ht="22.75" customHeight="1" outlineLevel="1" x14ac:dyDescent="0.35">
      <c r="A176" s="279"/>
      <c r="B176" s="128" t="s">
        <v>983</v>
      </c>
      <c r="C176" s="282"/>
      <c r="D176" s="285"/>
      <c r="E176" s="380"/>
      <c r="F176" s="298"/>
    </row>
    <row r="177" spans="1:6" outlineLevel="1" x14ac:dyDescent="0.35">
      <c r="A177" s="279"/>
      <c r="B177" s="128"/>
      <c r="C177" s="282"/>
      <c r="D177" s="285"/>
      <c r="E177" s="380"/>
      <c r="F177" s="298"/>
    </row>
    <row r="178" spans="1:6" outlineLevel="1" x14ac:dyDescent="0.35">
      <c r="A178" s="279"/>
      <c r="B178" s="128" t="s">
        <v>85</v>
      </c>
      <c r="C178" s="282"/>
      <c r="D178" s="285"/>
      <c r="E178" s="380"/>
      <c r="F178" s="298"/>
    </row>
    <row r="179" spans="1:6" outlineLevel="1" x14ac:dyDescent="0.35">
      <c r="A179" s="279"/>
      <c r="B179" s="134" t="s">
        <v>409</v>
      </c>
      <c r="C179" s="282"/>
      <c r="D179" s="285"/>
      <c r="E179" s="380"/>
      <c r="F179" s="298"/>
    </row>
    <row r="180" spans="1:6" outlineLevel="1" x14ac:dyDescent="0.35">
      <c r="A180" s="279"/>
      <c r="B180" s="134" t="s">
        <v>86</v>
      </c>
      <c r="C180" s="282"/>
      <c r="D180" s="285"/>
      <c r="E180" s="380"/>
      <c r="F180" s="298"/>
    </row>
    <row r="181" spans="1:6" outlineLevel="1" x14ac:dyDescent="0.35">
      <c r="A181" s="279"/>
      <c r="B181" s="134" t="s">
        <v>87</v>
      </c>
      <c r="C181" s="282"/>
      <c r="D181" s="285"/>
      <c r="E181" s="380"/>
      <c r="F181" s="298"/>
    </row>
    <row r="182" spans="1:6" outlineLevel="1" x14ac:dyDescent="0.35">
      <c r="A182" s="279"/>
      <c r="B182" s="134" t="s">
        <v>557</v>
      </c>
      <c r="C182" s="282"/>
      <c r="D182" s="285"/>
      <c r="E182" s="380"/>
      <c r="F182" s="298"/>
    </row>
    <row r="183" spans="1:6" outlineLevel="1" x14ac:dyDescent="0.35">
      <c r="A183" s="279"/>
      <c r="B183" s="128"/>
      <c r="C183" s="282"/>
      <c r="D183" s="285"/>
      <c r="E183" s="380"/>
      <c r="F183" s="298"/>
    </row>
    <row r="184" spans="1:6" outlineLevel="1" x14ac:dyDescent="0.35">
      <c r="A184" s="279"/>
      <c r="B184" s="128" t="s">
        <v>183</v>
      </c>
      <c r="C184" s="282"/>
      <c r="D184" s="285"/>
      <c r="E184" s="380"/>
      <c r="F184" s="298"/>
    </row>
    <row r="185" spans="1:6" outlineLevel="1" x14ac:dyDescent="0.35">
      <c r="A185" s="280"/>
      <c r="B185" s="130"/>
      <c r="C185" s="283"/>
      <c r="D185" s="286"/>
      <c r="E185" s="381"/>
      <c r="F185" s="299"/>
    </row>
    <row r="186" spans="1:6" x14ac:dyDescent="0.35">
      <c r="A186" s="278" t="s">
        <v>88</v>
      </c>
      <c r="B186" s="123" t="s">
        <v>76</v>
      </c>
      <c r="C186" s="281" t="s">
        <v>26</v>
      </c>
      <c r="D186" s="284">
        <v>1</v>
      </c>
      <c r="E186" s="379">
        <v>0</v>
      </c>
      <c r="F186" s="297">
        <f>D186*E186</f>
        <v>0</v>
      </c>
    </row>
    <row r="187" spans="1:6" x14ac:dyDescent="0.35">
      <c r="A187" s="279"/>
      <c r="B187" s="124" t="s">
        <v>973</v>
      </c>
      <c r="C187" s="282"/>
      <c r="D187" s="285"/>
      <c r="E187" s="380"/>
      <c r="F187" s="298"/>
    </row>
    <row r="188" spans="1:6" outlineLevel="1" x14ac:dyDescent="0.35">
      <c r="A188" s="279"/>
      <c r="B188" s="125"/>
      <c r="C188" s="282"/>
      <c r="D188" s="285"/>
      <c r="E188" s="380"/>
      <c r="F188" s="298"/>
    </row>
    <row r="189" spans="1:6" ht="24" outlineLevel="1" x14ac:dyDescent="0.35">
      <c r="A189" s="279"/>
      <c r="B189" s="129" t="s">
        <v>976</v>
      </c>
      <c r="C189" s="282"/>
      <c r="D189" s="285"/>
      <c r="E189" s="380"/>
      <c r="F189" s="298"/>
    </row>
    <row r="190" spans="1:6" outlineLevel="1" x14ac:dyDescent="0.35">
      <c r="A190" s="279"/>
      <c r="B190" s="127"/>
      <c r="C190" s="282"/>
      <c r="D190" s="285"/>
      <c r="E190" s="380"/>
      <c r="F190" s="298"/>
    </row>
    <row r="191" spans="1:6" ht="34.5" outlineLevel="1" x14ac:dyDescent="0.35">
      <c r="A191" s="279"/>
      <c r="B191" s="128" t="s">
        <v>975</v>
      </c>
      <c r="C191" s="282"/>
      <c r="D191" s="285"/>
      <c r="E191" s="380"/>
      <c r="F191" s="298"/>
    </row>
    <row r="192" spans="1:6" outlineLevel="1" x14ac:dyDescent="0.35">
      <c r="A192" s="279"/>
      <c r="B192" s="128"/>
      <c r="C192" s="282"/>
      <c r="D192" s="285"/>
      <c r="E192" s="380"/>
      <c r="F192" s="298"/>
    </row>
    <row r="193" spans="1:6" ht="23" outlineLevel="1" x14ac:dyDescent="0.35">
      <c r="A193" s="279"/>
      <c r="B193" s="128" t="s">
        <v>977</v>
      </c>
      <c r="C193" s="282"/>
      <c r="D193" s="285"/>
      <c r="E193" s="380"/>
      <c r="F193" s="298"/>
    </row>
    <row r="194" spans="1:6" outlineLevel="1" x14ac:dyDescent="0.35">
      <c r="A194" s="279"/>
      <c r="B194" s="128"/>
      <c r="C194" s="282"/>
      <c r="D194" s="285"/>
      <c r="E194" s="380"/>
      <c r="F194" s="298"/>
    </row>
    <row r="195" spans="1:6" outlineLevel="1" x14ac:dyDescent="0.35">
      <c r="A195" s="279"/>
      <c r="B195" s="128" t="s">
        <v>74</v>
      </c>
      <c r="C195" s="282"/>
      <c r="D195" s="285"/>
      <c r="E195" s="380"/>
      <c r="F195" s="298"/>
    </row>
    <row r="196" spans="1:6" outlineLevel="1" x14ac:dyDescent="0.35">
      <c r="A196" s="280"/>
      <c r="B196" s="130"/>
      <c r="C196" s="283"/>
      <c r="D196" s="286"/>
      <c r="E196" s="381"/>
      <c r="F196" s="299"/>
    </row>
    <row r="197" spans="1:6" x14ac:dyDescent="0.35">
      <c r="A197" s="278" t="s">
        <v>89</v>
      </c>
      <c r="B197" s="123" t="s">
        <v>76</v>
      </c>
      <c r="C197" s="281" t="s">
        <v>26</v>
      </c>
      <c r="D197" s="284">
        <v>1</v>
      </c>
      <c r="E197" s="379">
        <v>0</v>
      </c>
      <c r="F197" s="297">
        <f>D197*E197</f>
        <v>0</v>
      </c>
    </row>
    <row r="198" spans="1:6" x14ac:dyDescent="0.35">
      <c r="A198" s="279"/>
      <c r="B198" s="124" t="s">
        <v>974</v>
      </c>
      <c r="C198" s="282"/>
      <c r="D198" s="285"/>
      <c r="E198" s="380"/>
      <c r="F198" s="298"/>
    </row>
    <row r="199" spans="1:6" outlineLevel="1" x14ac:dyDescent="0.35">
      <c r="A199" s="279"/>
      <c r="B199" s="125"/>
      <c r="C199" s="282"/>
      <c r="D199" s="285"/>
      <c r="E199" s="380"/>
      <c r="F199" s="298"/>
    </row>
    <row r="200" spans="1:6" outlineLevel="1" x14ac:dyDescent="0.35">
      <c r="A200" s="279"/>
      <c r="B200" s="129" t="s">
        <v>90</v>
      </c>
      <c r="C200" s="282"/>
      <c r="D200" s="285"/>
      <c r="E200" s="380"/>
      <c r="F200" s="298"/>
    </row>
    <row r="201" spans="1:6" outlineLevel="1" x14ac:dyDescent="0.35">
      <c r="A201" s="279"/>
      <c r="B201" s="127"/>
      <c r="C201" s="282"/>
      <c r="D201" s="285"/>
      <c r="E201" s="380"/>
      <c r="F201" s="298"/>
    </row>
    <row r="202" spans="1:6" ht="45.65" customHeight="1" outlineLevel="1" x14ac:dyDescent="0.35">
      <c r="A202" s="279"/>
      <c r="B202" s="128" t="s">
        <v>989</v>
      </c>
      <c r="C202" s="282"/>
      <c r="D202" s="285"/>
      <c r="E202" s="380"/>
      <c r="F202" s="298"/>
    </row>
    <row r="203" spans="1:6" outlineLevel="1" x14ac:dyDescent="0.35">
      <c r="A203" s="279"/>
      <c r="B203" s="128"/>
      <c r="C203" s="282"/>
      <c r="D203" s="285"/>
      <c r="E203" s="380"/>
      <c r="F203" s="298"/>
    </row>
    <row r="204" spans="1:6" outlineLevel="1" x14ac:dyDescent="0.35">
      <c r="A204" s="279"/>
      <c r="B204" s="128" t="s">
        <v>74</v>
      </c>
      <c r="C204" s="282"/>
      <c r="D204" s="285"/>
      <c r="E204" s="380"/>
      <c r="F204" s="298"/>
    </row>
    <row r="205" spans="1:6" outlineLevel="1" x14ac:dyDescent="0.35">
      <c r="A205" s="280"/>
      <c r="B205" s="130"/>
      <c r="C205" s="283"/>
      <c r="D205" s="286"/>
      <c r="E205" s="381"/>
      <c r="F205" s="299"/>
    </row>
    <row r="206" spans="1:6" x14ac:dyDescent="0.35">
      <c r="A206" s="278" t="s">
        <v>91</v>
      </c>
      <c r="B206" s="123" t="s">
        <v>92</v>
      </c>
      <c r="C206" s="281" t="s">
        <v>26</v>
      </c>
      <c r="D206" s="284">
        <v>1</v>
      </c>
      <c r="E206" s="379">
        <v>0</v>
      </c>
      <c r="F206" s="297">
        <f>D206*E206</f>
        <v>0</v>
      </c>
    </row>
    <row r="207" spans="1:6" x14ac:dyDescent="0.35">
      <c r="A207" s="279"/>
      <c r="B207" s="124" t="s">
        <v>93</v>
      </c>
      <c r="C207" s="282"/>
      <c r="D207" s="285"/>
      <c r="E207" s="380"/>
      <c r="F207" s="298"/>
    </row>
    <row r="208" spans="1:6" outlineLevel="1" x14ac:dyDescent="0.35">
      <c r="A208" s="279"/>
      <c r="B208" s="125"/>
      <c r="C208" s="282"/>
      <c r="D208" s="285"/>
      <c r="E208" s="380"/>
      <c r="F208" s="298"/>
    </row>
    <row r="209" spans="1:6" outlineLevel="1" x14ac:dyDescent="0.35">
      <c r="A209" s="279"/>
      <c r="B209" s="128" t="s">
        <v>475</v>
      </c>
      <c r="C209" s="282"/>
      <c r="D209" s="285"/>
      <c r="E209" s="380"/>
      <c r="F209" s="298"/>
    </row>
    <row r="210" spans="1:6" outlineLevel="1" x14ac:dyDescent="0.35">
      <c r="A210" s="279"/>
      <c r="B210" s="127"/>
      <c r="C210" s="282"/>
      <c r="D210" s="285"/>
      <c r="E210" s="380"/>
      <c r="F210" s="298"/>
    </row>
    <row r="211" spans="1:6" ht="45.65" customHeight="1" outlineLevel="1" x14ac:dyDescent="0.35">
      <c r="A211" s="279"/>
      <c r="B211" s="128" t="s">
        <v>94</v>
      </c>
      <c r="C211" s="282"/>
      <c r="D211" s="285"/>
      <c r="E211" s="380"/>
      <c r="F211" s="298"/>
    </row>
    <row r="212" spans="1:6" outlineLevel="1" x14ac:dyDescent="0.35">
      <c r="A212" s="279"/>
      <c r="B212" s="128"/>
      <c r="C212" s="282"/>
      <c r="D212" s="285"/>
      <c r="E212" s="380"/>
      <c r="F212" s="298"/>
    </row>
    <row r="213" spans="1:6" ht="68.5" customHeight="1" outlineLevel="1" x14ac:dyDescent="0.35">
      <c r="A213" s="279"/>
      <c r="B213" s="128" t="s">
        <v>410</v>
      </c>
      <c r="C213" s="282"/>
      <c r="D213" s="285"/>
      <c r="E213" s="380"/>
      <c r="F213" s="298"/>
    </row>
    <row r="214" spans="1:6" outlineLevel="1" x14ac:dyDescent="0.35">
      <c r="A214" s="279"/>
      <c r="B214" s="128"/>
      <c r="C214" s="282"/>
      <c r="D214" s="285"/>
      <c r="E214" s="380"/>
      <c r="F214" s="298"/>
    </row>
    <row r="215" spans="1:6" ht="22.75" customHeight="1" outlineLevel="1" x14ac:dyDescent="0.35">
      <c r="A215" s="279"/>
      <c r="B215" s="128" t="s">
        <v>95</v>
      </c>
      <c r="C215" s="282"/>
      <c r="D215" s="285"/>
      <c r="E215" s="380"/>
      <c r="F215" s="298"/>
    </row>
    <row r="216" spans="1:6" outlineLevel="1" x14ac:dyDescent="0.35">
      <c r="A216" s="279"/>
      <c r="B216" s="128"/>
      <c r="C216" s="282"/>
      <c r="D216" s="285"/>
      <c r="E216" s="380"/>
      <c r="F216" s="298"/>
    </row>
    <row r="217" spans="1:6" ht="22.75" customHeight="1" outlineLevel="1" x14ac:dyDescent="0.35">
      <c r="A217" s="279"/>
      <c r="B217" s="128" t="s">
        <v>96</v>
      </c>
      <c r="C217" s="282"/>
      <c r="D217" s="285"/>
      <c r="E217" s="380"/>
      <c r="F217" s="298"/>
    </row>
    <row r="218" spans="1:6" outlineLevel="1" x14ac:dyDescent="0.35">
      <c r="A218" s="279"/>
      <c r="B218" s="128"/>
      <c r="C218" s="282"/>
      <c r="D218" s="285"/>
      <c r="E218" s="380"/>
      <c r="F218" s="298"/>
    </row>
    <row r="219" spans="1:6" ht="34.4" customHeight="1" outlineLevel="1" x14ac:dyDescent="0.35">
      <c r="A219" s="279"/>
      <c r="B219" s="128" t="s">
        <v>97</v>
      </c>
      <c r="C219" s="282"/>
      <c r="D219" s="285"/>
      <c r="E219" s="380"/>
      <c r="F219" s="298"/>
    </row>
    <row r="220" spans="1:6" outlineLevel="1" x14ac:dyDescent="0.35">
      <c r="A220" s="279"/>
      <c r="B220" s="128"/>
      <c r="C220" s="282"/>
      <c r="D220" s="285"/>
      <c r="E220" s="380"/>
      <c r="F220" s="298"/>
    </row>
    <row r="221" spans="1:6" outlineLevel="1" x14ac:dyDescent="0.35">
      <c r="A221" s="279"/>
      <c r="B221" s="129" t="s">
        <v>24</v>
      </c>
      <c r="C221" s="282"/>
      <c r="D221" s="285"/>
      <c r="E221" s="380"/>
      <c r="F221" s="298"/>
    </row>
    <row r="222" spans="1:6" outlineLevel="1" x14ac:dyDescent="0.35">
      <c r="A222" s="280"/>
      <c r="B222" s="130"/>
      <c r="C222" s="283"/>
      <c r="D222" s="286"/>
      <c r="E222" s="381"/>
      <c r="F222" s="299"/>
    </row>
    <row r="223" spans="1:6" x14ac:dyDescent="0.35">
      <c r="A223" s="278" t="s">
        <v>98</v>
      </c>
      <c r="B223" s="123" t="s">
        <v>99</v>
      </c>
      <c r="C223" s="300" t="s">
        <v>26</v>
      </c>
      <c r="D223" s="284">
        <v>1</v>
      </c>
      <c r="E223" s="379">
        <v>0</v>
      </c>
      <c r="F223" s="297">
        <f>D223*E223</f>
        <v>0</v>
      </c>
    </row>
    <row r="224" spans="1:6" x14ac:dyDescent="0.35">
      <c r="A224" s="279"/>
      <c r="B224" s="124" t="s">
        <v>992</v>
      </c>
      <c r="C224" s="301"/>
      <c r="D224" s="285"/>
      <c r="E224" s="380"/>
      <c r="F224" s="298"/>
    </row>
    <row r="225" spans="1:6" outlineLevel="1" x14ac:dyDescent="0.35">
      <c r="A225" s="279"/>
      <c r="B225" s="125"/>
      <c r="C225" s="301"/>
      <c r="D225" s="285"/>
      <c r="E225" s="380"/>
      <c r="F225" s="298"/>
    </row>
    <row r="226" spans="1:6" ht="22.75" customHeight="1" outlineLevel="1" x14ac:dyDescent="0.35">
      <c r="A226" s="279"/>
      <c r="B226" s="129" t="s">
        <v>101</v>
      </c>
      <c r="C226" s="301"/>
      <c r="D226" s="285"/>
      <c r="E226" s="380"/>
      <c r="F226" s="298"/>
    </row>
    <row r="227" spans="1:6" outlineLevel="1" x14ac:dyDescent="0.35">
      <c r="A227" s="279"/>
      <c r="B227" s="128"/>
      <c r="C227" s="301"/>
      <c r="D227" s="285"/>
      <c r="E227" s="380"/>
      <c r="F227" s="298"/>
    </row>
    <row r="228" spans="1:6" ht="34.4" customHeight="1" outlineLevel="1" x14ac:dyDescent="0.35">
      <c r="A228" s="279"/>
      <c r="B228" s="128" t="s">
        <v>102</v>
      </c>
      <c r="C228" s="301"/>
      <c r="D228" s="285"/>
      <c r="E228" s="380"/>
      <c r="F228" s="298"/>
    </row>
    <row r="229" spans="1:6" outlineLevel="1" x14ac:dyDescent="0.35">
      <c r="A229" s="279"/>
      <c r="B229" s="128"/>
      <c r="C229" s="301"/>
      <c r="D229" s="285"/>
      <c r="E229" s="380"/>
      <c r="F229" s="298"/>
    </row>
    <row r="230" spans="1:6" ht="23" outlineLevel="1" x14ac:dyDescent="0.35">
      <c r="A230" s="279"/>
      <c r="B230" s="128" t="s">
        <v>993</v>
      </c>
      <c r="C230" s="301"/>
      <c r="D230" s="285"/>
      <c r="E230" s="380"/>
      <c r="F230" s="298"/>
    </row>
    <row r="231" spans="1:6" outlineLevel="1" x14ac:dyDescent="0.35">
      <c r="A231" s="279"/>
      <c r="B231" s="128"/>
      <c r="C231" s="301"/>
      <c r="D231" s="285"/>
      <c r="E231" s="380"/>
      <c r="F231" s="298"/>
    </row>
    <row r="232" spans="1:6" ht="22.75" customHeight="1" outlineLevel="1" x14ac:dyDescent="0.35">
      <c r="A232" s="279"/>
      <c r="B232" s="128" t="s">
        <v>997</v>
      </c>
      <c r="C232" s="301"/>
      <c r="D232" s="285"/>
      <c r="E232" s="380"/>
      <c r="F232" s="298"/>
    </row>
    <row r="233" spans="1:6" outlineLevel="1" x14ac:dyDescent="0.35">
      <c r="A233" s="279"/>
      <c r="B233" s="128"/>
      <c r="C233" s="301"/>
      <c r="D233" s="285"/>
      <c r="E233" s="380"/>
      <c r="F233" s="298"/>
    </row>
    <row r="234" spans="1:6" ht="22.75" customHeight="1" outlineLevel="1" x14ac:dyDescent="0.35">
      <c r="A234" s="279"/>
      <c r="B234" s="128" t="s">
        <v>998</v>
      </c>
      <c r="C234" s="301"/>
      <c r="D234" s="285"/>
      <c r="E234" s="380"/>
      <c r="F234" s="298"/>
    </row>
    <row r="235" spans="1:6" outlineLevel="1" x14ac:dyDescent="0.35">
      <c r="A235" s="279"/>
      <c r="B235" s="128"/>
      <c r="C235" s="301"/>
      <c r="D235" s="285"/>
      <c r="E235" s="380"/>
      <c r="F235" s="298"/>
    </row>
    <row r="236" spans="1:6" ht="34.5" outlineLevel="1" x14ac:dyDescent="0.35">
      <c r="A236" s="279"/>
      <c r="B236" s="128" t="s">
        <v>990</v>
      </c>
      <c r="C236" s="301"/>
      <c r="D236" s="285"/>
      <c r="E236" s="380"/>
      <c r="F236" s="298"/>
    </row>
    <row r="237" spans="1:6" outlineLevel="1" x14ac:dyDescent="0.35">
      <c r="A237" s="279"/>
      <c r="B237" s="128"/>
      <c r="C237" s="301"/>
      <c r="D237" s="285"/>
      <c r="E237" s="380"/>
      <c r="F237" s="298"/>
    </row>
    <row r="238" spans="1:6" outlineLevel="1" x14ac:dyDescent="0.35">
      <c r="A238" s="279"/>
      <c r="B238" s="128" t="s">
        <v>103</v>
      </c>
      <c r="C238" s="301"/>
      <c r="D238" s="285"/>
      <c r="E238" s="380"/>
      <c r="F238" s="298"/>
    </row>
    <row r="239" spans="1:6" outlineLevel="1" x14ac:dyDescent="0.35">
      <c r="A239" s="280"/>
      <c r="B239" s="146"/>
      <c r="C239" s="302"/>
      <c r="D239" s="286"/>
      <c r="E239" s="381"/>
      <c r="F239" s="299"/>
    </row>
    <row r="240" spans="1:6" x14ac:dyDescent="0.35">
      <c r="A240" s="278" t="s">
        <v>104</v>
      </c>
      <c r="B240" s="123" t="s">
        <v>105</v>
      </c>
      <c r="C240" s="303" t="s">
        <v>26</v>
      </c>
      <c r="D240" s="306">
        <v>1</v>
      </c>
      <c r="E240" s="382">
        <v>0</v>
      </c>
      <c r="F240" s="309">
        <f>D240*E240</f>
        <v>0</v>
      </c>
    </row>
    <row r="241" spans="1:6" x14ac:dyDescent="0.35">
      <c r="A241" s="279"/>
      <c r="B241" s="124" t="s">
        <v>106</v>
      </c>
      <c r="C241" s="304"/>
      <c r="D241" s="307"/>
      <c r="E241" s="383"/>
      <c r="F241" s="310"/>
    </row>
    <row r="242" spans="1:6" outlineLevel="1" x14ac:dyDescent="0.35">
      <c r="A242" s="279"/>
      <c r="B242" s="124"/>
      <c r="C242" s="304"/>
      <c r="D242" s="307"/>
      <c r="E242" s="383"/>
      <c r="F242" s="310"/>
    </row>
    <row r="243" spans="1:6" ht="46" outlineLevel="1" x14ac:dyDescent="0.35">
      <c r="A243" s="279"/>
      <c r="B243" s="128" t="s">
        <v>107</v>
      </c>
      <c r="C243" s="304"/>
      <c r="D243" s="307"/>
      <c r="E243" s="383"/>
      <c r="F243" s="310"/>
    </row>
    <row r="244" spans="1:6" ht="23" outlineLevel="1" x14ac:dyDescent="0.35">
      <c r="A244" s="279"/>
      <c r="B244" s="128" t="s">
        <v>108</v>
      </c>
      <c r="C244" s="304"/>
      <c r="D244" s="307"/>
      <c r="E244" s="383"/>
      <c r="F244" s="310"/>
    </row>
    <row r="245" spans="1:6" outlineLevel="1" x14ac:dyDescent="0.35">
      <c r="A245" s="279"/>
      <c r="B245" s="128"/>
      <c r="C245" s="304"/>
      <c r="D245" s="307"/>
      <c r="E245" s="383"/>
      <c r="F245" s="310"/>
    </row>
    <row r="246" spans="1:6" ht="22.75" customHeight="1" outlineLevel="1" x14ac:dyDescent="0.35">
      <c r="A246" s="279"/>
      <c r="B246" s="128" t="s">
        <v>109</v>
      </c>
      <c r="C246" s="304"/>
      <c r="D246" s="307"/>
      <c r="E246" s="383"/>
      <c r="F246" s="310"/>
    </row>
    <row r="247" spans="1:6" outlineLevel="1" x14ac:dyDescent="0.35">
      <c r="A247" s="279"/>
      <c r="B247" s="128"/>
      <c r="C247" s="304"/>
      <c r="D247" s="307"/>
      <c r="E247" s="383"/>
      <c r="F247" s="310"/>
    </row>
    <row r="248" spans="1:6" ht="34.4" customHeight="1" outlineLevel="1" x14ac:dyDescent="0.35">
      <c r="A248" s="279"/>
      <c r="B248" s="128" t="s">
        <v>411</v>
      </c>
      <c r="C248" s="304"/>
      <c r="D248" s="307"/>
      <c r="E248" s="383"/>
      <c r="F248" s="310"/>
    </row>
    <row r="249" spans="1:6" outlineLevel="1" x14ac:dyDescent="0.35">
      <c r="A249" s="279"/>
      <c r="B249" s="128"/>
      <c r="C249" s="304"/>
      <c r="D249" s="307"/>
      <c r="E249" s="383"/>
      <c r="F249" s="310"/>
    </row>
    <row r="250" spans="1:6" outlineLevel="1" x14ac:dyDescent="0.35">
      <c r="A250" s="279"/>
      <c r="B250" s="128" t="s">
        <v>110</v>
      </c>
      <c r="C250" s="304"/>
      <c r="D250" s="307"/>
      <c r="E250" s="383"/>
      <c r="F250" s="310"/>
    </row>
    <row r="251" spans="1:6" outlineLevel="1" x14ac:dyDescent="0.35">
      <c r="A251" s="279"/>
      <c r="B251" s="128"/>
      <c r="C251" s="304"/>
      <c r="D251" s="307"/>
      <c r="E251" s="383"/>
      <c r="F251" s="310"/>
    </row>
    <row r="252" spans="1:6" ht="34.4" customHeight="1" outlineLevel="1" x14ac:dyDescent="0.35">
      <c r="A252" s="279"/>
      <c r="B252" s="128" t="s">
        <v>111</v>
      </c>
      <c r="C252" s="304"/>
      <c r="D252" s="307"/>
      <c r="E252" s="383"/>
      <c r="F252" s="310"/>
    </row>
    <row r="253" spans="1:6" outlineLevel="1" x14ac:dyDescent="0.35">
      <c r="A253" s="279"/>
      <c r="B253" s="128"/>
      <c r="C253" s="304"/>
      <c r="D253" s="307"/>
      <c r="E253" s="383"/>
      <c r="F253" s="310"/>
    </row>
    <row r="254" spans="1:6" ht="22.75" customHeight="1" outlineLevel="1" x14ac:dyDescent="0.35">
      <c r="A254" s="279"/>
      <c r="B254" s="128" t="s">
        <v>112</v>
      </c>
      <c r="C254" s="304"/>
      <c r="D254" s="307"/>
      <c r="E254" s="383"/>
      <c r="F254" s="310"/>
    </row>
    <row r="255" spans="1:6" outlineLevel="1" x14ac:dyDescent="0.35">
      <c r="A255" s="279"/>
      <c r="B255" s="128"/>
      <c r="C255" s="304"/>
      <c r="D255" s="307"/>
      <c r="E255" s="383"/>
      <c r="F255" s="310"/>
    </row>
    <row r="256" spans="1:6" outlineLevel="1" x14ac:dyDescent="0.35">
      <c r="A256" s="279"/>
      <c r="B256" s="127" t="s">
        <v>83</v>
      </c>
      <c r="C256" s="304"/>
      <c r="D256" s="307"/>
      <c r="E256" s="383"/>
      <c r="F256" s="310"/>
    </row>
    <row r="257" spans="1:6" outlineLevel="1" x14ac:dyDescent="0.35">
      <c r="A257" s="280"/>
      <c r="B257" s="141"/>
      <c r="C257" s="305"/>
      <c r="D257" s="308"/>
      <c r="E257" s="384"/>
      <c r="F257" s="311"/>
    </row>
    <row r="258" spans="1:6" x14ac:dyDescent="0.35">
      <c r="A258" s="278" t="s">
        <v>113</v>
      </c>
      <c r="B258" s="147" t="s">
        <v>114</v>
      </c>
      <c r="C258" s="281" t="s">
        <v>26</v>
      </c>
      <c r="D258" s="284">
        <v>1</v>
      </c>
      <c r="E258" s="379">
        <v>0</v>
      </c>
      <c r="F258" s="297">
        <f>D258*E258</f>
        <v>0</v>
      </c>
    </row>
    <row r="259" spans="1:6" x14ac:dyDescent="0.35">
      <c r="A259" s="279"/>
      <c r="B259" s="3" t="s">
        <v>115</v>
      </c>
      <c r="C259" s="282"/>
      <c r="D259" s="285"/>
      <c r="E259" s="380"/>
      <c r="F259" s="298"/>
    </row>
    <row r="260" spans="1:6" outlineLevel="1" x14ac:dyDescent="0.35">
      <c r="A260" s="279"/>
      <c r="B260" s="4"/>
      <c r="C260" s="282"/>
      <c r="D260" s="285"/>
      <c r="E260" s="380"/>
      <c r="F260" s="298"/>
    </row>
    <row r="261" spans="1:6" outlineLevel="1" x14ac:dyDescent="0.35">
      <c r="A261" s="279"/>
      <c r="B261" s="148" t="s">
        <v>116</v>
      </c>
      <c r="C261" s="282"/>
      <c r="D261" s="285"/>
      <c r="E261" s="380"/>
      <c r="F261" s="298"/>
    </row>
    <row r="262" spans="1:6" outlineLevel="1" x14ac:dyDescent="0.35">
      <c r="A262" s="279"/>
      <c r="B262" s="4"/>
      <c r="C262" s="282"/>
      <c r="D262" s="285"/>
      <c r="E262" s="380"/>
      <c r="F262" s="298"/>
    </row>
    <row r="263" spans="1:6" ht="34.4" customHeight="1" outlineLevel="1" x14ac:dyDescent="0.35">
      <c r="A263" s="279"/>
      <c r="B263" s="149" t="s">
        <v>412</v>
      </c>
      <c r="C263" s="282"/>
      <c r="D263" s="285"/>
      <c r="E263" s="380"/>
      <c r="F263" s="298"/>
    </row>
    <row r="264" spans="1:6" outlineLevel="1" x14ac:dyDescent="0.35">
      <c r="A264" s="279"/>
      <c r="B264" s="149"/>
      <c r="C264" s="282"/>
      <c r="D264" s="285"/>
      <c r="E264" s="380"/>
      <c r="F264" s="298"/>
    </row>
    <row r="265" spans="1:6" ht="22.75" customHeight="1" outlineLevel="1" x14ac:dyDescent="0.35">
      <c r="A265" s="279"/>
      <c r="B265" s="149" t="s">
        <v>117</v>
      </c>
      <c r="C265" s="282"/>
      <c r="D265" s="285"/>
      <c r="E265" s="380"/>
      <c r="F265" s="298"/>
    </row>
    <row r="266" spans="1:6" outlineLevel="1" x14ac:dyDescent="0.35">
      <c r="A266" s="279"/>
      <c r="B266" s="149"/>
      <c r="C266" s="282"/>
      <c r="D266" s="285"/>
      <c r="E266" s="380"/>
      <c r="F266" s="298"/>
    </row>
    <row r="267" spans="1:6" outlineLevel="1" x14ac:dyDescent="0.35">
      <c r="A267" s="279"/>
      <c r="B267" s="149" t="s">
        <v>118</v>
      </c>
      <c r="C267" s="282"/>
      <c r="D267" s="285"/>
      <c r="E267" s="380"/>
      <c r="F267" s="298"/>
    </row>
    <row r="268" spans="1:6" outlineLevel="1" x14ac:dyDescent="0.35">
      <c r="A268" s="279"/>
      <c r="B268" s="128" t="s">
        <v>119</v>
      </c>
      <c r="C268" s="282"/>
      <c r="D268" s="285"/>
      <c r="E268" s="380"/>
      <c r="F268" s="298"/>
    </row>
    <row r="269" spans="1:6" ht="22.75" customHeight="1" outlineLevel="1" x14ac:dyDescent="0.35">
      <c r="A269" s="279"/>
      <c r="B269" s="128" t="s">
        <v>413</v>
      </c>
      <c r="C269" s="282"/>
      <c r="D269" s="285"/>
      <c r="E269" s="380"/>
      <c r="F269" s="298"/>
    </row>
    <row r="270" spans="1:6" outlineLevel="1" x14ac:dyDescent="0.35">
      <c r="A270" s="279"/>
      <c r="B270" s="149" t="s">
        <v>120</v>
      </c>
      <c r="C270" s="282"/>
      <c r="D270" s="285"/>
      <c r="E270" s="380"/>
      <c r="F270" s="298"/>
    </row>
    <row r="271" spans="1:6" outlineLevel="1" x14ac:dyDescent="0.35">
      <c r="A271" s="279"/>
      <c r="B271" s="128" t="s">
        <v>121</v>
      </c>
      <c r="C271" s="282"/>
      <c r="D271" s="285"/>
      <c r="E271" s="380"/>
      <c r="F271" s="298"/>
    </row>
    <row r="272" spans="1:6" outlineLevel="1" x14ac:dyDescent="0.35">
      <c r="A272" s="279"/>
      <c r="B272" s="128" t="s">
        <v>122</v>
      </c>
      <c r="C272" s="282"/>
      <c r="D272" s="285"/>
      <c r="E272" s="380"/>
      <c r="F272" s="298"/>
    </row>
    <row r="273" spans="1:6" outlineLevel="1" x14ac:dyDescent="0.35">
      <c r="A273" s="279"/>
      <c r="B273" s="128" t="s">
        <v>123</v>
      </c>
      <c r="C273" s="282"/>
      <c r="D273" s="285"/>
      <c r="E273" s="380"/>
      <c r="F273" s="298"/>
    </row>
    <row r="274" spans="1:6" outlineLevel="1" x14ac:dyDescent="0.35">
      <c r="A274" s="279"/>
      <c r="B274" s="128" t="s">
        <v>867</v>
      </c>
      <c r="C274" s="282"/>
      <c r="D274" s="285"/>
      <c r="E274" s="380"/>
      <c r="F274" s="298"/>
    </row>
    <row r="275" spans="1:6" outlineLevel="1" x14ac:dyDescent="0.35">
      <c r="A275" s="279"/>
      <c r="B275" s="128"/>
      <c r="C275" s="282"/>
      <c r="D275" s="285"/>
      <c r="E275" s="380"/>
      <c r="F275" s="298"/>
    </row>
    <row r="276" spans="1:6" outlineLevel="1" x14ac:dyDescent="0.35">
      <c r="A276" s="279"/>
      <c r="B276" s="149" t="s">
        <v>69</v>
      </c>
      <c r="C276" s="282"/>
      <c r="D276" s="285"/>
      <c r="E276" s="380"/>
      <c r="F276" s="298"/>
    </row>
    <row r="277" spans="1:6" outlineLevel="1" x14ac:dyDescent="0.35">
      <c r="A277" s="280"/>
      <c r="B277" s="150"/>
      <c r="C277" s="283"/>
      <c r="D277" s="286"/>
      <c r="E277" s="381"/>
      <c r="F277" s="299"/>
    </row>
    <row r="278" spans="1:6" x14ac:dyDescent="0.35">
      <c r="A278" s="278" t="s">
        <v>124</v>
      </c>
      <c r="B278" s="123" t="s">
        <v>125</v>
      </c>
      <c r="C278" s="281" t="s">
        <v>26</v>
      </c>
      <c r="D278" s="284">
        <v>1</v>
      </c>
      <c r="E278" s="379">
        <v>0</v>
      </c>
      <c r="F278" s="297">
        <f>D278*E278</f>
        <v>0</v>
      </c>
    </row>
    <row r="279" spans="1:6" x14ac:dyDescent="0.35">
      <c r="A279" s="279"/>
      <c r="B279" s="124" t="s">
        <v>126</v>
      </c>
      <c r="C279" s="282"/>
      <c r="D279" s="285"/>
      <c r="E279" s="380"/>
      <c r="F279" s="298"/>
    </row>
    <row r="280" spans="1:6" outlineLevel="1" x14ac:dyDescent="0.35">
      <c r="A280" s="279"/>
      <c r="B280" s="124"/>
      <c r="C280" s="282"/>
      <c r="D280" s="285"/>
      <c r="E280" s="380"/>
      <c r="F280" s="298"/>
    </row>
    <row r="281" spans="1:6" ht="22.75" customHeight="1" outlineLevel="1" x14ac:dyDescent="0.35">
      <c r="A281" s="279"/>
      <c r="B281" s="129" t="s">
        <v>127</v>
      </c>
      <c r="C281" s="282"/>
      <c r="D281" s="285"/>
      <c r="E281" s="380"/>
      <c r="F281" s="298"/>
    </row>
    <row r="282" spans="1:6" outlineLevel="1" x14ac:dyDescent="0.35">
      <c r="A282" s="279"/>
      <c r="B282" s="125"/>
      <c r="C282" s="282"/>
      <c r="D282" s="285"/>
      <c r="E282" s="380"/>
      <c r="F282" s="298"/>
    </row>
    <row r="283" spans="1:6" ht="22.75" customHeight="1" outlineLevel="1" x14ac:dyDescent="0.35">
      <c r="A283" s="279"/>
      <c r="B283" s="134" t="s">
        <v>414</v>
      </c>
      <c r="C283" s="282"/>
      <c r="D283" s="285"/>
      <c r="E283" s="380"/>
      <c r="F283" s="298"/>
    </row>
    <row r="284" spans="1:6" outlineLevel="1" x14ac:dyDescent="0.35">
      <c r="A284" s="279"/>
      <c r="B284" s="134" t="s">
        <v>128</v>
      </c>
      <c r="C284" s="282"/>
      <c r="D284" s="285"/>
      <c r="E284" s="380"/>
      <c r="F284" s="298"/>
    </row>
    <row r="285" spans="1:6" outlineLevel="1" x14ac:dyDescent="0.35">
      <c r="A285" s="279"/>
      <c r="B285" s="134" t="s">
        <v>129</v>
      </c>
      <c r="C285" s="282"/>
      <c r="D285" s="285"/>
      <c r="E285" s="380"/>
      <c r="F285" s="298"/>
    </row>
    <row r="286" spans="1:6" outlineLevel="1" x14ac:dyDescent="0.35">
      <c r="A286" s="279"/>
      <c r="B286" s="134" t="s">
        <v>130</v>
      </c>
      <c r="C286" s="282"/>
      <c r="D286" s="285"/>
      <c r="E286" s="380"/>
      <c r="F286" s="298"/>
    </row>
    <row r="287" spans="1:6" ht="22.75" customHeight="1" outlineLevel="1" x14ac:dyDescent="0.35">
      <c r="A287" s="279"/>
      <c r="B287" s="134" t="s">
        <v>131</v>
      </c>
      <c r="C287" s="282"/>
      <c r="D287" s="285"/>
      <c r="E287" s="380"/>
      <c r="F287" s="298"/>
    </row>
    <row r="288" spans="1:6" outlineLevel="1" x14ac:dyDescent="0.35">
      <c r="A288" s="279"/>
      <c r="B288" s="134" t="s">
        <v>132</v>
      </c>
      <c r="C288" s="282"/>
      <c r="D288" s="285"/>
      <c r="E288" s="380"/>
      <c r="F288" s="298"/>
    </row>
    <row r="289" spans="1:6" outlineLevel="1" x14ac:dyDescent="0.35">
      <c r="A289" s="279"/>
      <c r="B289" s="134" t="s">
        <v>415</v>
      </c>
      <c r="C289" s="282"/>
      <c r="D289" s="285"/>
      <c r="E289" s="380"/>
      <c r="F289" s="298"/>
    </row>
    <row r="290" spans="1:6" ht="20.25" customHeight="1" outlineLevel="1" x14ac:dyDescent="0.35">
      <c r="A290" s="279"/>
      <c r="B290" s="134" t="s">
        <v>416</v>
      </c>
      <c r="C290" s="282"/>
      <c r="D290" s="285"/>
      <c r="E290" s="380"/>
      <c r="F290" s="298"/>
    </row>
    <row r="291" spans="1:6" outlineLevel="1" x14ac:dyDescent="0.35">
      <c r="A291" s="279"/>
      <c r="B291" s="128"/>
      <c r="C291" s="282"/>
      <c r="D291" s="285"/>
      <c r="E291" s="380"/>
      <c r="F291" s="298"/>
    </row>
    <row r="292" spans="1:6" ht="34.4" customHeight="1" outlineLevel="1" x14ac:dyDescent="0.35">
      <c r="A292" s="279"/>
      <c r="B292" s="128" t="s">
        <v>133</v>
      </c>
      <c r="C292" s="282"/>
      <c r="D292" s="285"/>
      <c r="E292" s="380"/>
      <c r="F292" s="298"/>
    </row>
    <row r="293" spans="1:6" outlineLevel="1" x14ac:dyDescent="0.35">
      <c r="A293" s="279"/>
      <c r="B293" s="128"/>
      <c r="C293" s="282"/>
      <c r="D293" s="285"/>
      <c r="E293" s="380"/>
      <c r="F293" s="298"/>
    </row>
    <row r="294" spans="1:6" ht="22.75" customHeight="1" outlineLevel="1" x14ac:dyDescent="0.35">
      <c r="A294" s="279"/>
      <c r="B294" s="128" t="s">
        <v>423</v>
      </c>
      <c r="C294" s="282"/>
      <c r="D294" s="285"/>
      <c r="E294" s="380"/>
      <c r="F294" s="298"/>
    </row>
    <row r="295" spans="1:6" outlineLevel="1" x14ac:dyDescent="0.35">
      <c r="A295" s="279"/>
      <c r="B295" s="128"/>
      <c r="C295" s="282"/>
      <c r="D295" s="285"/>
      <c r="E295" s="380"/>
      <c r="F295" s="298"/>
    </row>
    <row r="296" spans="1:6" ht="45.65" customHeight="1" outlineLevel="1" x14ac:dyDescent="0.35">
      <c r="A296" s="279"/>
      <c r="B296" s="128" t="s">
        <v>424</v>
      </c>
      <c r="C296" s="282"/>
      <c r="D296" s="285"/>
      <c r="E296" s="380"/>
      <c r="F296" s="298"/>
    </row>
    <row r="297" spans="1:6" outlineLevel="1" x14ac:dyDescent="0.35">
      <c r="A297" s="279"/>
      <c r="B297" s="128"/>
      <c r="C297" s="282"/>
      <c r="D297" s="285"/>
      <c r="E297" s="380"/>
      <c r="F297" s="298"/>
    </row>
    <row r="298" spans="1:6" outlineLevel="1" x14ac:dyDescent="0.35">
      <c r="A298" s="279"/>
      <c r="B298" s="151" t="s">
        <v>83</v>
      </c>
      <c r="C298" s="282"/>
      <c r="D298" s="285"/>
      <c r="E298" s="380"/>
      <c r="F298" s="298"/>
    </row>
    <row r="299" spans="1:6" outlineLevel="1" x14ac:dyDescent="0.35">
      <c r="A299" s="280"/>
      <c r="B299" s="125"/>
      <c r="C299" s="283"/>
      <c r="D299" s="286"/>
      <c r="E299" s="381"/>
      <c r="F299" s="299"/>
    </row>
    <row r="300" spans="1:6" x14ac:dyDescent="0.35">
      <c r="A300" s="278" t="s">
        <v>135</v>
      </c>
      <c r="B300" s="123" t="s">
        <v>125</v>
      </c>
      <c r="C300" s="281" t="s">
        <v>26</v>
      </c>
      <c r="D300" s="284">
        <v>1</v>
      </c>
      <c r="E300" s="379">
        <v>0</v>
      </c>
      <c r="F300" s="297">
        <f>D300*E300</f>
        <v>0</v>
      </c>
    </row>
    <row r="301" spans="1:6" x14ac:dyDescent="0.35">
      <c r="A301" s="279"/>
      <c r="B301" s="124" t="s">
        <v>136</v>
      </c>
      <c r="C301" s="282"/>
      <c r="D301" s="285"/>
      <c r="E301" s="380"/>
      <c r="F301" s="298"/>
    </row>
    <row r="302" spans="1:6" outlineLevel="1" x14ac:dyDescent="0.35">
      <c r="A302" s="279"/>
      <c r="B302" s="124"/>
      <c r="C302" s="282"/>
      <c r="D302" s="285"/>
      <c r="E302" s="380"/>
      <c r="F302" s="298"/>
    </row>
    <row r="303" spans="1:6" outlineLevel="1" x14ac:dyDescent="0.35">
      <c r="A303" s="279"/>
      <c r="B303" s="128" t="s">
        <v>137</v>
      </c>
      <c r="C303" s="282"/>
      <c r="D303" s="285"/>
      <c r="E303" s="380"/>
      <c r="F303" s="298"/>
    </row>
    <row r="304" spans="1:6" outlineLevel="1" x14ac:dyDescent="0.35">
      <c r="A304" s="279"/>
      <c r="B304" s="129" t="s">
        <v>138</v>
      </c>
      <c r="C304" s="282"/>
      <c r="D304" s="285"/>
      <c r="E304" s="380"/>
      <c r="F304" s="298"/>
    </row>
    <row r="305" spans="1:6" outlineLevel="1" x14ac:dyDescent="0.35">
      <c r="A305" s="279"/>
      <c r="B305" s="125"/>
      <c r="C305" s="282"/>
      <c r="D305" s="285"/>
      <c r="E305" s="380"/>
      <c r="F305" s="298"/>
    </row>
    <row r="306" spans="1:6" outlineLevel="1" x14ac:dyDescent="0.35">
      <c r="A306" s="279"/>
      <c r="B306" s="128" t="s">
        <v>139</v>
      </c>
      <c r="C306" s="282"/>
      <c r="D306" s="285"/>
      <c r="E306" s="380"/>
      <c r="F306" s="298"/>
    </row>
    <row r="307" spans="1:6" outlineLevel="1" x14ac:dyDescent="0.35">
      <c r="A307" s="279"/>
      <c r="B307" s="128"/>
      <c r="C307" s="282"/>
      <c r="D307" s="285"/>
      <c r="E307" s="380"/>
      <c r="F307" s="298"/>
    </row>
    <row r="308" spans="1:6" ht="22.75" customHeight="1" outlineLevel="1" x14ac:dyDescent="0.35">
      <c r="A308" s="279"/>
      <c r="B308" s="128" t="s">
        <v>140</v>
      </c>
      <c r="C308" s="282"/>
      <c r="D308" s="285"/>
      <c r="E308" s="380"/>
      <c r="F308" s="298"/>
    </row>
    <row r="309" spans="1:6" outlineLevel="1" x14ac:dyDescent="0.35">
      <c r="A309" s="279"/>
      <c r="B309" s="128"/>
      <c r="C309" s="282"/>
      <c r="D309" s="285"/>
      <c r="E309" s="380"/>
      <c r="F309" s="298"/>
    </row>
    <row r="310" spans="1:6" outlineLevel="1" x14ac:dyDescent="0.35">
      <c r="A310" s="279"/>
      <c r="B310" s="128" t="s">
        <v>141</v>
      </c>
      <c r="C310" s="282"/>
      <c r="D310" s="285"/>
      <c r="E310" s="380"/>
      <c r="F310" s="298"/>
    </row>
    <row r="311" spans="1:6" outlineLevel="1" x14ac:dyDescent="0.35">
      <c r="A311" s="279"/>
      <c r="B311" s="128"/>
      <c r="C311" s="282"/>
      <c r="D311" s="285"/>
      <c r="E311" s="380"/>
      <c r="F311" s="298"/>
    </row>
    <row r="312" spans="1:6" outlineLevel="1" x14ac:dyDescent="0.35">
      <c r="A312" s="279"/>
      <c r="B312" s="151" t="s">
        <v>83</v>
      </c>
      <c r="C312" s="282"/>
      <c r="D312" s="285"/>
      <c r="E312" s="380"/>
      <c r="F312" s="298"/>
    </row>
    <row r="313" spans="1:6" outlineLevel="1" x14ac:dyDescent="0.35">
      <c r="A313" s="280"/>
      <c r="B313" s="151"/>
      <c r="C313" s="283"/>
      <c r="D313" s="286"/>
      <c r="E313" s="381"/>
      <c r="F313" s="299"/>
    </row>
    <row r="314" spans="1:6" x14ac:dyDescent="0.35">
      <c r="A314" s="368" t="s">
        <v>142</v>
      </c>
      <c r="B314" s="123" t="s">
        <v>143</v>
      </c>
      <c r="C314" s="369" t="s">
        <v>26</v>
      </c>
      <c r="D314" s="284">
        <v>1</v>
      </c>
      <c r="E314" s="379">
        <v>0</v>
      </c>
      <c r="F314" s="297">
        <f>D314*E314</f>
        <v>0</v>
      </c>
    </row>
    <row r="315" spans="1:6" x14ac:dyDescent="0.35">
      <c r="A315" s="279"/>
      <c r="B315" s="124" t="s">
        <v>144</v>
      </c>
      <c r="C315" s="282"/>
      <c r="D315" s="285"/>
      <c r="E315" s="380"/>
      <c r="F315" s="298"/>
    </row>
    <row r="316" spans="1:6" hidden="1" outlineLevel="1" x14ac:dyDescent="0.35">
      <c r="A316" s="279"/>
      <c r="B316" s="125"/>
      <c r="C316" s="282"/>
      <c r="D316" s="285"/>
      <c r="E316" s="380"/>
      <c r="F316" s="298"/>
    </row>
    <row r="317" spans="1:6" ht="22.75" hidden="1" customHeight="1" outlineLevel="1" x14ac:dyDescent="0.35">
      <c r="A317" s="279"/>
      <c r="B317" s="129" t="s">
        <v>145</v>
      </c>
      <c r="C317" s="282"/>
      <c r="D317" s="285"/>
      <c r="E317" s="380"/>
      <c r="F317" s="298"/>
    </row>
    <row r="318" spans="1:6" hidden="1" outlineLevel="1" x14ac:dyDescent="0.35">
      <c r="A318" s="279"/>
      <c r="B318" s="125"/>
      <c r="C318" s="282"/>
      <c r="D318" s="285"/>
      <c r="E318" s="380"/>
      <c r="F318" s="298"/>
    </row>
    <row r="319" spans="1:6" ht="22.75" hidden="1" customHeight="1" outlineLevel="1" x14ac:dyDescent="0.35">
      <c r="A319" s="279"/>
      <c r="B319" s="128" t="s">
        <v>146</v>
      </c>
      <c r="C319" s="282"/>
      <c r="D319" s="285"/>
      <c r="E319" s="380"/>
      <c r="F319" s="298"/>
    </row>
    <row r="320" spans="1:6" hidden="1" outlineLevel="1" x14ac:dyDescent="0.35">
      <c r="A320" s="279"/>
      <c r="B320" s="128"/>
      <c r="C320" s="282"/>
      <c r="D320" s="285"/>
      <c r="E320" s="380"/>
      <c r="F320" s="298"/>
    </row>
    <row r="321" spans="1:6" ht="22.75" hidden="1" customHeight="1" outlineLevel="1" x14ac:dyDescent="0.35">
      <c r="A321" s="279"/>
      <c r="B321" s="128" t="s">
        <v>147</v>
      </c>
      <c r="C321" s="282"/>
      <c r="D321" s="285"/>
      <c r="E321" s="380"/>
      <c r="F321" s="298"/>
    </row>
    <row r="322" spans="1:6" hidden="1" outlineLevel="1" x14ac:dyDescent="0.35">
      <c r="A322" s="279"/>
      <c r="B322" s="128" t="s">
        <v>148</v>
      </c>
      <c r="C322" s="282"/>
      <c r="D322" s="285"/>
      <c r="E322" s="380"/>
      <c r="F322" s="298"/>
    </row>
    <row r="323" spans="1:6" hidden="1" outlineLevel="1" x14ac:dyDescent="0.35">
      <c r="A323" s="279"/>
      <c r="B323" s="128"/>
      <c r="C323" s="282"/>
      <c r="D323" s="285"/>
      <c r="E323" s="380"/>
      <c r="F323" s="298"/>
    </row>
    <row r="324" spans="1:6" hidden="1" outlineLevel="1" x14ac:dyDescent="0.35">
      <c r="A324" s="279"/>
      <c r="B324" s="128" t="s">
        <v>69</v>
      </c>
      <c r="C324" s="282"/>
      <c r="D324" s="285"/>
      <c r="E324" s="380"/>
      <c r="F324" s="298"/>
    </row>
    <row r="325" spans="1:6" hidden="1" outlineLevel="1" x14ac:dyDescent="0.35">
      <c r="A325" s="280"/>
      <c r="B325" s="130"/>
      <c r="C325" s="283"/>
      <c r="D325" s="286"/>
      <c r="E325" s="381"/>
      <c r="F325" s="299"/>
    </row>
    <row r="326" spans="1:6" collapsed="1" x14ac:dyDescent="0.35">
      <c r="A326" s="278" t="s">
        <v>149</v>
      </c>
      <c r="B326" s="123" t="s">
        <v>143</v>
      </c>
      <c r="C326" s="281" t="s">
        <v>26</v>
      </c>
      <c r="D326" s="284">
        <v>1</v>
      </c>
      <c r="E326" s="379">
        <v>0</v>
      </c>
      <c r="F326" s="297">
        <f>D326*E326</f>
        <v>0</v>
      </c>
    </row>
    <row r="327" spans="1:6" x14ac:dyDescent="0.35">
      <c r="A327" s="279"/>
      <c r="B327" s="124" t="s">
        <v>150</v>
      </c>
      <c r="C327" s="282"/>
      <c r="D327" s="285"/>
      <c r="E327" s="380"/>
      <c r="F327" s="298"/>
    </row>
    <row r="328" spans="1:6" outlineLevel="1" x14ac:dyDescent="0.35">
      <c r="A328" s="279"/>
      <c r="B328" s="125"/>
      <c r="C328" s="282"/>
      <c r="D328" s="285"/>
      <c r="E328" s="380"/>
      <c r="F328" s="298"/>
    </row>
    <row r="329" spans="1:6" ht="22.75" customHeight="1" outlineLevel="1" x14ac:dyDescent="0.35">
      <c r="A329" s="279"/>
      <c r="B329" s="129" t="s">
        <v>145</v>
      </c>
      <c r="C329" s="282"/>
      <c r="D329" s="285"/>
      <c r="E329" s="380"/>
      <c r="F329" s="298"/>
    </row>
    <row r="330" spans="1:6" outlineLevel="1" x14ac:dyDescent="0.35">
      <c r="A330" s="279"/>
      <c r="B330" s="125"/>
      <c r="C330" s="282"/>
      <c r="D330" s="285"/>
      <c r="E330" s="380"/>
      <c r="F330" s="298"/>
    </row>
    <row r="331" spans="1:6" ht="22.75" customHeight="1" outlineLevel="1" x14ac:dyDescent="0.35">
      <c r="A331" s="279"/>
      <c r="B331" s="134" t="s">
        <v>417</v>
      </c>
      <c r="C331" s="282"/>
      <c r="D331" s="285"/>
      <c r="E331" s="380"/>
      <c r="F331" s="298"/>
    </row>
    <row r="332" spans="1:6" outlineLevel="1" x14ac:dyDescent="0.35">
      <c r="A332" s="279"/>
      <c r="B332" s="128"/>
      <c r="C332" s="282"/>
      <c r="D332" s="285"/>
      <c r="E332" s="380"/>
      <c r="F332" s="298"/>
    </row>
    <row r="333" spans="1:6" ht="22.75" customHeight="1" outlineLevel="1" x14ac:dyDescent="0.35">
      <c r="A333" s="279"/>
      <c r="B333" s="128" t="s">
        <v>151</v>
      </c>
      <c r="C333" s="282"/>
      <c r="D333" s="285"/>
      <c r="E333" s="380"/>
      <c r="F333" s="298"/>
    </row>
    <row r="334" spans="1:6" outlineLevel="1" x14ac:dyDescent="0.35">
      <c r="A334" s="279"/>
      <c r="B334" s="128"/>
      <c r="C334" s="282"/>
      <c r="D334" s="285"/>
      <c r="E334" s="380"/>
      <c r="F334" s="298"/>
    </row>
    <row r="335" spans="1:6" ht="22.75" customHeight="1" outlineLevel="1" x14ac:dyDescent="0.35">
      <c r="A335" s="279"/>
      <c r="B335" s="128" t="s">
        <v>418</v>
      </c>
      <c r="C335" s="282"/>
      <c r="D335" s="285"/>
      <c r="E335" s="380"/>
      <c r="F335" s="298"/>
    </row>
    <row r="336" spans="1:6" outlineLevel="1" x14ac:dyDescent="0.35">
      <c r="A336" s="279"/>
      <c r="B336" s="128"/>
      <c r="C336" s="282"/>
      <c r="D336" s="285"/>
      <c r="E336" s="380"/>
      <c r="F336" s="298"/>
    </row>
    <row r="337" spans="1:6" outlineLevel="1" x14ac:dyDescent="0.35">
      <c r="A337" s="279"/>
      <c r="B337" s="128" t="s">
        <v>83</v>
      </c>
      <c r="C337" s="282"/>
      <c r="D337" s="285"/>
      <c r="E337" s="380"/>
      <c r="F337" s="298"/>
    </row>
    <row r="338" spans="1:6" outlineLevel="1" x14ac:dyDescent="0.35">
      <c r="A338" s="279"/>
      <c r="B338" s="130"/>
      <c r="C338" s="283"/>
      <c r="D338" s="286"/>
      <c r="E338" s="381"/>
      <c r="F338" s="299"/>
    </row>
    <row r="339" spans="1:6" x14ac:dyDescent="0.35">
      <c r="A339" s="278" t="s">
        <v>152</v>
      </c>
      <c r="B339" s="272" t="s">
        <v>143</v>
      </c>
      <c r="C339" s="281" t="s">
        <v>26</v>
      </c>
      <c r="D339" s="284">
        <v>1</v>
      </c>
      <c r="E339" s="379">
        <v>0</v>
      </c>
      <c r="F339" s="297">
        <f>D339*E339</f>
        <v>0</v>
      </c>
    </row>
    <row r="340" spans="1:6" x14ac:dyDescent="0.35">
      <c r="A340" s="279"/>
      <c r="B340" s="273" t="s">
        <v>419</v>
      </c>
      <c r="C340" s="282"/>
      <c r="D340" s="285"/>
      <c r="E340" s="380"/>
      <c r="F340" s="298"/>
    </row>
    <row r="341" spans="1:6" outlineLevel="1" x14ac:dyDescent="0.35">
      <c r="A341" s="279"/>
      <c r="B341" s="183"/>
      <c r="C341" s="282"/>
      <c r="D341" s="285"/>
      <c r="E341" s="380"/>
      <c r="F341" s="298"/>
    </row>
    <row r="342" spans="1:6" ht="22.75" customHeight="1" outlineLevel="1" x14ac:dyDescent="0.35">
      <c r="A342" s="279"/>
      <c r="B342" s="274" t="s">
        <v>153</v>
      </c>
      <c r="C342" s="282"/>
      <c r="D342" s="285"/>
      <c r="E342" s="380"/>
      <c r="F342" s="298"/>
    </row>
    <row r="343" spans="1:6" outlineLevel="1" x14ac:dyDescent="0.35">
      <c r="A343" s="279"/>
      <c r="B343" s="184"/>
      <c r="C343" s="282"/>
      <c r="D343" s="285"/>
      <c r="E343" s="380"/>
      <c r="F343" s="298"/>
    </row>
    <row r="344" spans="1:6" outlineLevel="1" x14ac:dyDescent="0.35">
      <c r="A344" s="279"/>
      <c r="B344" s="275" t="s">
        <v>154</v>
      </c>
      <c r="C344" s="282"/>
      <c r="D344" s="285"/>
      <c r="E344" s="380"/>
      <c r="F344" s="298"/>
    </row>
    <row r="345" spans="1:6" outlineLevel="1" x14ac:dyDescent="0.35">
      <c r="A345" s="279"/>
      <c r="B345" s="275"/>
      <c r="C345" s="282"/>
      <c r="D345" s="285"/>
      <c r="E345" s="380"/>
      <c r="F345" s="298"/>
    </row>
    <row r="346" spans="1:6" ht="22.75" customHeight="1" outlineLevel="1" x14ac:dyDescent="0.35">
      <c r="A346" s="279"/>
      <c r="B346" s="275" t="s">
        <v>420</v>
      </c>
      <c r="C346" s="282"/>
      <c r="D346" s="285"/>
      <c r="E346" s="380"/>
      <c r="F346" s="298"/>
    </row>
    <row r="347" spans="1:6" outlineLevel="1" x14ac:dyDescent="0.35">
      <c r="A347" s="279"/>
      <c r="B347" s="275"/>
      <c r="C347" s="282"/>
      <c r="D347" s="285"/>
      <c r="E347" s="380"/>
      <c r="F347" s="298"/>
    </row>
    <row r="348" spans="1:6" outlineLevel="1" x14ac:dyDescent="0.35">
      <c r="A348" s="279"/>
      <c r="B348" s="184" t="s">
        <v>74</v>
      </c>
      <c r="C348" s="282"/>
      <c r="D348" s="285"/>
      <c r="E348" s="380"/>
      <c r="F348" s="298"/>
    </row>
    <row r="349" spans="1:6" outlineLevel="1" x14ac:dyDescent="0.35">
      <c r="A349" s="280"/>
      <c r="B349" s="185"/>
      <c r="C349" s="283"/>
      <c r="D349" s="286"/>
      <c r="E349" s="381"/>
      <c r="F349" s="299"/>
    </row>
    <row r="350" spans="1:6" x14ac:dyDescent="0.35">
      <c r="A350" s="278" t="s">
        <v>155</v>
      </c>
      <c r="B350" s="123" t="s">
        <v>156</v>
      </c>
      <c r="C350" s="282" t="s">
        <v>26</v>
      </c>
      <c r="D350" s="284">
        <v>1</v>
      </c>
      <c r="E350" s="379">
        <v>0</v>
      </c>
      <c r="F350" s="297">
        <f>D350*E350</f>
        <v>0</v>
      </c>
    </row>
    <row r="351" spans="1:6" x14ac:dyDescent="0.35">
      <c r="A351" s="279"/>
      <c r="B351" s="124" t="s">
        <v>157</v>
      </c>
      <c r="C351" s="282"/>
      <c r="D351" s="285"/>
      <c r="E351" s="380"/>
      <c r="F351" s="298"/>
    </row>
    <row r="352" spans="1:6" outlineLevel="1" x14ac:dyDescent="0.35">
      <c r="A352" s="279"/>
      <c r="B352" s="125"/>
      <c r="C352" s="282"/>
      <c r="D352" s="285"/>
      <c r="E352" s="380"/>
      <c r="F352" s="298"/>
    </row>
    <row r="353" spans="1:6" outlineLevel="1" x14ac:dyDescent="0.35">
      <c r="A353" s="279"/>
      <c r="B353" s="129" t="s">
        <v>158</v>
      </c>
      <c r="C353" s="282"/>
      <c r="D353" s="285"/>
      <c r="E353" s="380"/>
      <c r="F353" s="298"/>
    </row>
    <row r="354" spans="1:6" outlineLevel="1" x14ac:dyDescent="0.35">
      <c r="A354" s="279"/>
      <c r="B354" s="129"/>
      <c r="C354" s="282"/>
      <c r="D354" s="285"/>
      <c r="E354" s="380"/>
      <c r="F354" s="298"/>
    </row>
    <row r="355" spans="1:6" outlineLevel="1" x14ac:dyDescent="0.35">
      <c r="A355" s="279"/>
      <c r="B355" s="129" t="s">
        <v>159</v>
      </c>
      <c r="C355" s="282"/>
      <c r="D355" s="285"/>
      <c r="E355" s="380"/>
      <c r="F355" s="298"/>
    </row>
    <row r="356" spans="1:6" outlineLevel="1" x14ac:dyDescent="0.35">
      <c r="A356" s="279"/>
      <c r="B356" s="125"/>
      <c r="C356" s="282"/>
      <c r="D356" s="285"/>
      <c r="E356" s="380"/>
      <c r="F356" s="298"/>
    </row>
    <row r="357" spans="1:6" ht="22.75" customHeight="1" outlineLevel="1" x14ac:dyDescent="0.35">
      <c r="A357" s="279"/>
      <c r="B357" s="134" t="s">
        <v>160</v>
      </c>
      <c r="C357" s="282"/>
      <c r="D357" s="285"/>
      <c r="E357" s="380"/>
      <c r="F357" s="298"/>
    </row>
    <row r="358" spans="1:6" outlineLevel="1" x14ac:dyDescent="0.35">
      <c r="A358" s="279"/>
      <c r="B358" s="128"/>
      <c r="C358" s="282"/>
      <c r="D358" s="285"/>
      <c r="E358" s="380"/>
      <c r="F358" s="298"/>
    </row>
    <row r="359" spans="1:6" outlineLevel="1" x14ac:dyDescent="0.35">
      <c r="A359" s="279"/>
      <c r="B359" s="134" t="s">
        <v>161</v>
      </c>
      <c r="C359" s="282"/>
      <c r="D359" s="285"/>
      <c r="E359" s="380"/>
      <c r="F359" s="298"/>
    </row>
    <row r="360" spans="1:6" outlineLevel="1" x14ac:dyDescent="0.35">
      <c r="A360" s="279"/>
      <c r="B360" s="128"/>
      <c r="C360" s="282"/>
      <c r="D360" s="285"/>
      <c r="E360" s="380"/>
      <c r="F360" s="298"/>
    </row>
    <row r="361" spans="1:6" outlineLevel="1" x14ac:dyDescent="0.35">
      <c r="A361" s="279"/>
      <c r="B361" s="128" t="s">
        <v>69</v>
      </c>
      <c r="C361" s="282"/>
      <c r="D361" s="285"/>
      <c r="E361" s="380"/>
      <c r="F361" s="298"/>
    </row>
    <row r="362" spans="1:6" outlineLevel="1" x14ac:dyDescent="0.35">
      <c r="A362" s="280"/>
      <c r="B362" s="130"/>
      <c r="C362" s="283"/>
      <c r="D362" s="286"/>
      <c r="E362" s="381"/>
      <c r="F362" s="299"/>
    </row>
    <row r="363" spans="1:6" x14ac:dyDescent="0.35">
      <c r="A363" s="278" t="s">
        <v>162</v>
      </c>
      <c r="B363" s="123" t="s">
        <v>163</v>
      </c>
      <c r="C363" s="281" t="s">
        <v>26</v>
      </c>
      <c r="D363" s="284">
        <v>1</v>
      </c>
      <c r="E363" s="379">
        <v>0</v>
      </c>
      <c r="F363" s="297">
        <f>D363*E363</f>
        <v>0</v>
      </c>
    </row>
    <row r="364" spans="1:6" x14ac:dyDescent="0.35">
      <c r="A364" s="279"/>
      <c r="B364" s="124" t="s">
        <v>164</v>
      </c>
      <c r="C364" s="282"/>
      <c r="D364" s="285"/>
      <c r="E364" s="380"/>
      <c r="F364" s="298"/>
    </row>
    <row r="365" spans="1:6" outlineLevel="1" x14ac:dyDescent="0.35">
      <c r="A365" s="279"/>
      <c r="B365" s="124"/>
      <c r="C365" s="282"/>
      <c r="D365" s="285"/>
      <c r="E365" s="380"/>
      <c r="F365" s="298"/>
    </row>
    <row r="366" spans="1:6" ht="34.4" customHeight="1" outlineLevel="1" x14ac:dyDescent="0.35">
      <c r="A366" s="279"/>
      <c r="B366" s="129" t="s">
        <v>165</v>
      </c>
      <c r="C366" s="282"/>
      <c r="D366" s="285"/>
      <c r="E366" s="380"/>
      <c r="F366" s="298"/>
    </row>
    <row r="367" spans="1:6" outlineLevel="1" x14ac:dyDescent="0.35">
      <c r="A367" s="279"/>
      <c r="B367" s="129"/>
      <c r="C367" s="282"/>
      <c r="D367" s="285"/>
      <c r="E367" s="380"/>
      <c r="F367" s="298"/>
    </row>
    <row r="368" spans="1:6" ht="22.75" customHeight="1" outlineLevel="1" x14ac:dyDescent="0.35">
      <c r="A368" s="279"/>
      <c r="B368" s="129" t="s">
        <v>422</v>
      </c>
      <c r="C368" s="282"/>
      <c r="D368" s="285"/>
      <c r="E368" s="380"/>
      <c r="F368" s="298"/>
    </row>
    <row r="369" spans="1:6" outlineLevel="1" x14ac:dyDescent="0.35">
      <c r="A369" s="279"/>
      <c r="B369" s="129"/>
      <c r="C369" s="282"/>
      <c r="D369" s="285"/>
      <c r="E369" s="380"/>
      <c r="F369" s="298"/>
    </row>
    <row r="370" spans="1:6" ht="22.75" customHeight="1" outlineLevel="1" x14ac:dyDescent="0.35">
      <c r="A370" s="279"/>
      <c r="B370" s="128" t="s">
        <v>421</v>
      </c>
      <c r="C370" s="282"/>
      <c r="D370" s="285"/>
      <c r="E370" s="380"/>
      <c r="F370" s="298"/>
    </row>
    <row r="371" spans="1:6" outlineLevel="1" x14ac:dyDescent="0.35">
      <c r="A371" s="279"/>
      <c r="B371" s="128"/>
      <c r="C371" s="282"/>
      <c r="D371" s="285"/>
      <c r="E371" s="380"/>
      <c r="F371" s="298"/>
    </row>
    <row r="372" spans="1:6" outlineLevel="1" x14ac:dyDescent="0.35">
      <c r="A372" s="279"/>
      <c r="B372" s="128" t="s">
        <v>166</v>
      </c>
      <c r="C372" s="282"/>
      <c r="D372" s="285"/>
      <c r="E372" s="380"/>
      <c r="F372" s="298"/>
    </row>
    <row r="373" spans="1:6" outlineLevel="1" x14ac:dyDescent="0.35">
      <c r="A373" s="279"/>
      <c r="B373" s="128"/>
      <c r="C373" s="282"/>
      <c r="D373" s="285"/>
      <c r="E373" s="380"/>
      <c r="F373" s="298"/>
    </row>
    <row r="374" spans="1:6" outlineLevel="1" x14ac:dyDescent="0.35">
      <c r="A374" s="279"/>
      <c r="B374" s="151" t="s">
        <v>167</v>
      </c>
      <c r="C374" s="282"/>
      <c r="D374" s="285"/>
      <c r="E374" s="380"/>
      <c r="F374" s="298"/>
    </row>
    <row r="375" spans="1:6" outlineLevel="1" x14ac:dyDescent="0.35">
      <c r="A375" s="279"/>
      <c r="B375" s="151"/>
      <c r="C375" s="282"/>
      <c r="D375" s="285"/>
      <c r="E375" s="380"/>
      <c r="F375" s="298"/>
    </row>
    <row r="376" spans="1:6" outlineLevel="1" x14ac:dyDescent="0.35">
      <c r="A376" s="279"/>
      <c r="B376" s="129" t="s">
        <v>24</v>
      </c>
      <c r="C376" s="282"/>
      <c r="D376" s="285"/>
      <c r="E376" s="380"/>
      <c r="F376" s="298"/>
    </row>
    <row r="377" spans="1:6" outlineLevel="1" x14ac:dyDescent="0.35">
      <c r="A377" s="280"/>
      <c r="B377" s="130"/>
      <c r="C377" s="283"/>
      <c r="D377" s="286"/>
      <c r="E377" s="381"/>
      <c r="F377" s="299"/>
    </row>
    <row r="378" spans="1:6" x14ac:dyDescent="0.35">
      <c r="A378" s="278" t="s">
        <v>168</v>
      </c>
      <c r="B378" s="123" t="s">
        <v>169</v>
      </c>
      <c r="C378" s="281" t="s">
        <v>26</v>
      </c>
      <c r="D378" s="284">
        <v>1</v>
      </c>
      <c r="E378" s="379">
        <v>0</v>
      </c>
      <c r="F378" s="297">
        <f>D378*E378</f>
        <v>0</v>
      </c>
    </row>
    <row r="379" spans="1:6" x14ac:dyDescent="0.35">
      <c r="A379" s="279"/>
      <c r="B379" s="124" t="s">
        <v>479</v>
      </c>
      <c r="C379" s="282"/>
      <c r="D379" s="285"/>
      <c r="E379" s="380"/>
      <c r="F379" s="298"/>
    </row>
    <row r="380" spans="1:6" outlineLevel="1" x14ac:dyDescent="0.35">
      <c r="A380" s="279"/>
      <c r="B380" s="154"/>
      <c r="C380" s="282"/>
      <c r="D380" s="285"/>
      <c r="E380" s="380"/>
      <c r="F380" s="298"/>
    </row>
    <row r="381" spans="1:6" ht="22.75" customHeight="1" outlineLevel="1" x14ac:dyDescent="0.35">
      <c r="A381" s="279"/>
      <c r="B381" s="128" t="s">
        <v>425</v>
      </c>
      <c r="C381" s="282"/>
      <c r="D381" s="285"/>
      <c r="E381" s="380"/>
      <c r="F381" s="298"/>
    </row>
    <row r="382" spans="1:6" outlineLevel="1" x14ac:dyDescent="0.35">
      <c r="A382" s="279"/>
      <c r="B382" s="128"/>
      <c r="C382" s="282"/>
      <c r="D382" s="285"/>
      <c r="E382" s="380"/>
      <c r="F382" s="298"/>
    </row>
    <row r="383" spans="1:6" ht="34.4" customHeight="1" outlineLevel="1" x14ac:dyDescent="0.35">
      <c r="A383" s="279"/>
      <c r="B383" s="128" t="s">
        <v>477</v>
      </c>
      <c r="C383" s="282"/>
      <c r="D383" s="285"/>
      <c r="E383" s="380"/>
      <c r="F383" s="298"/>
    </row>
    <row r="384" spans="1:6" outlineLevel="1" x14ac:dyDescent="0.35">
      <c r="A384" s="279"/>
      <c r="B384" s="128"/>
      <c r="C384" s="282"/>
      <c r="D384" s="285"/>
      <c r="E384" s="380"/>
      <c r="F384" s="298"/>
    </row>
    <row r="385" spans="1:7" ht="34.4" customHeight="1" outlineLevel="1" x14ac:dyDescent="0.35">
      <c r="A385" s="279"/>
      <c r="B385" s="128" t="s">
        <v>478</v>
      </c>
      <c r="C385" s="282"/>
      <c r="D385" s="285"/>
      <c r="E385" s="380"/>
      <c r="F385" s="298"/>
    </row>
    <row r="386" spans="1:7" outlineLevel="1" x14ac:dyDescent="0.35">
      <c r="A386" s="279"/>
      <c r="B386" s="128"/>
      <c r="C386" s="282"/>
      <c r="D386" s="285"/>
      <c r="E386" s="380"/>
      <c r="F386" s="298"/>
    </row>
    <row r="387" spans="1:7" ht="50.25" customHeight="1" outlineLevel="1" x14ac:dyDescent="0.35">
      <c r="A387" s="279"/>
      <c r="B387" s="128" t="s">
        <v>555</v>
      </c>
      <c r="C387" s="282"/>
      <c r="D387" s="285"/>
      <c r="E387" s="380"/>
      <c r="F387" s="298"/>
    </row>
    <row r="388" spans="1:7" ht="16.5" customHeight="1" outlineLevel="1" x14ac:dyDescent="0.35">
      <c r="A388" s="279"/>
      <c r="B388" s="128"/>
      <c r="C388" s="282"/>
      <c r="D388" s="285"/>
      <c r="E388" s="380"/>
      <c r="F388" s="298"/>
      <c r="G388" s="21"/>
    </row>
    <row r="389" spans="1:7" ht="39.75" customHeight="1" outlineLevel="1" x14ac:dyDescent="0.35">
      <c r="A389" s="279"/>
      <c r="B389" s="128" t="s">
        <v>558</v>
      </c>
      <c r="C389" s="282"/>
      <c r="D389" s="285"/>
      <c r="E389" s="380"/>
      <c r="F389" s="298"/>
      <c r="G389" s="21"/>
    </row>
    <row r="390" spans="1:7" outlineLevel="1" x14ac:dyDescent="0.35">
      <c r="A390" s="279"/>
      <c r="B390" s="128"/>
      <c r="C390" s="282"/>
      <c r="D390" s="285"/>
      <c r="E390" s="380"/>
      <c r="F390" s="298"/>
    </row>
    <row r="391" spans="1:7" outlineLevel="1" x14ac:dyDescent="0.35">
      <c r="A391" s="279"/>
      <c r="B391" s="128" t="s">
        <v>44</v>
      </c>
      <c r="C391" s="282"/>
      <c r="D391" s="285"/>
      <c r="E391" s="380"/>
      <c r="F391" s="298"/>
    </row>
    <row r="392" spans="1:7" outlineLevel="1" x14ac:dyDescent="0.35">
      <c r="A392" s="280"/>
      <c r="B392" s="155"/>
      <c r="C392" s="283"/>
      <c r="D392" s="286"/>
      <c r="E392" s="381"/>
      <c r="F392" s="299"/>
    </row>
    <row r="393" spans="1:7" x14ac:dyDescent="0.35">
      <c r="A393" s="278" t="s">
        <v>838</v>
      </c>
      <c r="B393" s="123" t="s">
        <v>172</v>
      </c>
      <c r="C393" s="281" t="s">
        <v>26</v>
      </c>
      <c r="D393" s="284">
        <v>1</v>
      </c>
      <c r="E393" s="379">
        <v>0</v>
      </c>
      <c r="F393" s="297">
        <f>D393*E393</f>
        <v>0</v>
      </c>
    </row>
    <row r="394" spans="1:7" x14ac:dyDescent="0.35">
      <c r="A394" s="279"/>
      <c r="B394" s="124" t="s">
        <v>173</v>
      </c>
      <c r="C394" s="282"/>
      <c r="D394" s="285"/>
      <c r="E394" s="380"/>
      <c r="F394" s="298"/>
    </row>
    <row r="395" spans="1:7" outlineLevel="1" x14ac:dyDescent="0.35">
      <c r="A395" s="279"/>
      <c r="B395" s="154"/>
      <c r="C395" s="282"/>
      <c r="D395" s="285"/>
      <c r="E395" s="380"/>
      <c r="F395" s="298"/>
    </row>
    <row r="396" spans="1:7" ht="34.4" customHeight="1" outlineLevel="1" x14ac:dyDescent="0.35">
      <c r="A396" s="279"/>
      <c r="B396" s="134" t="s">
        <v>174</v>
      </c>
      <c r="C396" s="282"/>
      <c r="D396" s="285"/>
      <c r="E396" s="380"/>
      <c r="F396" s="298"/>
    </row>
    <row r="397" spans="1:7" outlineLevel="1" x14ac:dyDescent="0.35">
      <c r="A397" s="279"/>
      <c r="B397" s="156"/>
      <c r="C397" s="282"/>
      <c r="D397" s="285"/>
      <c r="E397" s="380"/>
      <c r="F397" s="298"/>
    </row>
    <row r="398" spans="1:7" ht="45.65" customHeight="1" outlineLevel="1" x14ac:dyDescent="0.35">
      <c r="A398" s="279"/>
      <c r="B398" s="134" t="s">
        <v>426</v>
      </c>
      <c r="C398" s="282"/>
      <c r="D398" s="285"/>
      <c r="E398" s="380"/>
      <c r="F398" s="298"/>
    </row>
    <row r="399" spans="1:7" s="10" customFormat="1" outlineLevel="1" x14ac:dyDescent="0.35">
      <c r="A399" s="279"/>
      <c r="B399" s="156"/>
      <c r="C399" s="282"/>
      <c r="D399" s="285"/>
      <c r="E399" s="380"/>
      <c r="F399" s="298"/>
    </row>
    <row r="400" spans="1:7" s="10" customFormat="1" ht="22.75" customHeight="1" outlineLevel="1" x14ac:dyDescent="0.35">
      <c r="A400" s="279"/>
      <c r="B400" s="134" t="s">
        <v>175</v>
      </c>
      <c r="C400" s="282"/>
      <c r="D400" s="285"/>
      <c r="E400" s="380"/>
      <c r="F400" s="298"/>
    </row>
    <row r="401" spans="1:6" outlineLevel="1" x14ac:dyDescent="0.35">
      <c r="A401" s="279"/>
      <c r="B401" s="156"/>
      <c r="C401" s="282"/>
      <c r="D401" s="285"/>
      <c r="E401" s="380"/>
      <c r="F401" s="298"/>
    </row>
    <row r="402" spans="1:6" ht="45.65" customHeight="1" outlineLevel="1" x14ac:dyDescent="0.35">
      <c r="A402" s="279"/>
      <c r="B402" s="134" t="s">
        <v>562</v>
      </c>
      <c r="C402" s="282"/>
      <c r="D402" s="285"/>
      <c r="E402" s="380"/>
      <c r="F402" s="298"/>
    </row>
    <row r="403" spans="1:6" outlineLevel="1" x14ac:dyDescent="0.35">
      <c r="A403" s="279"/>
      <c r="B403" s="134" t="s">
        <v>561</v>
      </c>
      <c r="C403" s="282"/>
      <c r="D403" s="285"/>
      <c r="E403" s="380"/>
      <c r="F403" s="298"/>
    </row>
    <row r="404" spans="1:6" outlineLevel="1" x14ac:dyDescent="0.35">
      <c r="A404" s="279"/>
      <c r="B404" s="156"/>
      <c r="C404" s="282"/>
      <c r="D404" s="285"/>
      <c r="E404" s="380"/>
      <c r="F404" s="298"/>
    </row>
    <row r="405" spans="1:6" outlineLevel="1" x14ac:dyDescent="0.35">
      <c r="A405" s="279"/>
      <c r="B405" s="134" t="s">
        <v>176</v>
      </c>
      <c r="C405" s="282"/>
      <c r="D405" s="285"/>
      <c r="E405" s="380"/>
      <c r="F405" s="298"/>
    </row>
    <row r="406" spans="1:6" outlineLevel="1" x14ac:dyDescent="0.35">
      <c r="A406" s="279"/>
      <c r="B406" s="134"/>
      <c r="C406" s="282"/>
      <c r="D406" s="285"/>
      <c r="E406" s="380"/>
      <c r="F406" s="298"/>
    </row>
    <row r="407" spans="1:6" outlineLevel="1" x14ac:dyDescent="0.35">
      <c r="A407" s="279"/>
      <c r="B407" s="134" t="s">
        <v>546</v>
      </c>
      <c r="C407" s="282"/>
      <c r="D407" s="285"/>
      <c r="E407" s="380"/>
      <c r="F407" s="298"/>
    </row>
    <row r="408" spans="1:6" ht="201.65" customHeight="1" outlineLevel="1" x14ac:dyDescent="0.35">
      <c r="A408" s="279"/>
      <c r="B408" s="157" t="s">
        <v>837</v>
      </c>
      <c r="C408" s="282"/>
      <c r="D408" s="285"/>
      <c r="E408" s="380"/>
      <c r="F408" s="298"/>
    </row>
    <row r="409" spans="1:6" outlineLevel="1" x14ac:dyDescent="0.35">
      <c r="A409" s="279"/>
      <c r="B409" s="156"/>
      <c r="C409" s="282"/>
      <c r="D409" s="285"/>
      <c r="E409" s="380"/>
      <c r="F409" s="298"/>
    </row>
    <row r="410" spans="1:6" outlineLevel="1" x14ac:dyDescent="0.35">
      <c r="A410" s="279"/>
      <c r="B410" s="128" t="s">
        <v>24</v>
      </c>
      <c r="C410" s="282"/>
      <c r="D410" s="285"/>
      <c r="E410" s="380"/>
      <c r="F410" s="298"/>
    </row>
    <row r="411" spans="1:6" outlineLevel="1" x14ac:dyDescent="0.35">
      <c r="A411" s="280"/>
      <c r="B411" s="130"/>
      <c r="C411" s="283"/>
      <c r="D411" s="286"/>
      <c r="E411" s="381"/>
      <c r="F411" s="299"/>
    </row>
    <row r="412" spans="1:6" x14ac:dyDescent="0.35">
      <c r="A412" s="278" t="s">
        <v>171</v>
      </c>
      <c r="B412" s="123" t="s">
        <v>178</v>
      </c>
      <c r="C412" s="281" t="s">
        <v>26</v>
      </c>
      <c r="D412" s="284">
        <v>1</v>
      </c>
      <c r="E412" s="379">
        <v>0</v>
      </c>
      <c r="F412" s="297">
        <f>D412*E412</f>
        <v>0</v>
      </c>
    </row>
    <row r="413" spans="1:6" x14ac:dyDescent="0.35">
      <c r="A413" s="279"/>
      <c r="B413" s="124" t="s">
        <v>564</v>
      </c>
      <c r="C413" s="282"/>
      <c r="D413" s="285"/>
      <c r="E413" s="380"/>
      <c r="F413" s="298"/>
    </row>
    <row r="414" spans="1:6" outlineLevel="1" x14ac:dyDescent="0.35">
      <c r="A414" s="279"/>
      <c r="B414" s="124"/>
      <c r="C414" s="282"/>
      <c r="D414" s="285"/>
      <c r="E414" s="380"/>
      <c r="F414" s="298"/>
    </row>
    <row r="415" spans="1:6" ht="22.75" customHeight="1" outlineLevel="1" x14ac:dyDescent="0.35">
      <c r="A415" s="279"/>
      <c r="B415" s="134" t="s">
        <v>179</v>
      </c>
      <c r="C415" s="282"/>
      <c r="D415" s="285"/>
      <c r="E415" s="380"/>
      <c r="F415" s="298"/>
    </row>
    <row r="416" spans="1:6" outlineLevel="1" x14ac:dyDescent="0.35">
      <c r="A416" s="279"/>
      <c r="B416" s="128"/>
      <c r="C416" s="282"/>
      <c r="D416" s="285"/>
      <c r="E416" s="380"/>
      <c r="F416" s="298"/>
    </row>
    <row r="417" spans="1:6" outlineLevel="1" x14ac:dyDescent="0.35">
      <c r="A417" s="279"/>
      <c r="B417" s="128" t="s">
        <v>180</v>
      </c>
      <c r="C417" s="282"/>
      <c r="D417" s="285"/>
      <c r="E417" s="380"/>
      <c r="F417" s="298"/>
    </row>
    <row r="418" spans="1:6" ht="34.4" customHeight="1" outlineLevel="1" x14ac:dyDescent="0.35">
      <c r="A418" s="279"/>
      <c r="B418" s="128" t="s">
        <v>181</v>
      </c>
      <c r="C418" s="282"/>
      <c r="D418" s="285"/>
      <c r="E418" s="380"/>
      <c r="F418" s="298"/>
    </row>
    <row r="419" spans="1:6" outlineLevel="1" x14ac:dyDescent="0.35">
      <c r="A419" s="279"/>
      <c r="B419" s="128"/>
      <c r="C419" s="282"/>
      <c r="D419" s="285"/>
      <c r="E419" s="380"/>
      <c r="F419" s="298"/>
    </row>
    <row r="420" spans="1:6" ht="45.65" customHeight="1" outlineLevel="1" x14ac:dyDescent="0.35">
      <c r="A420" s="279"/>
      <c r="B420" s="134" t="s">
        <v>182</v>
      </c>
      <c r="C420" s="282"/>
      <c r="D420" s="285"/>
      <c r="E420" s="380"/>
      <c r="F420" s="298"/>
    </row>
    <row r="421" spans="1:6" outlineLevel="1" x14ac:dyDescent="0.35">
      <c r="A421" s="279"/>
      <c r="B421" s="128"/>
      <c r="C421" s="282"/>
      <c r="D421" s="285"/>
      <c r="E421" s="380"/>
      <c r="F421" s="298"/>
    </row>
    <row r="422" spans="1:6" ht="67.5" customHeight="1" outlineLevel="1" x14ac:dyDescent="0.35">
      <c r="A422" s="279"/>
      <c r="B422" s="134" t="s">
        <v>476</v>
      </c>
      <c r="C422" s="282"/>
      <c r="D422" s="285"/>
      <c r="E422" s="380"/>
      <c r="F422" s="298"/>
    </row>
    <row r="423" spans="1:6" outlineLevel="1" x14ac:dyDescent="0.35">
      <c r="A423" s="279"/>
      <c r="B423" s="128"/>
      <c r="C423" s="282"/>
      <c r="D423" s="285"/>
      <c r="E423" s="380"/>
      <c r="F423" s="298"/>
    </row>
    <row r="424" spans="1:6" ht="22.75" customHeight="1" outlineLevel="1" x14ac:dyDescent="0.35">
      <c r="A424" s="279"/>
      <c r="B424" s="134" t="s">
        <v>559</v>
      </c>
      <c r="C424" s="282"/>
      <c r="D424" s="285"/>
      <c r="E424" s="380"/>
      <c r="F424" s="298"/>
    </row>
    <row r="425" spans="1:6" outlineLevel="1" x14ac:dyDescent="0.35">
      <c r="A425" s="279"/>
      <c r="B425" s="128"/>
      <c r="C425" s="282"/>
      <c r="D425" s="285"/>
      <c r="E425" s="380"/>
      <c r="F425" s="298"/>
    </row>
    <row r="426" spans="1:6" outlineLevel="1" x14ac:dyDescent="0.35">
      <c r="A426" s="279"/>
      <c r="B426" s="151" t="s">
        <v>183</v>
      </c>
      <c r="C426" s="282"/>
      <c r="D426" s="285"/>
      <c r="E426" s="380"/>
      <c r="F426" s="298"/>
    </row>
    <row r="427" spans="1:6" outlineLevel="1" x14ac:dyDescent="0.35">
      <c r="A427" s="280"/>
      <c r="B427" s="130"/>
      <c r="C427" s="283"/>
      <c r="D427" s="286"/>
      <c r="E427" s="381"/>
      <c r="F427" s="299"/>
    </row>
    <row r="428" spans="1:6" x14ac:dyDescent="0.35">
      <c r="A428" s="278" t="s">
        <v>177</v>
      </c>
      <c r="B428" s="123" t="s">
        <v>185</v>
      </c>
      <c r="C428" s="281" t="s">
        <v>26</v>
      </c>
      <c r="D428" s="284">
        <v>1</v>
      </c>
      <c r="E428" s="379">
        <v>0</v>
      </c>
      <c r="F428" s="297">
        <f>D428*E428</f>
        <v>0</v>
      </c>
    </row>
    <row r="429" spans="1:6" x14ac:dyDescent="0.35">
      <c r="A429" s="279"/>
      <c r="B429" s="124" t="s">
        <v>186</v>
      </c>
      <c r="C429" s="282"/>
      <c r="D429" s="285"/>
      <c r="E429" s="380"/>
      <c r="F429" s="298"/>
    </row>
    <row r="430" spans="1:6" outlineLevel="1" x14ac:dyDescent="0.35">
      <c r="A430" s="279"/>
      <c r="B430" s="158"/>
      <c r="C430" s="282"/>
      <c r="D430" s="285"/>
      <c r="E430" s="380"/>
      <c r="F430" s="298"/>
    </row>
    <row r="431" spans="1:6" ht="22.75" customHeight="1" outlineLevel="1" x14ac:dyDescent="0.35">
      <c r="A431" s="279"/>
      <c r="B431" s="128" t="s">
        <v>187</v>
      </c>
      <c r="C431" s="282"/>
      <c r="D431" s="285"/>
      <c r="E431" s="380"/>
      <c r="F431" s="298"/>
    </row>
    <row r="432" spans="1:6" outlineLevel="1" x14ac:dyDescent="0.35">
      <c r="A432" s="279"/>
      <c r="B432" s="128"/>
      <c r="C432" s="282"/>
      <c r="D432" s="285"/>
      <c r="E432" s="380"/>
      <c r="F432" s="298"/>
    </row>
    <row r="433" spans="1:6" ht="22.75" customHeight="1" outlineLevel="1" x14ac:dyDescent="0.35">
      <c r="A433" s="279"/>
      <c r="B433" s="128" t="s">
        <v>188</v>
      </c>
      <c r="C433" s="282"/>
      <c r="D433" s="285"/>
      <c r="E433" s="380"/>
      <c r="F433" s="298"/>
    </row>
    <row r="434" spans="1:6" outlineLevel="1" x14ac:dyDescent="0.35">
      <c r="A434" s="279"/>
      <c r="B434" s="128" t="s">
        <v>189</v>
      </c>
      <c r="C434" s="282"/>
      <c r="D434" s="285"/>
      <c r="E434" s="380"/>
      <c r="F434" s="298"/>
    </row>
    <row r="435" spans="1:6" ht="22.75" customHeight="1" outlineLevel="1" x14ac:dyDescent="0.35">
      <c r="A435" s="279"/>
      <c r="B435" s="128" t="s">
        <v>190</v>
      </c>
      <c r="C435" s="282"/>
      <c r="D435" s="285"/>
      <c r="E435" s="380"/>
      <c r="F435" s="298"/>
    </row>
    <row r="436" spans="1:6" outlineLevel="1" x14ac:dyDescent="0.35">
      <c r="A436" s="279"/>
      <c r="B436" s="128"/>
      <c r="C436" s="282"/>
      <c r="D436" s="285"/>
      <c r="E436" s="380"/>
      <c r="F436" s="298"/>
    </row>
    <row r="437" spans="1:6" outlineLevel="1" x14ac:dyDescent="0.35">
      <c r="A437" s="279"/>
      <c r="B437" s="151" t="s">
        <v>183</v>
      </c>
      <c r="C437" s="282"/>
      <c r="D437" s="285"/>
      <c r="E437" s="380"/>
      <c r="F437" s="298"/>
    </row>
    <row r="438" spans="1:6" outlineLevel="1" x14ac:dyDescent="0.35">
      <c r="A438" s="280"/>
      <c r="B438" s="130"/>
      <c r="C438" s="283"/>
      <c r="D438" s="286"/>
      <c r="E438" s="381"/>
      <c r="F438" s="299"/>
    </row>
    <row r="439" spans="1:6" x14ac:dyDescent="0.35">
      <c r="A439" s="278" t="s">
        <v>184</v>
      </c>
      <c r="B439" s="123" t="s">
        <v>18</v>
      </c>
      <c r="C439" s="281" t="s">
        <v>26</v>
      </c>
      <c r="D439" s="284">
        <v>1</v>
      </c>
      <c r="E439" s="379">
        <v>0</v>
      </c>
      <c r="F439" s="297">
        <f>D439*E439</f>
        <v>0</v>
      </c>
    </row>
    <row r="440" spans="1:6" x14ac:dyDescent="0.35">
      <c r="A440" s="279"/>
      <c r="B440" s="124" t="s">
        <v>192</v>
      </c>
      <c r="C440" s="282"/>
      <c r="D440" s="285"/>
      <c r="E440" s="380"/>
      <c r="F440" s="298"/>
    </row>
    <row r="441" spans="1:6" outlineLevel="1" x14ac:dyDescent="0.35">
      <c r="A441" s="279"/>
      <c r="B441" s="158"/>
      <c r="C441" s="282"/>
      <c r="D441" s="285"/>
      <c r="E441" s="380"/>
      <c r="F441" s="298"/>
    </row>
    <row r="442" spans="1:6" outlineLevel="1" x14ac:dyDescent="0.35">
      <c r="A442" s="279"/>
      <c r="B442" s="128" t="s">
        <v>193</v>
      </c>
      <c r="C442" s="282"/>
      <c r="D442" s="285"/>
      <c r="E442" s="380"/>
      <c r="F442" s="298"/>
    </row>
    <row r="443" spans="1:6" outlineLevel="1" x14ac:dyDescent="0.35">
      <c r="A443" s="279"/>
      <c r="B443" s="128"/>
      <c r="C443" s="282"/>
      <c r="D443" s="285"/>
      <c r="E443" s="380"/>
      <c r="F443" s="298"/>
    </row>
    <row r="444" spans="1:6" ht="57" customHeight="1" outlineLevel="1" x14ac:dyDescent="0.35">
      <c r="A444" s="279"/>
      <c r="B444" s="128" t="s">
        <v>427</v>
      </c>
      <c r="C444" s="282"/>
      <c r="D444" s="285"/>
      <c r="E444" s="380"/>
      <c r="F444" s="298"/>
    </row>
    <row r="445" spans="1:6" outlineLevel="1" x14ac:dyDescent="0.35">
      <c r="A445" s="279"/>
      <c r="B445" s="128"/>
      <c r="C445" s="282"/>
      <c r="D445" s="285"/>
      <c r="E445" s="380"/>
      <c r="F445" s="298"/>
    </row>
    <row r="446" spans="1:6" ht="34.4" customHeight="1" outlineLevel="1" x14ac:dyDescent="0.35">
      <c r="A446" s="279"/>
      <c r="B446" s="128" t="s">
        <v>194</v>
      </c>
      <c r="C446" s="282"/>
      <c r="D446" s="285"/>
      <c r="E446" s="380"/>
      <c r="F446" s="298"/>
    </row>
    <row r="447" spans="1:6" outlineLevel="1" x14ac:dyDescent="0.35">
      <c r="A447" s="279"/>
      <c r="B447" s="156"/>
      <c r="C447" s="282"/>
      <c r="D447" s="285"/>
      <c r="E447" s="380"/>
      <c r="F447" s="298"/>
    </row>
    <row r="448" spans="1:6" outlineLevel="1" x14ac:dyDescent="0.35">
      <c r="A448" s="279"/>
      <c r="B448" s="134" t="s">
        <v>195</v>
      </c>
      <c r="C448" s="282"/>
      <c r="D448" s="285"/>
      <c r="E448" s="380"/>
      <c r="F448" s="298"/>
    </row>
    <row r="449" spans="1:6" outlineLevel="1" x14ac:dyDescent="0.35">
      <c r="A449" s="279"/>
      <c r="B449" s="134"/>
      <c r="C449" s="282"/>
      <c r="D449" s="285"/>
      <c r="E449" s="380"/>
      <c r="F449" s="298"/>
    </row>
    <row r="450" spans="1:6" outlineLevel="1" x14ac:dyDescent="0.35">
      <c r="A450" s="279"/>
      <c r="B450" s="151" t="s">
        <v>183</v>
      </c>
      <c r="C450" s="282"/>
      <c r="D450" s="285"/>
      <c r="E450" s="380"/>
      <c r="F450" s="298"/>
    </row>
    <row r="451" spans="1:6" outlineLevel="1" x14ac:dyDescent="0.35">
      <c r="A451" s="280"/>
      <c r="B451" s="130"/>
      <c r="C451" s="283"/>
      <c r="D451" s="286"/>
      <c r="E451" s="381"/>
      <c r="F451" s="299"/>
    </row>
    <row r="452" spans="1:6" x14ac:dyDescent="0.35">
      <c r="A452" s="118"/>
      <c r="B452" s="159" t="s">
        <v>196</v>
      </c>
      <c r="C452" s="116"/>
      <c r="D452" s="84"/>
      <c r="E452" s="26"/>
      <c r="F452" s="28">
        <f>SUM(F26:F451)</f>
        <v>0</v>
      </c>
    </row>
    <row r="453" spans="1:6" x14ac:dyDescent="0.35">
      <c r="A453" s="118" t="s">
        <v>197</v>
      </c>
      <c r="B453" s="271" t="s">
        <v>889</v>
      </c>
      <c r="C453" s="116"/>
      <c r="D453" s="84"/>
      <c r="E453" s="254"/>
      <c r="F453" s="254"/>
    </row>
    <row r="454" spans="1:6" x14ac:dyDescent="0.35">
      <c r="A454" s="278" t="s">
        <v>198</v>
      </c>
      <c r="B454" s="123" t="s">
        <v>443</v>
      </c>
      <c r="C454" s="281" t="s">
        <v>444</v>
      </c>
      <c r="D454" s="284">
        <v>5</v>
      </c>
      <c r="E454" s="287">
        <f>'D1 kap 3 Mengdeprising etabl'!E601</f>
        <v>0</v>
      </c>
      <c r="F454" s="287">
        <f>D454*E454</f>
        <v>0</v>
      </c>
    </row>
    <row r="455" spans="1:6" x14ac:dyDescent="0.35">
      <c r="A455" s="279"/>
      <c r="B455" s="124" t="s">
        <v>755</v>
      </c>
      <c r="C455" s="282"/>
      <c r="D455" s="285"/>
      <c r="E455" s="288"/>
      <c r="F455" s="288"/>
    </row>
    <row r="456" spans="1:6" outlineLevel="1" x14ac:dyDescent="0.35">
      <c r="A456" s="279"/>
      <c r="B456" s="125"/>
      <c r="C456" s="282"/>
      <c r="D456" s="285"/>
      <c r="E456" s="288"/>
      <c r="F456" s="288"/>
    </row>
    <row r="457" spans="1:6" ht="57.5" outlineLevel="1" x14ac:dyDescent="0.35">
      <c r="A457" s="279"/>
      <c r="B457" s="128" t="s">
        <v>794</v>
      </c>
      <c r="C457" s="282"/>
      <c r="D457" s="285"/>
      <c r="E457" s="288"/>
      <c r="F457" s="288"/>
    </row>
    <row r="458" spans="1:6" outlineLevel="1" x14ac:dyDescent="0.35">
      <c r="A458" s="279"/>
      <c r="B458" s="128"/>
      <c r="C458" s="282"/>
      <c r="D458" s="285"/>
      <c r="E458" s="288"/>
      <c r="F458" s="288"/>
    </row>
    <row r="459" spans="1:6" outlineLevel="1" x14ac:dyDescent="0.35">
      <c r="A459" s="279"/>
      <c r="B459" s="128" t="s">
        <v>756</v>
      </c>
      <c r="C459" s="282"/>
      <c r="D459" s="285"/>
      <c r="E459" s="288"/>
      <c r="F459" s="288"/>
    </row>
    <row r="460" spans="1:6" outlineLevel="1" x14ac:dyDescent="0.35">
      <c r="A460" s="279"/>
      <c r="B460" s="128"/>
      <c r="C460" s="282"/>
      <c r="D460" s="285"/>
      <c r="E460" s="288"/>
      <c r="F460" s="288"/>
    </row>
    <row r="461" spans="1:6" outlineLevel="1" x14ac:dyDescent="0.35">
      <c r="A461" s="279"/>
      <c r="B461" s="129" t="s">
        <v>183</v>
      </c>
      <c r="C461" s="282"/>
      <c r="D461" s="285"/>
      <c r="E461" s="288"/>
      <c r="F461" s="288"/>
    </row>
    <row r="462" spans="1:6" outlineLevel="1" x14ac:dyDescent="0.35">
      <c r="A462" s="280"/>
      <c r="B462" s="161"/>
      <c r="C462" s="283"/>
      <c r="D462" s="286"/>
      <c r="E462" s="289"/>
      <c r="F462" s="289"/>
    </row>
    <row r="463" spans="1:6" x14ac:dyDescent="0.35">
      <c r="A463" s="278" t="s">
        <v>209</v>
      </c>
      <c r="B463" s="123" t="s">
        <v>1005</v>
      </c>
      <c r="C463" s="281" t="s">
        <v>468</v>
      </c>
      <c r="D463" s="284">
        <v>195</v>
      </c>
      <c r="E463" s="318">
        <f>'D1 kap 3 Mengdeprising etabl'!E680</f>
        <v>0</v>
      </c>
      <c r="F463" s="318">
        <f>D463*E463</f>
        <v>0</v>
      </c>
    </row>
    <row r="464" spans="1:6" x14ac:dyDescent="0.35">
      <c r="A464" s="279"/>
      <c r="B464" s="124" t="s">
        <v>779</v>
      </c>
      <c r="C464" s="282"/>
      <c r="D464" s="285"/>
      <c r="E464" s="319"/>
      <c r="F464" s="319"/>
    </row>
    <row r="465" spans="1:6" outlineLevel="1" x14ac:dyDescent="0.35">
      <c r="A465" s="279"/>
      <c r="B465" s="125"/>
      <c r="C465" s="282"/>
      <c r="D465" s="285"/>
      <c r="E465" s="319"/>
      <c r="F465" s="319"/>
    </row>
    <row r="466" spans="1:6" ht="48.75" customHeight="1" outlineLevel="1" x14ac:dyDescent="0.35">
      <c r="A466" s="279"/>
      <c r="B466" s="128" t="s">
        <v>754</v>
      </c>
      <c r="C466" s="282"/>
      <c r="D466" s="285"/>
      <c r="E466" s="319"/>
      <c r="F466" s="319"/>
    </row>
    <row r="467" spans="1:6" outlineLevel="1" x14ac:dyDescent="0.35">
      <c r="A467" s="279"/>
      <c r="B467" s="128"/>
      <c r="C467" s="282"/>
      <c r="D467" s="285"/>
      <c r="E467" s="319"/>
      <c r="F467" s="319"/>
    </row>
    <row r="468" spans="1:6" outlineLevel="1" x14ac:dyDescent="0.35">
      <c r="A468" s="279"/>
      <c r="B468" s="128" t="s">
        <v>842</v>
      </c>
      <c r="C468" s="282"/>
      <c r="D468" s="285"/>
      <c r="E468" s="319"/>
      <c r="F468" s="319"/>
    </row>
    <row r="469" spans="1:6" outlineLevel="1" x14ac:dyDescent="0.35">
      <c r="A469" s="279"/>
      <c r="B469" s="128"/>
      <c r="C469" s="282"/>
      <c r="D469" s="285"/>
      <c r="E469" s="319"/>
      <c r="F469" s="319"/>
    </row>
    <row r="470" spans="1:6" ht="22.75" customHeight="1" outlineLevel="1" x14ac:dyDescent="0.35">
      <c r="A470" s="279"/>
      <c r="B470" s="128" t="s">
        <v>261</v>
      </c>
      <c r="C470" s="282"/>
      <c r="D470" s="285"/>
      <c r="E470" s="319"/>
      <c r="F470" s="319"/>
    </row>
    <row r="471" spans="1:6" outlineLevel="1" x14ac:dyDescent="0.35">
      <c r="A471" s="279"/>
      <c r="B471" s="128"/>
      <c r="C471" s="282"/>
      <c r="D471" s="285"/>
      <c r="E471" s="319"/>
      <c r="F471" s="319"/>
    </row>
    <row r="472" spans="1:6" outlineLevel="1" x14ac:dyDescent="0.35">
      <c r="A472" s="279"/>
      <c r="B472" s="128" t="s">
        <v>183</v>
      </c>
      <c r="C472" s="282"/>
      <c r="D472" s="285"/>
      <c r="E472" s="319"/>
      <c r="F472" s="319"/>
    </row>
    <row r="473" spans="1:6" outlineLevel="1" x14ac:dyDescent="0.35">
      <c r="A473" s="280"/>
      <c r="B473" s="153"/>
      <c r="C473" s="283"/>
      <c r="D473" s="286"/>
      <c r="E473" s="321"/>
      <c r="F473" s="321"/>
    </row>
    <row r="474" spans="1:6" x14ac:dyDescent="0.35">
      <c r="A474" s="278" t="s">
        <v>210</v>
      </c>
      <c r="B474" s="123" t="s">
        <v>260</v>
      </c>
      <c r="C474" s="281" t="s">
        <v>468</v>
      </c>
      <c r="D474" s="284">
        <v>91</v>
      </c>
      <c r="E474" s="318">
        <f>'D1 kap 3 Mengdeprising etabl'!E680</f>
        <v>0</v>
      </c>
      <c r="F474" s="318">
        <f>D474*E474</f>
        <v>0</v>
      </c>
    </row>
    <row r="475" spans="1:6" x14ac:dyDescent="0.35">
      <c r="A475" s="279"/>
      <c r="B475" s="124" t="s">
        <v>780</v>
      </c>
      <c r="C475" s="282"/>
      <c r="D475" s="285"/>
      <c r="E475" s="319"/>
      <c r="F475" s="319"/>
    </row>
    <row r="476" spans="1:6" outlineLevel="1" x14ac:dyDescent="0.35">
      <c r="A476" s="279"/>
      <c r="B476" s="125"/>
      <c r="C476" s="282"/>
      <c r="D476" s="285"/>
      <c r="E476" s="319"/>
      <c r="F476" s="319"/>
    </row>
    <row r="477" spans="1:6" outlineLevel="1" x14ac:dyDescent="0.35">
      <c r="A477" s="279"/>
      <c r="B477" s="128" t="s">
        <v>767</v>
      </c>
      <c r="C477" s="282"/>
      <c r="D477" s="285"/>
      <c r="E477" s="319"/>
      <c r="F477" s="319"/>
    </row>
    <row r="478" spans="1:6" outlineLevel="1" x14ac:dyDescent="0.35">
      <c r="A478" s="279"/>
      <c r="B478" s="128"/>
      <c r="C478" s="282"/>
      <c r="D478" s="285"/>
      <c r="E478" s="319"/>
      <c r="F478" s="319"/>
    </row>
    <row r="479" spans="1:6" ht="45.65" customHeight="1" outlineLevel="1" x14ac:dyDescent="0.35">
      <c r="A479" s="279"/>
      <c r="B479" s="128" t="s">
        <v>781</v>
      </c>
      <c r="C479" s="282"/>
      <c r="D479" s="285"/>
      <c r="E479" s="319"/>
      <c r="F479" s="319"/>
    </row>
    <row r="480" spans="1:6" outlineLevel="1" x14ac:dyDescent="0.35">
      <c r="A480" s="279"/>
      <c r="B480" s="128"/>
      <c r="C480" s="282"/>
      <c r="D480" s="285"/>
      <c r="E480" s="319"/>
      <c r="F480" s="319"/>
    </row>
    <row r="481" spans="1:7" outlineLevel="1" x14ac:dyDescent="0.35">
      <c r="A481" s="279"/>
      <c r="B481" s="128" t="s">
        <v>843</v>
      </c>
      <c r="C481" s="282"/>
      <c r="D481" s="285"/>
      <c r="E481" s="319"/>
      <c r="F481" s="319"/>
      <c r="G481" s="276"/>
    </row>
    <row r="482" spans="1:7" outlineLevel="1" x14ac:dyDescent="0.35">
      <c r="A482" s="279"/>
      <c r="B482" s="128"/>
      <c r="C482" s="282"/>
      <c r="D482" s="285"/>
      <c r="E482" s="319"/>
      <c r="F482" s="319"/>
    </row>
    <row r="483" spans="1:7" ht="14.15" customHeight="1" outlineLevel="1" x14ac:dyDescent="0.35">
      <c r="A483" s="279"/>
      <c r="B483" s="128" t="s">
        <v>261</v>
      </c>
      <c r="C483" s="282"/>
      <c r="D483" s="285"/>
      <c r="E483" s="319"/>
      <c r="F483" s="319"/>
    </row>
    <row r="484" spans="1:7" outlineLevel="1" x14ac:dyDescent="0.35">
      <c r="A484" s="279"/>
      <c r="B484" s="128"/>
      <c r="C484" s="282"/>
      <c r="D484" s="285"/>
      <c r="E484" s="319"/>
      <c r="F484" s="319"/>
    </row>
    <row r="485" spans="1:7" outlineLevel="1" x14ac:dyDescent="0.35">
      <c r="A485" s="279"/>
      <c r="B485" s="128" t="s">
        <v>745</v>
      </c>
      <c r="C485" s="282"/>
      <c r="D485" s="285"/>
      <c r="E485" s="319"/>
      <c r="F485" s="319"/>
    </row>
    <row r="486" spans="1:7" outlineLevel="1" x14ac:dyDescent="0.35">
      <c r="A486" s="280"/>
      <c r="B486" s="153"/>
      <c r="C486" s="283"/>
      <c r="D486" s="286"/>
      <c r="E486" s="321"/>
      <c r="F486" s="321"/>
    </row>
    <row r="487" spans="1:7" x14ac:dyDescent="0.35">
      <c r="A487" s="327" t="s">
        <v>216</v>
      </c>
      <c r="B487" s="123">
        <v>3.65</v>
      </c>
      <c r="C487" s="328" t="s">
        <v>444</v>
      </c>
      <c r="D487" s="284">
        <v>2</v>
      </c>
      <c r="E487" s="346">
        <f>'D1 kap 3 Mengdeprising etabl'!E637</f>
        <v>0</v>
      </c>
      <c r="F487" s="318">
        <f>D487*E487</f>
        <v>0</v>
      </c>
    </row>
    <row r="488" spans="1:7" x14ac:dyDescent="0.35">
      <c r="A488" s="327"/>
      <c r="B488" s="124" t="s">
        <v>747</v>
      </c>
      <c r="C488" s="328"/>
      <c r="D488" s="285"/>
      <c r="E488" s="346"/>
      <c r="F488" s="319"/>
    </row>
    <row r="489" spans="1:7" outlineLevel="1" x14ac:dyDescent="0.35">
      <c r="A489" s="327"/>
      <c r="B489" s="125"/>
      <c r="C489" s="328"/>
      <c r="D489" s="285"/>
      <c r="E489" s="346"/>
      <c r="F489" s="319"/>
    </row>
    <row r="490" spans="1:7" ht="23" outlineLevel="1" x14ac:dyDescent="0.35">
      <c r="A490" s="327"/>
      <c r="B490" s="128" t="s">
        <v>757</v>
      </c>
      <c r="C490" s="328"/>
      <c r="D490" s="285"/>
      <c r="E490" s="346"/>
      <c r="F490" s="319"/>
    </row>
    <row r="491" spans="1:7" outlineLevel="1" x14ac:dyDescent="0.35">
      <c r="A491" s="327"/>
      <c r="B491" s="128"/>
      <c r="C491" s="328"/>
      <c r="D491" s="285"/>
      <c r="E491" s="346"/>
      <c r="F491" s="319"/>
    </row>
    <row r="492" spans="1:7" ht="23" outlineLevel="1" x14ac:dyDescent="0.35">
      <c r="A492" s="327"/>
      <c r="B492" s="128" t="s">
        <v>765</v>
      </c>
      <c r="C492" s="328"/>
      <c r="D492" s="285"/>
      <c r="E492" s="346"/>
      <c r="F492" s="319"/>
    </row>
    <row r="493" spans="1:7" outlineLevel="1" x14ac:dyDescent="0.35">
      <c r="A493" s="327"/>
      <c r="B493" s="128"/>
      <c r="C493" s="328"/>
      <c r="D493" s="285"/>
      <c r="E493" s="346"/>
      <c r="F493" s="319"/>
    </row>
    <row r="494" spans="1:7" outlineLevel="1" x14ac:dyDescent="0.35">
      <c r="A494" s="327"/>
      <c r="B494" s="128" t="s">
        <v>273</v>
      </c>
      <c r="C494" s="328"/>
      <c r="D494" s="285"/>
      <c r="E494" s="346"/>
      <c r="F494" s="319"/>
    </row>
    <row r="495" spans="1:7" ht="16.399999999999999" customHeight="1" outlineLevel="1" x14ac:dyDescent="0.35">
      <c r="A495" s="327"/>
      <c r="B495" s="130"/>
      <c r="C495" s="328"/>
      <c r="D495" s="285"/>
      <c r="E495" s="346"/>
      <c r="F495" s="319"/>
    </row>
    <row r="496" spans="1:7" x14ac:dyDescent="0.35">
      <c r="A496" s="278" t="s">
        <v>224</v>
      </c>
      <c r="B496" s="123">
        <v>3.65</v>
      </c>
      <c r="C496" s="281" t="s">
        <v>444</v>
      </c>
      <c r="D496" s="284">
        <v>3</v>
      </c>
      <c r="E496" s="318">
        <f>'D1 kap 3 Mengdeprising etabl'!E691</f>
        <v>0</v>
      </c>
      <c r="F496" s="318">
        <f>D496*E496</f>
        <v>0</v>
      </c>
    </row>
    <row r="497" spans="1:6" x14ac:dyDescent="0.35">
      <c r="A497" s="279"/>
      <c r="B497" s="124" t="s">
        <v>800</v>
      </c>
      <c r="C497" s="282"/>
      <c r="D497" s="285"/>
      <c r="E497" s="319"/>
      <c r="F497" s="319"/>
    </row>
    <row r="498" spans="1:6" outlineLevel="1" x14ac:dyDescent="0.35">
      <c r="A498" s="279"/>
      <c r="B498" s="125"/>
      <c r="C498" s="282"/>
      <c r="D498" s="285"/>
      <c r="E498" s="319"/>
      <c r="F498" s="319"/>
    </row>
    <row r="499" spans="1:6" ht="34.5" outlineLevel="1" x14ac:dyDescent="0.35">
      <c r="A499" s="279"/>
      <c r="B499" s="128" t="s">
        <v>1008</v>
      </c>
      <c r="C499" s="282"/>
      <c r="D499" s="285"/>
      <c r="E499" s="319"/>
      <c r="F499" s="319"/>
    </row>
    <row r="500" spans="1:6" outlineLevel="1" x14ac:dyDescent="0.35">
      <c r="A500" s="279"/>
      <c r="B500" s="128"/>
      <c r="C500" s="282"/>
      <c r="D500" s="285"/>
      <c r="E500" s="319"/>
      <c r="F500" s="319"/>
    </row>
    <row r="501" spans="1:6" outlineLevel="1" x14ac:dyDescent="0.35">
      <c r="A501" s="279"/>
      <c r="B501" s="128" t="s">
        <v>863</v>
      </c>
      <c r="C501" s="282"/>
      <c r="D501" s="285"/>
      <c r="E501" s="319"/>
      <c r="F501" s="319"/>
    </row>
    <row r="502" spans="1:6" outlineLevel="1" x14ac:dyDescent="0.35">
      <c r="A502" s="279"/>
      <c r="B502" s="128"/>
      <c r="C502" s="282"/>
      <c r="D502" s="285"/>
      <c r="E502" s="319"/>
      <c r="F502" s="319"/>
    </row>
    <row r="503" spans="1:6" outlineLevel="1" x14ac:dyDescent="0.35">
      <c r="A503" s="279"/>
      <c r="B503" s="128" t="s">
        <v>236</v>
      </c>
      <c r="C503" s="282"/>
      <c r="D503" s="285"/>
      <c r="E503" s="319"/>
      <c r="F503" s="319"/>
    </row>
    <row r="504" spans="1:6" outlineLevel="1" x14ac:dyDescent="0.35">
      <c r="A504" s="280"/>
      <c r="B504" s="130"/>
      <c r="C504" s="283"/>
      <c r="D504" s="286"/>
      <c r="E504" s="321"/>
      <c r="F504" s="321"/>
    </row>
    <row r="505" spans="1:6" x14ac:dyDescent="0.35">
      <c r="A505" s="278" t="s">
        <v>237</v>
      </c>
      <c r="B505" s="123" t="s">
        <v>960</v>
      </c>
      <c r="C505" s="281" t="s">
        <v>26</v>
      </c>
      <c r="D505" s="284">
        <v>1</v>
      </c>
      <c r="E505" s="373">
        <v>0</v>
      </c>
      <c r="F505" s="318">
        <f>D505*E505</f>
        <v>0</v>
      </c>
    </row>
    <row r="506" spans="1:6" x14ac:dyDescent="0.35">
      <c r="A506" s="279"/>
      <c r="B506" s="124" t="s">
        <v>1009</v>
      </c>
      <c r="C506" s="282"/>
      <c r="D506" s="285"/>
      <c r="E506" s="374"/>
      <c r="F506" s="319"/>
    </row>
    <row r="507" spans="1:6" outlineLevel="1" x14ac:dyDescent="0.35">
      <c r="A507" s="279"/>
      <c r="B507" s="125"/>
      <c r="C507" s="282"/>
      <c r="D507" s="285"/>
      <c r="E507" s="374"/>
      <c r="F507" s="319"/>
    </row>
    <row r="508" spans="1:6" ht="22.75" customHeight="1" outlineLevel="1" x14ac:dyDescent="0.35">
      <c r="A508" s="279"/>
      <c r="B508" s="137" t="s">
        <v>748</v>
      </c>
      <c r="C508" s="282"/>
      <c r="D508" s="285"/>
      <c r="E508" s="374"/>
      <c r="F508" s="319"/>
    </row>
    <row r="509" spans="1:6" outlineLevel="1" x14ac:dyDescent="0.35">
      <c r="A509" s="279"/>
      <c r="B509" s="151"/>
      <c r="C509" s="282"/>
      <c r="D509" s="285"/>
      <c r="E509" s="374"/>
      <c r="F509" s="319"/>
    </row>
    <row r="510" spans="1:6" outlineLevel="1" x14ac:dyDescent="0.35">
      <c r="A510" s="279"/>
      <c r="B510" s="151" t="s">
        <v>183</v>
      </c>
      <c r="C510" s="282"/>
      <c r="D510" s="285"/>
      <c r="E510" s="374"/>
      <c r="F510" s="319"/>
    </row>
    <row r="511" spans="1:6" outlineLevel="1" x14ac:dyDescent="0.35">
      <c r="A511" s="280"/>
      <c r="B511" s="130"/>
      <c r="C511" s="283"/>
      <c r="D511" s="286"/>
      <c r="E511" s="375"/>
      <c r="F511" s="321"/>
    </row>
    <row r="512" spans="1:6" x14ac:dyDescent="0.35">
      <c r="A512" s="278" t="s">
        <v>233</v>
      </c>
      <c r="B512" s="123" t="s">
        <v>211</v>
      </c>
      <c r="C512" s="281" t="s">
        <v>26</v>
      </c>
      <c r="D512" s="284">
        <v>1</v>
      </c>
      <c r="E512" s="379">
        <v>0</v>
      </c>
      <c r="F512" s="297">
        <f>D512*E512</f>
        <v>0</v>
      </c>
    </row>
    <row r="513" spans="1:6" x14ac:dyDescent="0.35">
      <c r="A513" s="279"/>
      <c r="B513" s="124" t="s">
        <v>13</v>
      </c>
      <c r="C513" s="282"/>
      <c r="D513" s="285"/>
      <c r="E513" s="380"/>
      <c r="F513" s="298"/>
    </row>
    <row r="514" spans="1:6" outlineLevel="1" x14ac:dyDescent="0.35">
      <c r="A514" s="279"/>
      <c r="B514" s="125"/>
      <c r="C514" s="282"/>
      <c r="D514" s="285"/>
      <c r="E514" s="380"/>
      <c r="F514" s="298"/>
    </row>
    <row r="515" spans="1:6" outlineLevel="1" x14ac:dyDescent="0.35">
      <c r="A515" s="279"/>
      <c r="B515" s="129" t="s">
        <v>782</v>
      </c>
      <c r="C515" s="282"/>
      <c r="D515" s="285"/>
      <c r="E515" s="380"/>
      <c r="F515" s="298"/>
    </row>
    <row r="516" spans="1:6" outlineLevel="1" x14ac:dyDescent="0.35">
      <c r="A516" s="279"/>
      <c r="B516" s="128"/>
      <c r="C516" s="282"/>
      <c r="D516" s="285"/>
      <c r="E516" s="380"/>
      <c r="F516" s="298"/>
    </row>
    <row r="517" spans="1:6" ht="34.5" outlineLevel="1" x14ac:dyDescent="0.35">
      <c r="A517" s="279"/>
      <c r="B517" s="128" t="s">
        <v>212</v>
      </c>
      <c r="C517" s="282"/>
      <c r="D517" s="285"/>
      <c r="E517" s="380"/>
      <c r="F517" s="298"/>
    </row>
    <row r="518" spans="1:6" outlineLevel="1" x14ac:dyDescent="0.35">
      <c r="A518" s="279"/>
      <c r="B518" s="128"/>
      <c r="C518" s="282"/>
      <c r="D518" s="285"/>
      <c r="E518" s="380"/>
      <c r="F518" s="298"/>
    </row>
    <row r="519" spans="1:6" ht="23" outlineLevel="1" x14ac:dyDescent="0.35">
      <c r="A519" s="279"/>
      <c r="B519" s="128" t="s">
        <v>213</v>
      </c>
      <c r="C519" s="282"/>
      <c r="D519" s="285"/>
      <c r="E519" s="380"/>
      <c r="F519" s="298"/>
    </row>
    <row r="520" spans="1:6" outlineLevel="1" x14ac:dyDescent="0.35">
      <c r="A520" s="279"/>
      <c r="B520" s="128"/>
      <c r="C520" s="282"/>
      <c r="D520" s="285"/>
      <c r="E520" s="380"/>
      <c r="F520" s="298"/>
    </row>
    <row r="521" spans="1:6" outlineLevel="1" x14ac:dyDescent="0.35">
      <c r="A521" s="279"/>
      <c r="B521" s="128" t="s">
        <v>214</v>
      </c>
      <c r="C521" s="282"/>
      <c r="D521" s="285"/>
      <c r="E521" s="380"/>
      <c r="F521" s="298"/>
    </row>
    <row r="522" spans="1:6" outlineLevel="1" x14ac:dyDescent="0.35">
      <c r="A522" s="279"/>
      <c r="B522" s="128"/>
      <c r="C522" s="282"/>
      <c r="D522" s="285"/>
      <c r="E522" s="380"/>
      <c r="F522" s="298"/>
    </row>
    <row r="523" spans="1:6" ht="23" outlineLevel="1" x14ac:dyDescent="0.35">
      <c r="A523" s="279"/>
      <c r="B523" s="128" t="s">
        <v>215</v>
      </c>
      <c r="C523" s="282"/>
      <c r="D523" s="285"/>
      <c r="E523" s="380"/>
      <c r="F523" s="298"/>
    </row>
    <row r="524" spans="1:6" outlineLevel="1" x14ac:dyDescent="0.35">
      <c r="A524" s="279"/>
      <c r="B524" s="151"/>
      <c r="C524" s="282"/>
      <c r="D524" s="285"/>
      <c r="E524" s="380"/>
      <c r="F524" s="298"/>
    </row>
    <row r="525" spans="1:6" outlineLevel="1" x14ac:dyDescent="0.35">
      <c r="A525" s="279"/>
      <c r="B525" s="151" t="s">
        <v>134</v>
      </c>
      <c r="C525" s="282"/>
      <c r="D525" s="285"/>
      <c r="E525" s="380"/>
      <c r="F525" s="298"/>
    </row>
    <row r="526" spans="1:6" outlineLevel="1" x14ac:dyDescent="0.35">
      <c r="A526" s="280"/>
      <c r="B526" s="152"/>
      <c r="C526" s="283"/>
      <c r="D526" s="286"/>
      <c r="E526" s="381"/>
      <c r="F526" s="299"/>
    </row>
    <row r="527" spans="1:6" x14ac:dyDescent="0.35">
      <c r="A527" s="278" t="s">
        <v>237</v>
      </c>
      <c r="B527" s="123" t="s">
        <v>217</v>
      </c>
      <c r="C527" s="281" t="s">
        <v>26</v>
      </c>
      <c r="D527" s="284">
        <v>1</v>
      </c>
      <c r="E527" s="379">
        <v>0</v>
      </c>
      <c r="F527" s="297">
        <f>D527*E527</f>
        <v>0</v>
      </c>
    </row>
    <row r="528" spans="1:6" x14ac:dyDescent="0.35">
      <c r="A528" s="279"/>
      <c r="B528" s="124" t="s">
        <v>218</v>
      </c>
      <c r="C528" s="282"/>
      <c r="D528" s="285"/>
      <c r="E528" s="380"/>
      <c r="F528" s="298"/>
    </row>
    <row r="529" spans="1:6" outlineLevel="1" x14ac:dyDescent="0.35">
      <c r="A529" s="279"/>
      <c r="B529" s="125"/>
      <c r="C529" s="282"/>
      <c r="D529" s="285"/>
      <c r="E529" s="380"/>
      <c r="F529" s="298"/>
    </row>
    <row r="530" spans="1:6" outlineLevel="1" x14ac:dyDescent="0.35">
      <c r="A530" s="279"/>
      <c r="B530" s="129" t="s">
        <v>219</v>
      </c>
      <c r="C530" s="282"/>
      <c r="D530" s="285"/>
      <c r="E530" s="380"/>
      <c r="F530" s="298"/>
    </row>
    <row r="531" spans="1:6" outlineLevel="1" x14ac:dyDescent="0.35">
      <c r="A531" s="279"/>
      <c r="B531" s="125"/>
      <c r="C531" s="282"/>
      <c r="D531" s="285"/>
      <c r="E531" s="380"/>
      <c r="F531" s="298"/>
    </row>
    <row r="532" spans="1:6" ht="34.4" customHeight="1" outlineLevel="1" x14ac:dyDescent="0.35">
      <c r="A532" s="279"/>
      <c r="B532" s="128" t="s">
        <v>266</v>
      </c>
      <c r="C532" s="282"/>
      <c r="D532" s="285"/>
      <c r="E532" s="380"/>
      <c r="F532" s="298"/>
    </row>
    <row r="533" spans="1:6" outlineLevel="1" x14ac:dyDescent="0.35">
      <c r="A533" s="279"/>
      <c r="B533" s="128" t="s">
        <v>220</v>
      </c>
      <c r="C533" s="282"/>
      <c r="D533" s="285"/>
      <c r="E533" s="380"/>
      <c r="F533" s="298"/>
    </row>
    <row r="534" spans="1:6" outlineLevel="1" x14ac:dyDescent="0.35">
      <c r="A534" s="279"/>
      <c r="B534" s="128"/>
      <c r="C534" s="282"/>
      <c r="D534" s="285"/>
      <c r="E534" s="380"/>
      <c r="F534" s="298"/>
    </row>
    <row r="535" spans="1:6" outlineLevel="1" x14ac:dyDescent="0.35">
      <c r="A535" s="279"/>
      <c r="B535" s="128" t="s">
        <v>749</v>
      </c>
      <c r="C535" s="282"/>
      <c r="D535" s="285"/>
      <c r="E535" s="380"/>
      <c r="F535" s="298"/>
    </row>
    <row r="536" spans="1:6" ht="22.75" customHeight="1" outlineLevel="1" x14ac:dyDescent="0.35">
      <c r="A536" s="279"/>
      <c r="B536" s="128" t="s">
        <v>222</v>
      </c>
      <c r="C536" s="282"/>
      <c r="D536" s="285"/>
      <c r="E536" s="380"/>
      <c r="F536" s="298"/>
    </row>
    <row r="537" spans="1:6" outlineLevel="1" x14ac:dyDescent="0.35">
      <c r="A537" s="279"/>
      <c r="B537" s="128"/>
      <c r="C537" s="282"/>
      <c r="D537" s="285"/>
      <c r="E537" s="380"/>
      <c r="F537" s="298"/>
    </row>
    <row r="538" spans="1:6" outlineLevel="1" x14ac:dyDescent="0.35">
      <c r="A538" s="279"/>
      <c r="B538" s="134" t="s">
        <v>223</v>
      </c>
      <c r="C538" s="282"/>
      <c r="D538" s="285"/>
      <c r="E538" s="380"/>
      <c r="F538" s="298"/>
    </row>
    <row r="539" spans="1:6" outlineLevel="1" x14ac:dyDescent="0.35">
      <c r="A539" s="279"/>
      <c r="B539" s="128"/>
      <c r="C539" s="282"/>
      <c r="D539" s="285"/>
      <c r="E539" s="380"/>
      <c r="F539" s="298"/>
    </row>
    <row r="540" spans="1:6" outlineLevel="1" x14ac:dyDescent="0.35">
      <c r="A540" s="279"/>
      <c r="B540" s="151" t="s">
        <v>134</v>
      </c>
      <c r="C540" s="282"/>
      <c r="D540" s="285"/>
      <c r="E540" s="380"/>
      <c r="F540" s="298"/>
    </row>
    <row r="541" spans="1:6" outlineLevel="1" x14ac:dyDescent="0.35">
      <c r="A541" s="280"/>
      <c r="B541" s="130"/>
      <c r="C541" s="283"/>
      <c r="D541" s="286"/>
      <c r="E541" s="381"/>
      <c r="F541" s="299"/>
    </row>
    <row r="542" spans="1:6" x14ac:dyDescent="0.35">
      <c r="A542" s="278" t="s">
        <v>240</v>
      </c>
      <c r="B542" s="123" t="s">
        <v>225</v>
      </c>
      <c r="C542" s="281" t="s">
        <v>26</v>
      </c>
      <c r="D542" s="284">
        <v>1</v>
      </c>
      <c r="E542" s="379">
        <v>0</v>
      </c>
      <c r="F542" s="297">
        <f>D542*E542</f>
        <v>0</v>
      </c>
    </row>
    <row r="543" spans="1:6" x14ac:dyDescent="0.35">
      <c r="A543" s="279"/>
      <c r="B543" s="124" t="s">
        <v>226</v>
      </c>
      <c r="C543" s="282"/>
      <c r="D543" s="285"/>
      <c r="E543" s="380"/>
      <c r="F543" s="298"/>
    </row>
    <row r="544" spans="1:6" outlineLevel="1" x14ac:dyDescent="0.35">
      <c r="A544" s="279"/>
      <c r="B544" s="125"/>
      <c r="C544" s="282"/>
      <c r="D544" s="285"/>
      <c r="E544" s="380"/>
      <c r="F544" s="298"/>
    </row>
    <row r="545" spans="1:6" ht="22.75" customHeight="1" outlineLevel="1" x14ac:dyDescent="0.35">
      <c r="A545" s="279"/>
      <c r="B545" s="134" t="s">
        <v>845</v>
      </c>
      <c r="C545" s="282"/>
      <c r="D545" s="285"/>
      <c r="E545" s="380"/>
      <c r="F545" s="298"/>
    </row>
    <row r="546" spans="1:6" outlineLevel="1" x14ac:dyDescent="0.35">
      <c r="A546" s="279"/>
      <c r="B546" s="128"/>
      <c r="C546" s="282"/>
      <c r="D546" s="285"/>
      <c r="E546" s="380"/>
      <c r="F546" s="298"/>
    </row>
    <row r="547" spans="1:6" outlineLevel="1" x14ac:dyDescent="0.35">
      <c r="A547" s="279"/>
      <c r="B547" s="128" t="s">
        <v>228</v>
      </c>
      <c r="C547" s="282"/>
      <c r="D547" s="285"/>
      <c r="E547" s="380"/>
      <c r="F547" s="298"/>
    </row>
    <row r="548" spans="1:6" outlineLevel="1" x14ac:dyDescent="0.35">
      <c r="A548" s="279"/>
      <c r="B548" s="128"/>
      <c r="C548" s="282"/>
      <c r="D548" s="285"/>
      <c r="E548" s="380"/>
      <c r="F548" s="298"/>
    </row>
    <row r="549" spans="1:6" outlineLevel="1" x14ac:dyDescent="0.35">
      <c r="A549" s="279"/>
      <c r="B549" s="151" t="s">
        <v>74</v>
      </c>
      <c r="C549" s="282"/>
      <c r="D549" s="285"/>
      <c r="E549" s="380"/>
      <c r="F549" s="298"/>
    </row>
    <row r="550" spans="1:6" outlineLevel="1" x14ac:dyDescent="0.35">
      <c r="A550" s="280"/>
      <c r="B550" s="130"/>
      <c r="C550" s="283"/>
      <c r="D550" s="286"/>
      <c r="E550" s="381"/>
      <c r="F550" s="299"/>
    </row>
    <row r="551" spans="1:6" x14ac:dyDescent="0.35">
      <c r="A551" s="278" t="s">
        <v>245</v>
      </c>
      <c r="B551" s="123" t="s">
        <v>758</v>
      </c>
      <c r="C551" s="281" t="s">
        <v>26</v>
      </c>
      <c r="D551" s="284">
        <v>1</v>
      </c>
      <c r="E551" s="379">
        <v>0</v>
      </c>
      <c r="F551" s="297">
        <f>D551*E551</f>
        <v>0</v>
      </c>
    </row>
    <row r="552" spans="1:6" x14ac:dyDescent="0.35">
      <c r="A552" s="279"/>
      <c r="B552" s="124" t="s">
        <v>759</v>
      </c>
      <c r="C552" s="282"/>
      <c r="D552" s="285"/>
      <c r="E552" s="380"/>
      <c r="F552" s="298"/>
    </row>
    <row r="553" spans="1:6" outlineLevel="1" x14ac:dyDescent="0.35">
      <c r="A553" s="279"/>
      <c r="B553" s="124"/>
      <c r="C553" s="282"/>
      <c r="D553" s="285"/>
      <c r="E553" s="380"/>
      <c r="F553" s="298"/>
    </row>
    <row r="554" spans="1:6" ht="22.75" customHeight="1" outlineLevel="1" x14ac:dyDescent="0.35">
      <c r="A554" s="279"/>
      <c r="B554" s="128" t="s">
        <v>847</v>
      </c>
      <c r="C554" s="282"/>
      <c r="D554" s="285"/>
      <c r="E554" s="380"/>
      <c r="F554" s="298"/>
    </row>
    <row r="555" spans="1:6" outlineLevel="1" x14ac:dyDescent="0.35">
      <c r="A555" s="279"/>
      <c r="B555" s="128"/>
      <c r="C555" s="282"/>
      <c r="D555" s="285"/>
      <c r="E555" s="380"/>
      <c r="F555" s="298"/>
    </row>
    <row r="556" spans="1:6" outlineLevel="1" x14ac:dyDescent="0.35">
      <c r="A556" s="279"/>
      <c r="B556" s="134" t="s">
        <v>760</v>
      </c>
      <c r="C556" s="282"/>
      <c r="D556" s="285"/>
      <c r="E556" s="380"/>
      <c r="F556" s="298"/>
    </row>
    <row r="557" spans="1:6" outlineLevel="1" x14ac:dyDescent="0.35">
      <c r="A557" s="279"/>
      <c r="B557" s="128"/>
      <c r="C557" s="282"/>
      <c r="D557" s="285"/>
      <c r="E557" s="380"/>
      <c r="F557" s="298"/>
    </row>
    <row r="558" spans="1:6" outlineLevel="1" x14ac:dyDescent="0.35">
      <c r="A558" s="279"/>
      <c r="B558" s="128" t="s">
        <v>844</v>
      </c>
      <c r="C558" s="282"/>
      <c r="D558" s="285"/>
      <c r="E558" s="380"/>
      <c r="F558" s="298"/>
    </row>
    <row r="559" spans="1:6" outlineLevel="1" x14ac:dyDescent="0.35">
      <c r="A559" s="279"/>
      <c r="B559" s="128"/>
      <c r="C559" s="282"/>
      <c r="D559" s="285"/>
      <c r="E559" s="380"/>
      <c r="F559" s="298"/>
    </row>
    <row r="560" spans="1:6" outlineLevel="1" x14ac:dyDescent="0.35">
      <c r="A560" s="279"/>
      <c r="B560" s="151" t="s">
        <v>74</v>
      </c>
      <c r="C560" s="282"/>
      <c r="D560" s="285"/>
      <c r="E560" s="380"/>
      <c r="F560" s="298"/>
    </row>
    <row r="561" spans="1:6" outlineLevel="1" x14ac:dyDescent="0.35">
      <c r="A561" s="280"/>
      <c r="C561" s="283"/>
      <c r="D561" s="286"/>
      <c r="E561" s="381"/>
      <c r="F561" s="299"/>
    </row>
    <row r="562" spans="1:6" x14ac:dyDescent="0.35">
      <c r="A562" s="278" t="s">
        <v>252</v>
      </c>
      <c r="B562" s="123" t="s">
        <v>230</v>
      </c>
      <c r="C562" s="281" t="s">
        <v>26</v>
      </c>
      <c r="D562" s="284">
        <v>1</v>
      </c>
      <c r="E562" s="379">
        <v>0</v>
      </c>
      <c r="F562" s="297">
        <f>D562*E562</f>
        <v>0</v>
      </c>
    </row>
    <row r="563" spans="1:6" x14ac:dyDescent="0.35">
      <c r="A563" s="279"/>
      <c r="B563" s="124" t="s">
        <v>231</v>
      </c>
      <c r="C563" s="282"/>
      <c r="D563" s="285"/>
      <c r="E563" s="380"/>
      <c r="F563" s="298"/>
    </row>
    <row r="564" spans="1:6" outlineLevel="1" x14ac:dyDescent="0.35">
      <c r="A564" s="279"/>
      <c r="B564" s="124"/>
      <c r="C564" s="282"/>
      <c r="D564" s="285"/>
      <c r="E564" s="380"/>
      <c r="F564" s="298"/>
    </row>
    <row r="565" spans="1:6" ht="22.75" customHeight="1" outlineLevel="1" x14ac:dyDescent="0.35">
      <c r="A565" s="279"/>
      <c r="B565" s="128" t="s">
        <v>864</v>
      </c>
      <c r="C565" s="282"/>
      <c r="D565" s="285"/>
      <c r="E565" s="380"/>
      <c r="F565" s="298"/>
    </row>
    <row r="566" spans="1:6" outlineLevel="1" x14ac:dyDescent="0.35">
      <c r="A566" s="279"/>
      <c r="B566" s="128"/>
      <c r="C566" s="282"/>
      <c r="D566" s="285"/>
      <c r="E566" s="380"/>
      <c r="F566" s="298"/>
    </row>
    <row r="567" spans="1:6" outlineLevel="1" x14ac:dyDescent="0.35">
      <c r="A567" s="279"/>
      <c r="B567" s="134" t="s">
        <v>853</v>
      </c>
      <c r="C567" s="282"/>
      <c r="D567" s="285"/>
      <c r="E567" s="380"/>
      <c r="F567" s="298"/>
    </row>
    <row r="568" spans="1:6" outlineLevel="1" x14ac:dyDescent="0.35">
      <c r="A568" s="279"/>
      <c r="B568" s="128"/>
      <c r="C568" s="282"/>
      <c r="D568" s="285"/>
      <c r="E568" s="380"/>
      <c r="F568" s="298"/>
    </row>
    <row r="569" spans="1:6" outlineLevel="1" x14ac:dyDescent="0.35">
      <c r="A569" s="279"/>
      <c r="B569" s="128" t="s">
        <v>228</v>
      </c>
      <c r="C569" s="282"/>
      <c r="D569" s="285"/>
      <c r="E569" s="380"/>
      <c r="F569" s="298"/>
    </row>
    <row r="570" spans="1:6" outlineLevel="1" x14ac:dyDescent="0.35">
      <c r="A570" s="279"/>
      <c r="B570" s="128"/>
      <c r="C570" s="282"/>
      <c r="D570" s="285"/>
      <c r="E570" s="380"/>
      <c r="F570" s="298"/>
    </row>
    <row r="571" spans="1:6" outlineLevel="1" x14ac:dyDescent="0.35">
      <c r="A571" s="279"/>
      <c r="B571" s="151" t="s">
        <v>74</v>
      </c>
      <c r="C571" s="282"/>
      <c r="D571" s="285"/>
      <c r="E571" s="380"/>
      <c r="F571" s="298"/>
    </row>
    <row r="572" spans="1:6" outlineLevel="1" x14ac:dyDescent="0.35">
      <c r="A572" s="280"/>
      <c r="C572" s="283"/>
      <c r="D572" s="286"/>
      <c r="E572" s="381"/>
      <c r="F572" s="299"/>
    </row>
    <row r="573" spans="1:6" x14ac:dyDescent="0.35">
      <c r="A573" s="278" t="s">
        <v>253</v>
      </c>
      <c r="B573" s="123" t="s">
        <v>947</v>
      </c>
      <c r="C573" s="281" t="s">
        <v>234</v>
      </c>
      <c r="D573" s="284">
        <v>9</v>
      </c>
      <c r="E573" s="297">
        <f>'D1 kap 3 Mengdeprising etabl'!E595</f>
        <v>0</v>
      </c>
      <c r="F573" s="297">
        <f>D573*E573</f>
        <v>0</v>
      </c>
    </row>
    <row r="574" spans="1:6" x14ac:dyDescent="0.35">
      <c r="A574" s="279"/>
      <c r="B574" s="124" t="s">
        <v>963</v>
      </c>
      <c r="C574" s="282"/>
      <c r="D574" s="285"/>
      <c r="E574" s="298"/>
      <c r="F574" s="298"/>
    </row>
    <row r="575" spans="1:6" outlineLevel="1" x14ac:dyDescent="0.35">
      <c r="A575" s="279"/>
      <c r="B575" s="128"/>
      <c r="C575" s="282"/>
      <c r="D575" s="285"/>
      <c r="E575" s="298"/>
      <c r="F575" s="298"/>
    </row>
    <row r="576" spans="1:6" ht="22.75" customHeight="1" outlineLevel="1" x14ac:dyDescent="0.35">
      <c r="A576" s="279"/>
      <c r="B576" s="128" t="s">
        <v>1013</v>
      </c>
      <c r="C576" s="282"/>
      <c r="D576" s="285"/>
      <c r="E576" s="298"/>
      <c r="F576" s="298"/>
    </row>
    <row r="577" spans="1:6" outlineLevel="1" x14ac:dyDescent="0.35">
      <c r="A577" s="279"/>
      <c r="B577" s="128"/>
      <c r="C577" s="282"/>
      <c r="D577" s="285"/>
      <c r="E577" s="298"/>
      <c r="F577" s="298"/>
    </row>
    <row r="578" spans="1:6" outlineLevel="1" x14ac:dyDescent="0.35">
      <c r="A578" s="279"/>
      <c r="B578" s="134" t="s">
        <v>786</v>
      </c>
      <c r="C578" s="282"/>
      <c r="D578" s="285"/>
      <c r="E578" s="298"/>
      <c r="F578" s="298"/>
    </row>
    <row r="579" spans="1:6" ht="15" customHeight="1" outlineLevel="1" x14ac:dyDescent="0.35">
      <c r="A579" s="279"/>
      <c r="B579" s="134"/>
      <c r="C579" s="282"/>
      <c r="D579" s="285"/>
      <c r="E579" s="298"/>
      <c r="F579" s="298"/>
    </row>
    <row r="580" spans="1:6" ht="15" customHeight="1" outlineLevel="1" x14ac:dyDescent="0.35">
      <c r="A580" s="279"/>
      <c r="B580" s="134" t="s">
        <v>776</v>
      </c>
      <c r="C580" s="282"/>
      <c r="D580" s="285"/>
      <c r="E580" s="298"/>
      <c r="F580" s="298"/>
    </row>
    <row r="581" spans="1:6" outlineLevel="1" x14ac:dyDescent="0.35">
      <c r="A581" s="279"/>
      <c r="B581" s="128"/>
      <c r="C581" s="282"/>
      <c r="D581" s="285"/>
      <c r="E581" s="298"/>
      <c r="F581" s="298"/>
    </row>
    <row r="582" spans="1:6" outlineLevel="1" x14ac:dyDescent="0.35">
      <c r="A582" s="279"/>
      <c r="B582" s="128" t="s">
        <v>251</v>
      </c>
      <c r="C582" s="282"/>
      <c r="D582" s="285"/>
      <c r="E582" s="298"/>
      <c r="F582" s="298"/>
    </row>
    <row r="583" spans="1:6" outlineLevel="1" x14ac:dyDescent="0.35">
      <c r="A583" s="280"/>
      <c r="B583" s="153"/>
      <c r="C583" s="283"/>
      <c r="D583" s="286"/>
      <c r="E583" s="299"/>
      <c r="F583" s="299"/>
    </row>
    <row r="584" spans="1:6" x14ac:dyDescent="0.35">
      <c r="A584" s="278" t="s">
        <v>254</v>
      </c>
      <c r="B584" s="123" t="s">
        <v>947</v>
      </c>
      <c r="C584" s="281" t="s">
        <v>234</v>
      </c>
      <c r="D584" s="284">
        <v>1</v>
      </c>
      <c r="E584" s="297">
        <f>'D1 kap 3 Mengdeprising etabl'!E595</f>
        <v>0</v>
      </c>
      <c r="F584" s="297">
        <f>D584*E584</f>
        <v>0</v>
      </c>
    </row>
    <row r="585" spans="1:6" x14ac:dyDescent="0.35">
      <c r="A585" s="279"/>
      <c r="B585" s="124" t="s">
        <v>783</v>
      </c>
      <c r="C585" s="282"/>
      <c r="D585" s="285"/>
      <c r="E585" s="298"/>
      <c r="F585" s="298"/>
    </row>
    <row r="586" spans="1:6" outlineLevel="1" x14ac:dyDescent="0.35">
      <c r="A586" s="279"/>
      <c r="B586" s="124"/>
      <c r="C586" s="282"/>
      <c r="D586" s="285"/>
      <c r="E586" s="298"/>
      <c r="F586" s="298"/>
    </row>
    <row r="587" spans="1:6" ht="22.75" customHeight="1" outlineLevel="1" x14ac:dyDescent="0.35">
      <c r="A587" s="279"/>
      <c r="B587" s="128" t="s">
        <v>784</v>
      </c>
      <c r="C587" s="282"/>
      <c r="D587" s="285"/>
      <c r="E587" s="298"/>
      <c r="F587" s="298"/>
    </row>
    <row r="588" spans="1:6" outlineLevel="1" x14ac:dyDescent="0.35">
      <c r="A588" s="279"/>
      <c r="B588" s="154"/>
      <c r="C588" s="282"/>
      <c r="D588" s="285"/>
      <c r="E588" s="298"/>
      <c r="F588" s="298"/>
    </row>
    <row r="589" spans="1:6" outlineLevel="1" x14ac:dyDescent="0.35">
      <c r="A589" s="279"/>
      <c r="B589" s="134" t="s">
        <v>785</v>
      </c>
      <c r="C589" s="282"/>
      <c r="D589" s="285"/>
      <c r="E589" s="298"/>
      <c r="F589" s="298"/>
    </row>
    <row r="590" spans="1:6" outlineLevel="1" x14ac:dyDescent="0.35">
      <c r="A590" s="279"/>
      <c r="B590" s="128"/>
      <c r="C590" s="282"/>
      <c r="D590" s="285"/>
      <c r="E590" s="298"/>
      <c r="F590" s="298"/>
    </row>
    <row r="591" spans="1:6" outlineLevel="1" x14ac:dyDescent="0.35">
      <c r="A591" s="279"/>
      <c r="B591" s="128" t="s">
        <v>236</v>
      </c>
      <c r="C591" s="282"/>
      <c r="D591" s="285"/>
      <c r="E591" s="298"/>
      <c r="F591" s="298"/>
    </row>
    <row r="592" spans="1:6" outlineLevel="1" x14ac:dyDescent="0.35">
      <c r="A592" s="280"/>
      <c r="B592" s="152"/>
      <c r="C592" s="283"/>
      <c r="D592" s="286"/>
      <c r="E592" s="299"/>
      <c r="F592" s="299"/>
    </row>
    <row r="593" spans="1:6" x14ac:dyDescent="0.35">
      <c r="A593" s="278" t="s">
        <v>257</v>
      </c>
      <c r="B593" s="123" t="s">
        <v>947</v>
      </c>
      <c r="C593" s="281" t="s">
        <v>234</v>
      </c>
      <c r="D593" s="284">
        <v>4</v>
      </c>
      <c r="E593" s="297">
        <f>'D1 kap 3 Mengdeprising etabl'!E595</f>
        <v>0</v>
      </c>
      <c r="F593" s="297">
        <f>D593*E593</f>
        <v>0</v>
      </c>
    </row>
    <row r="594" spans="1:6" x14ac:dyDescent="0.35">
      <c r="A594" s="279"/>
      <c r="B594" s="124" t="s">
        <v>787</v>
      </c>
      <c r="C594" s="282"/>
      <c r="D594" s="285"/>
      <c r="E594" s="298"/>
      <c r="F594" s="298"/>
    </row>
    <row r="595" spans="1:6" outlineLevel="1" x14ac:dyDescent="0.35">
      <c r="A595" s="279"/>
      <c r="B595" s="124"/>
      <c r="C595" s="282"/>
      <c r="D595" s="285"/>
      <c r="E595" s="298"/>
      <c r="F595" s="298"/>
    </row>
    <row r="596" spans="1:6" ht="22.75" customHeight="1" outlineLevel="1" x14ac:dyDescent="0.35">
      <c r="A596" s="279"/>
      <c r="B596" s="128" t="s">
        <v>788</v>
      </c>
      <c r="C596" s="282"/>
      <c r="D596" s="285"/>
      <c r="E596" s="298"/>
      <c r="F596" s="298"/>
    </row>
    <row r="597" spans="1:6" outlineLevel="1" x14ac:dyDescent="0.35">
      <c r="A597" s="279"/>
      <c r="B597" s="154"/>
      <c r="C597" s="282"/>
      <c r="D597" s="285"/>
      <c r="E597" s="298"/>
      <c r="F597" s="298"/>
    </row>
    <row r="598" spans="1:6" ht="15" customHeight="1" outlineLevel="1" x14ac:dyDescent="0.35">
      <c r="A598" s="279"/>
      <c r="B598" s="134" t="s">
        <v>865</v>
      </c>
      <c r="C598" s="282"/>
      <c r="D598" s="285"/>
      <c r="E598" s="298"/>
      <c r="F598" s="298"/>
    </row>
    <row r="599" spans="1:6" ht="15" customHeight="1" outlineLevel="1" x14ac:dyDescent="0.35">
      <c r="A599" s="279"/>
      <c r="B599" s="134"/>
      <c r="C599" s="282"/>
      <c r="D599" s="285"/>
      <c r="E599" s="298"/>
      <c r="F599" s="298"/>
    </row>
    <row r="600" spans="1:6" ht="15" customHeight="1" outlineLevel="1" x14ac:dyDescent="0.35">
      <c r="A600" s="279"/>
      <c r="B600" s="134" t="s">
        <v>846</v>
      </c>
      <c r="C600" s="282"/>
      <c r="D600" s="285"/>
      <c r="E600" s="298"/>
      <c r="F600" s="298"/>
    </row>
    <row r="601" spans="1:6" outlineLevel="1" x14ac:dyDescent="0.35">
      <c r="A601" s="279"/>
      <c r="B601" s="128"/>
      <c r="C601" s="282"/>
      <c r="D601" s="285"/>
      <c r="E601" s="298"/>
      <c r="F601" s="298"/>
    </row>
    <row r="602" spans="1:6" outlineLevel="1" x14ac:dyDescent="0.35">
      <c r="A602" s="279"/>
      <c r="B602" s="128" t="s">
        <v>251</v>
      </c>
      <c r="C602" s="282"/>
      <c r="D602" s="285"/>
      <c r="E602" s="298"/>
      <c r="F602" s="298"/>
    </row>
    <row r="603" spans="1:6" outlineLevel="1" x14ac:dyDescent="0.35">
      <c r="A603" s="280"/>
      <c r="B603" s="152"/>
      <c r="C603" s="283"/>
      <c r="D603" s="286"/>
      <c r="E603" s="299"/>
      <c r="F603" s="299"/>
    </row>
    <row r="604" spans="1:6" x14ac:dyDescent="0.35">
      <c r="A604" s="278" t="s">
        <v>459</v>
      </c>
      <c r="B604" s="123">
        <v>3.38</v>
      </c>
      <c r="C604" s="281" t="s">
        <v>26</v>
      </c>
      <c r="D604" s="284">
        <v>1</v>
      </c>
      <c r="E604" s="379">
        <v>0</v>
      </c>
      <c r="F604" s="297">
        <f>D604*E604</f>
        <v>0</v>
      </c>
    </row>
    <row r="605" spans="1:6" x14ac:dyDescent="0.35">
      <c r="A605" s="279"/>
      <c r="B605" s="124" t="s">
        <v>14</v>
      </c>
      <c r="C605" s="282"/>
      <c r="D605" s="285"/>
      <c r="E605" s="380"/>
      <c r="F605" s="298"/>
    </row>
    <row r="606" spans="1:6" outlineLevel="1" x14ac:dyDescent="0.35">
      <c r="A606" s="279"/>
      <c r="B606" s="125"/>
      <c r="C606" s="282"/>
      <c r="D606" s="285"/>
      <c r="E606" s="380"/>
      <c r="F606" s="298"/>
    </row>
    <row r="607" spans="1:6" outlineLevel="1" x14ac:dyDescent="0.35">
      <c r="A607" s="279"/>
      <c r="B607" s="128" t="s">
        <v>241</v>
      </c>
      <c r="C607" s="282"/>
      <c r="D607" s="285"/>
      <c r="E607" s="380"/>
      <c r="F607" s="298"/>
    </row>
    <row r="608" spans="1:6" outlineLevel="1" x14ac:dyDescent="0.35">
      <c r="A608" s="279"/>
      <c r="B608" s="128"/>
      <c r="C608" s="282"/>
      <c r="D608" s="285"/>
      <c r="E608" s="380"/>
      <c r="F608" s="298"/>
    </row>
    <row r="609" spans="1:6" outlineLevel="1" x14ac:dyDescent="0.35">
      <c r="A609" s="279"/>
      <c r="B609" s="128" t="s">
        <v>789</v>
      </c>
      <c r="C609" s="282"/>
      <c r="D609" s="285"/>
      <c r="E609" s="380"/>
      <c r="F609" s="298"/>
    </row>
    <row r="610" spans="1:6" outlineLevel="1" x14ac:dyDescent="0.35">
      <c r="A610" s="279"/>
      <c r="C610" s="282"/>
      <c r="D610" s="285"/>
      <c r="E610" s="380"/>
      <c r="F610" s="298"/>
    </row>
    <row r="611" spans="1:6" outlineLevel="1" x14ac:dyDescent="0.35">
      <c r="A611" s="279"/>
      <c r="B611" s="128" t="s">
        <v>791</v>
      </c>
      <c r="C611" s="282"/>
      <c r="D611" s="285"/>
      <c r="E611" s="380"/>
      <c r="F611" s="298"/>
    </row>
    <row r="612" spans="1:6" outlineLevel="1" x14ac:dyDescent="0.35">
      <c r="A612" s="279"/>
      <c r="B612" s="128"/>
      <c r="C612" s="282"/>
      <c r="D612" s="285"/>
      <c r="E612" s="380"/>
      <c r="F612" s="298"/>
    </row>
    <row r="613" spans="1:6" ht="46" outlineLevel="1" x14ac:dyDescent="0.35">
      <c r="A613" s="279"/>
      <c r="B613" s="134" t="s">
        <v>933</v>
      </c>
      <c r="C613" s="282"/>
      <c r="D613" s="285"/>
      <c r="E613" s="380"/>
      <c r="F613" s="298"/>
    </row>
    <row r="614" spans="1:6" outlineLevel="1" x14ac:dyDescent="0.35">
      <c r="A614" s="279"/>
      <c r="B614" s="128"/>
      <c r="C614" s="282"/>
      <c r="D614" s="285"/>
      <c r="E614" s="380"/>
      <c r="F614" s="298"/>
    </row>
    <row r="615" spans="1:6" ht="23" outlineLevel="1" x14ac:dyDescent="0.35">
      <c r="A615" s="279"/>
      <c r="B615" s="128" t="s">
        <v>790</v>
      </c>
      <c r="C615" s="282"/>
      <c r="D615" s="285"/>
      <c r="E615" s="380"/>
      <c r="F615" s="298"/>
    </row>
    <row r="616" spans="1:6" outlineLevel="1" x14ac:dyDescent="0.35">
      <c r="A616" s="279"/>
      <c r="B616" s="128"/>
      <c r="C616" s="282"/>
      <c r="D616" s="285"/>
      <c r="E616" s="380"/>
      <c r="F616" s="298"/>
    </row>
    <row r="617" spans="1:6" outlineLevel="1" x14ac:dyDescent="0.35">
      <c r="A617" s="279"/>
      <c r="B617" s="151" t="s">
        <v>83</v>
      </c>
      <c r="C617" s="282"/>
      <c r="D617" s="285"/>
      <c r="E617" s="380"/>
      <c r="F617" s="298"/>
    </row>
    <row r="618" spans="1:6" outlineLevel="1" x14ac:dyDescent="0.35">
      <c r="A618" s="280"/>
      <c r="B618" s="125"/>
      <c r="C618" s="283"/>
      <c r="D618" s="286"/>
      <c r="E618" s="381"/>
      <c r="F618" s="299"/>
    </row>
    <row r="619" spans="1:6" x14ac:dyDescent="0.35">
      <c r="A619" s="278" t="s">
        <v>460</v>
      </c>
      <c r="B619" s="123">
        <v>3.38</v>
      </c>
      <c r="C619" s="281" t="s">
        <v>234</v>
      </c>
      <c r="D619" s="376">
        <v>0</v>
      </c>
      <c r="E619" s="297">
        <v>0</v>
      </c>
      <c r="F619" s="297">
        <f>D619*E619</f>
        <v>0</v>
      </c>
    </row>
    <row r="620" spans="1:6" x14ac:dyDescent="0.35">
      <c r="A620" s="279"/>
      <c r="B620" s="124" t="s">
        <v>14</v>
      </c>
      <c r="C620" s="282"/>
      <c r="D620" s="377"/>
      <c r="E620" s="298"/>
      <c r="F620" s="298"/>
    </row>
    <row r="621" spans="1:6" outlineLevel="1" x14ac:dyDescent="0.35">
      <c r="A621" s="279"/>
      <c r="B621" s="125"/>
      <c r="C621" s="282"/>
      <c r="D621" s="377"/>
      <c r="E621" s="298"/>
      <c r="F621" s="298"/>
    </row>
    <row r="622" spans="1:6" outlineLevel="1" x14ac:dyDescent="0.35">
      <c r="A622" s="279"/>
      <c r="B622" s="128" t="s">
        <v>241</v>
      </c>
      <c r="C622" s="282"/>
      <c r="D622" s="377"/>
      <c r="E622" s="298"/>
      <c r="F622" s="298"/>
    </row>
    <row r="623" spans="1:6" outlineLevel="1" x14ac:dyDescent="0.35">
      <c r="A623" s="279"/>
      <c r="B623" s="128"/>
      <c r="C623" s="282"/>
      <c r="D623" s="377"/>
      <c r="E623" s="298"/>
      <c r="F623" s="298"/>
    </row>
    <row r="624" spans="1:6" outlineLevel="1" x14ac:dyDescent="0.35">
      <c r="A624" s="279"/>
      <c r="B624" s="128" t="s">
        <v>565</v>
      </c>
      <c r="C624" s="282"/>
      <c r="D624" s="377"/>
      <c r="E624" s="298"/>
      <c r="F624" s="298"/>
    </row>
    <row r="625" spans="1:6" outlineLevel="1" x14ac:dyDescent="0.35">
      <c r="A625" s="279"/>
      <c r="B625" s="128" t="s">
        <v>566</v>
      </c>
      <c r="C625" s="282"/>
      <c r="D625" s="377"/>
      <c r="E625" s="298"/>
      <c r="F625" s="298"/>
    </row>
    <row r="626" spans="1:6" outlineLevel="1" x14ac:dyDescent="0.35">
      <c r="A626" s="279"/>
      <c r="B626" s="128"/>
      <c r="C626" s="282"/>
      <c r="D626" s="377"/>
      <c r="E626" s="298"/>
      <c r="F626" s="298"/>
    </row>
    <row r="627" spans="1:6" outlineLevel="1" x14ac:dyDescent="0.35">
      <c r="A627" s="279"/>
      <c r="B627" s="128" t="s">
        <v>944</v>
      </c>
      <c r="C627" s="282"/>
      <c r="D627" s="377"/>
      <c r="E627" s="298"/>
      <c r="F627" s="298"/>
    </row>
    <row r="628" spans="1:6" outlineLevel="1" x14ac:dyDescent="0.35">
      <c r="A628" s="279"/>
      <c r="B628" s="128"/>
      <c r="C628" s="282"/>
      <c r="D628" s="377"/>
      <c r="E628" s="298"/>
      <c r="F628" s="298"/>
    </row>
    <row r="629" spans="1:6" ht="22.75" customHeight="1" outlineLevel="1" x14ac:dyDescent="0.35">
      <c r="A629" s="279"/>
      <c r="B629" s="128" t="s">
        <v>568</v>
      </c>
      <c r="C629" s="282"/>
      <c r="D629" s="377"/>
      <c r="E629" s="298"/>
      <c r="F629" s="298"/>
    </row>
    <row r="630" spans="1:6" ht="22.75" customHeight="1" outlineLevel="1" x14ac:dyDescent="0.35">
      <c r="A630" s="279"/>
      <c r="B630" s="128"/>
      <c r="C630" s="282"/>
      <c r="D630" s="377"/>
      <c r="E630" s="298"/>
      <c r="F630" s="298"/>
    </row>
    <row r="631" spans="1:6" outlineLevel="1" x14ac:dyDescent="0.35">
      <c r="A631" s="279"/>
      <c r="B631" s="128" t="s">
        <v>932</v>
      </c>
      <c r="C631" s="282"/>
      <c r="D631" s="377"/>
      <c r="E631" s="298"/>
      <c r="F631" s="298"/>
    </row>
    <row r="632" spans="1:6" outlineLevel="1" x14ac:dyDescent="0.35">
      <c r="A632" s="279"/>
      <c r="B632" s="128"/>
      <c r="C632" s="282"/>
      <c r="D632" s="377"/>
      <c r="E632" s="298"/>
      <c r="F632" s="298"/>
    </row>
    <row r="633" spans="1:6" outlineLevel="1" x14ac:dyDescent="0.35">
      <c r="A633" s="279"/>
      <c r="B633" s="128" t="s">
        <v>924</v>
      </c>
      <c r="C633" s="282"/>
      <c r="D633" s="377"/>
      <c r="E633" s="298"/>
      <c r="F633" s="298"/>
    </row>
    <row r="634" spans="1:6" outlineLevel="1" x14ac:dyDescent="0.35">
      <c r="A634" s="280"/>
      <c r="B634" s="130"/>
      <c r="C634" s="283"/>
      <c r="D634" s="378"/>
      <c r="E634" s="299"/>
      <c r="F634" s="299"/>
    </row>
    <row r="635" spans="1:6" x14ac:dyDescent="0.35">
      <c r="A635" s="322" t="s">
        <v>465</v>
      </c>
      <c r="B635" s="123">
        <v>3.38</v>
      </c>
      <c r="C635" s="281" t="s">
        <v>570</v>
      </c>
      <c r="D635" s="376">
        <v>0</v>
      </c>
      <c r="E635" s="297">
        <v>0</v>
      </c>
      <c r="F635" s="297">
        <f>D635*E635</f>
        <v>0</v>
      </c>
    </row>
    <row r="636" spans="1:6" x14ac:dyDescent="0.35">
      <c r="A636" s="323"/>
      <c r="B636" s="124" t="s">
        <v>907</v>
      </c>
      <c r="C636" s="282"/>
      <c r="D636" s="377"/>
      <c r="E636" s="298"/>
      <c r="F636" s="298"/>
    </row>
    <row r="637" spans="1:6" outlineLevel="1" x14ac:dyDescent="0.35">
      <c r="A637" s="323"/>
      <c r="B637" s="125"/>
      <c r="C637" s="282"/>
      <c r="D637" s="377"/>
      <c r="E637" s="298"/>
      <c r="F637" s="298"/>
    </row>
    <row r="638" spans="1:6" outlineLevel="1" x14ac:dyDescent="0.35">
      <c r="A638" s="323"/>
      <c r="B638" s="128" t="s">
        <v>908</v>
      </c>
      <c r="C638" s="282"/>
      <c r="D638" s="377"/>
      <c r="E638" s="298"/>
      <c r="F638" s="298"/>
    </row>
    <row r="639" spans="1:6" outlineLevel="1" x14ac:dyDescent="0.35">
      <c r="A639" s="323"/>
      <c r="B639" s="128"/>
      <c r="C639" s="282"/>
      <c r="D639" s="377"/>
      <c r="E639" s="298"/>
      <c r="F639" s="298"/>
    </row>
    <row r="640" spans="1:6" ht="22.75" customHeight="1" outlineLevel="1" x14ac:dyDescent="0.35">
      <c r="A640" s="323"/>
      <c r="B640" s="128" t="s">
        <v>571</v>
      </c>
      <c r="C640" s="282"/>
      <c r="D640" s="377"/>
      <c r="E640" s="298"/>
      <c r="F640" s="298"/>
    </row>
    <row r="641" spans="1:6" outlineLevel="1" x14ac:dyDescent="0.35">
      <c r="A641" s="323"/>
      <c r="B641" s="128"/>
      <c r="C641" s="282"/>
      <c r="D641" s="377"/>
      <c r="E641" s="298"/>
      <c r="F641" s="298"/>
    </row>
    <row r="642" spans="1:6" outlineLevel="1" x14ac:dyDescent="0.35">
      <c r="A642" s="323"/>
      <c r="B642" s="128" t="s">
        <v>572</v>
      </c>
      <c r="C642" s="282"/>
      <c r="D642" s="377"/>
      <c r="E642" s="298"/>
      <c r="F642" s="298"/>
    </row>
    <row r="643" spans="1:6" outlineLevel="1" x14ac:dyDescent="0.35">
      <c r="A643" s="323"/>
      <c r="B643" s="128"/>
      <c r="C643" s="282"/>
      <c r="D643" s="377"/>
      <c r="E643" s="298"/>
      <c r="F643" s="298"/>
    </row>
    <row r="644" spans="1:6" outlineLevel="1" x14ac:dyDescent="0.35">
      <c r="A644" s="323"/>
      <c r="B644" s="128" t="s">
        <v>573</v>
      </c>
      <c r="C644" s="282"/>
      <c r="D644" s="377"/>
      <c r="E644" s="298"/>
      <c r="F644" s="298"/>
    </row>
    <row r="645" spans="1:6" outlineLevel="1" x14ac:dyDescent="0.35">
      <c r="A645" s="323"/>
      <c r="B645" s="128"/>
      <c r="C645" s="282"/>
      <c r="D645" s="377"/>
      <c r="E645" s="298"/>
      <c r="F645" s="298"/>
    </row>
    <row r="646" spans="1:6" ht="23" outlineLevel="1" x14ac:dyDescent="0.35">
      <c r="A646" s="323"/>
      <c r="B646" s="128" t="s">
        <v>574</v>
      </c>
      <c r="C646" s="282"/>
      <c r="D646" s="377"/>
      <c r="E646" s="298"/>
      <c r="F646" s="298"/>
    </row>
    <row r="647" spans="1:6" ht="22.75" customHeight="1" outlineLevel="1" x14ac:dyDescent="0.35">
      <c r="A647" s="323"/>
      <c r="B647" s="128"/>
      <c r="C647" s="282"/>
      <c r="D647" s="377"/>
      <c r="E647" s="298"/>
      <c r="F647" s="298"/>
    </row>
    <row r="648" spans="1:6" outlineLevel="1" x14ac:dyDescent="0.35">
      <c r="A648" s="323"/>
      <c r="B648" s="128" t="s">
        <v>930</v>
      </c>
      <c r="C648" s="282"/>
      <c r="D648" s="377"/>
      <c r="E648" s="298"/>
      <c r="F648" s="298"/>
    </row>
    <row r="649" spans="1:6" outlineLevel="1" x14ac:dyDescent="0.35">
      <c r="A649" s="323"/>
      <c r="B649" s="128"/>
      <c r="C649" s="282"/>
      <c r="D649" s="377"/>
      <c r="E649" s="298"/>
      <c r="F649" s="298"/>
    </row>
    <row r="650" spans="1:6" outlineLevel="1" x14ac:dyDescent="0.35">
      <c r="A650" s="323"/>
      <c r="B650" s="128" t="s">
        <v>925</v>
      </c>
      <c r="C650" s="282"/>
      <c r="D650" s="377"/>
      <c r="E650" s="298"/>
      <c r="F650" s="298"/>
    </row>
    <row r="651" spans="1:6" outlineLevel="1" x14ac:dyDescent="0.35">
      <c r="A651" s="324"/>
      <c r="B651" s="130"/>
      <c r="C651" s="283"/>
      <c r="D651" s="378"/>
      <c r="E651" s="299"/>
      <c r="F651" s="299"/>
    </row>
    <row r="652" spans="1:6" x14ac:dyDescent="0.35">
      <c r="A652" s="278" t="s">
        <v>548</v>
      </c>
      <c r="B652" s="123" t="s">
        <v>1027</v>
      </c>
      <c r="C652" s="281" t="s">
        <v>26</v>
      </c>
      <c r="D652" s="284">
        <v>1</v>
      </c>
      <c r="E652" s="373">
        <v>0</v>
      </c>
      <c r="F652" s="287">
        <f>D652*E652</f>
        <v>0</v>
      </c>
    </row>
    <row r="653" spans="1:6" x14ac:dyDescent="0.35">
      <c r="A653" s="279"/>
      <c r="B653" s="124" t="s">
        <v>1023</v>
      </c>
      <c r="C653" s="282"/>
      <c r="D653" s="285"/>
      <c r="E653" s="374"/>
      <c r="F653" s="288"/>
    </row>
    <row r="654" spans="1:6" outlineLevel="1" x14ac:dyDescent="0.35">
      <c r="A654" s="279"/>
      <c r="B654" s="125"/>
      <c r="C654" s="282"/>
      <c r="D654" s="285"/>
      <c r="E654" s="374"/>
      <c r="F654" s="288"/>
    </row>
    <row r="655" spans="1:6" ht="23" outlineLevel="1" x14ac:dyDescent="0.35">
      <c r="A655" s="279"/>
      <c r="B655" s="128" t="s">
        <v>1026</v>
      </c>
      <c r="C655" s="282"/>
      <c r="D655" s="285"/>
      <c r="E655" s="374"/>
      <c r="F655" s="288"/>
    </row>
    <row r="656" spans="1:6" outlineLevel="1" x14ac:dyDescent="0.35">
      <c r="A656" s="279"/>
      <c r="B656" s="128"/>
      <c r="C656" s="282"/>
      <c r="D656" s="285"/>
      <c r="E656" s="374"/>
      <c r="F656" s="288"/>
    </row>
    <row r="657" spans="1:6" outlineLevel="1" x14ac:dyDescent="0.35">
      <c r="A657" s="279"/>
      <c r="B657" s="128" t="s">
        <v>1025</v>
      </c>
      <c r="C657" s="282"/>
      <c r="D657" s="285"/>
      <c r="E657" s="374"/>
      <c r="F657" s="288"/>
    </row>
    <row r="658" spans="1:6" outlineLevel="1" x14ac:dyDescent="0.35">
      <c r="A658" s="280"/>
      <c r="B658" s="130"/>
      <c r="C658" s="283"/>
      <c r="D658" s="286"/>
      <c r="E658" s="375"/>
      <c r="F658" s="289"/>
    </row>
    <row r="659" spans="1:6" x14ac:dyDescent="0.35">
      <c r="A659" s="253"/>
      <c r="B659" s="159" t="s">
        <v>854</v>
      </c>
      <c r="C659" s="116"/>
      <c r="D659" s="84"/>
      <c r="E659" s="254"/>
      <c r="F659" s="267">
        <f>SUM(F454:F651)</f>
        <v>0</v>
      </c>
    </row>
  </sheetData>
  <sheetProtection algorithmName="SHA-512" hashValue="d9OQIswsg1i/WaMuKByJZX4vRCQZVU5D1WoYGO1UB5wLuYIcdyscv3LExycqOYZZ/fonjM+ZAC41XHQs7Cm8ug==" saltValue="jWd3rdACG62HnnA8nKoQDw==" spinCount="100000" sheet="1" objects="1" scenarios="1"/>
  <protectedRanges>
    <protectedRange algorithmName="SHA-512" hashValue="E4G+2ESnzbEjOzpwwZ5xcKHJLEkMCRW9TLxHsPxtsR4Tu/wySHzlJDJkNLbO6a+dg3cnOx133x2r2OylP8MqRw==" saltValue="JkTFMQeEGMwhhWY5IXNIUA==" spinCount="100000" sqref="E454:E462" name="Område1_3"/>
    <protectedRange algorithmName="SHA-512" hashValue="E4G+2ESnzbEjOzpwwZ5xcKHJLEkMCRW9TLxHsPxtsR4Tu/wySHzlJDJkNLbO6a+dg3cnOx133x2r2OylP8MqRw==" saltValue="JkTFMQeEGMwhhWY5IXNIUA==" spinCount="100000" sqref="E463:E473" name="Område1_4"/>
    <protectedRange algorithmName="SHA-512" hashValue="E4G+2ESnzbEjOzpwwZ5xcKHJLEkMCRW9TLxHsPxtsR4Tu/wySHzlJDJkNLbO6a+dg3cnOx133x2r2OylP8MqRw==" saltValue="JkTFMQeEGMwhhWY5IXNIUA==" spinCount="100000" sqref="E474:E486" name="Område1_1_1"/>
    <protectedRange algorithmName="SHA-512" hashValue="E4G+2ESnzbEjOzpwwZ5xcKHJLEkMCRW9TLxHsPxtsR4Tu/wySHzlJDJkNLbO6a+dg3cnOx133x2r2OylP8MqRw==" saltValue="JkTFMQeEGMwhhWY5IXNIUA==" spinCount="100000" sqref="E487:E495" name="Område1_2_1"/>
    <protectedRange algorithmName="SHA-512" hashValue="E4G+2ESnzbEjOzpwwZ5xcKHJLEkMCRW9TLxHsPxtsR4Tu/wySHzlJDJkNLbO6a+dg3cnOx133x2r2OylP8MqRw==" saltValue="JkTFMQeEGMwhhWY5IXNIUA==" spinCount="100000" sqref="E496:E504" name="Område1_2_2"/>
    <protectedRange algorithmName="SHA-512" hashValue="E4G+2ESnzbEjOzpwwZ5xcKHJLEkMCRW9TLxHsPxtsR4Tu/wySHzlJDJkNLbO6a+dg3cnOx133x2r2OylP8MqRw==" saltValue="JkTFMQeEGMwhhWY5IXNIUA==" spinCount="100000" sqref="E652:E658" name="Område1_7"/>
  </protectedRanges>
  <mergeCells count="237">
    <mergeCell ref="C2:F2"/>
    <mergeCell ref="C3:F3"/>
    <mergeCell ref="A7:A24"/>
    <mergeCell ref="C7:C24"/>
    <mergeCell ref="D7:D24"/>
    <mergeCell ref="E7:E24"/>
    <mergeCell ref="F7:F24"/>
    <mergeCell ref="A26:A36"/>
    <mergeCell ref="C26:C36"/>
    <mergeCell ref="D26:D36"/>
    <mergeCell ref="E26:E36"/>
    <mergeCell ref="F26:F36"/>
    <mergeCell ref="A37:A50"/>
    <mergeCell ref="C37:C50"/>
    <mergeCell ref="D37:D50"/>
    <mergeCell ref="E37:E50"/>
    <mergeCell ref="F37:F50"/>
    <mergeCell ref="A51:A63"/>
    <mergeCell ref="C51:C63"/>
    <mergeCell ref="D51:D63"/>
    <mergeCell ref="E51:E63"/>
    <mergeCell ref="F51:F63"/>
    <mergeCell ref="A64:A78"/>
    <mergeCell ref="C64:C78"/>
    <mergeCell ref="D64:D78"/>
    <mergeCell ref="E64:E78"/>
    <mergeCell ref="F64:F78"/>
    <mergeCell ref="A79:A93"/>
    <mergeCell ref="C79:C93"/>
    <mergeCell ref="D79:D93"/>
    <mergeCell ref="E79:E93"/>
    <mergeCell ref="F79:F93"/>
    <mergeCell ref="A94:A106"/>
    <mergeCell ref="C94:C106"/>
    <mergeCell ref="D94:D106"/>
    <mergeCell ref="E94:E106"/>
    <mergeCell ref="F94:F106"/>
    <mergeCell ref="A107:A144"/>
    <mergeCell ref="C107:C144"/>
    <mergeCell ref="D107:D144"/>
    <mergeCell ref="E107:E144"/>
    <mergeCell ref="F107:F144"/>
    <mergeCell ref="A145:A155"/>
    <mergeCell ref="C145:C155"/>
    <mergeCell ref="D145:D155"/>
    <mergeCell ref="E145:E155"/>
    <mergeCell ref="F145:F155"/>
    <mergeCell ref="A156:A172"/>
    <mergeCell ref="C156:C172"/>
    <mergeCell ref="D156:D172"/>
    <mergeCell ref="E156:E172"/>
    <mergeCell ref="F156:F172"/>
    <mergeCell ref="A173:A185"/>
    <mergeCell ref="C173:C185"/>
    <mergeCell ref="D173:D185"/>
    <mergeCell ref="E173:E185"/>
    <mergeCell ref="F173:F185"/>
    <mergeCell ref="A186:A196"/>
    <mergeCell ref="C186:C196"/>
    <mergeCell ref="D186:D196"/>
    <mergeCell ref="E186:E196"/>
    <mergeCell ref="F186:F196"/>
    <mergeCell ref="A197:A205"/>
    <mergeCell ref="C197:C205"/>
    <mergeCell ref="D197:D205"/>
    <mergeCell ref="E197:E205"/>
    <mergeCell ref="F197:F205"/>
    <mergeCell ref="A206:A222"/>
    <mergeCell ref="C206:C222"/>
    <mergeCell ref="D206:D222"/>
    <mergeCell ref="E206:E222"/>
    <mergeCell ref="F206:F222"/>
    <mergeCell ref="A223:A239"/>
    <mergeCell ref="C223:C239"/>
    <mergeCell ref="D223:D239"/>
    <mergeCell ref="E223:E239"/>
    <mergeCell ref="F223:F239"/>
    <mergeCell ref="A240:A257"/>
    <mergeCell ref="C240:C257"/>
    <mergeCell ref="D240:D257"/>
    <mergeCell ref="E240:E257"/>
    <mergeCell ref="F240:F257"/>
    <mergeCell ref="A258:A277"/>
    <mergeCell ref="C258:C277"/>
    <mergeCell ref="D258:D277"/>
    <mergeCell ref="E258:E277"/>
    <mergeCell ref="F258:F277"/>
    <mergeCell ref="A278:A299"/>
    <mergeCell ref="C278:C299"/>
    <mergeCell ref="D278:D299"/>
    <mergeCell ref="E278:E299"/>
    <mergeCell ref="F278:F299"/>
    <mergeCell ref="A300:A313"/>
    <mergeCell ref="C300:C313"/>
    <mergeCell ref="D300:D313"/>
    <mergeCell ref="E300:E313"/>
    <mergeCell ref="F300:F313"/>
    <mergeCell ref="A314:A325"/>
    <mergeCell ref="C314:C325"/>
    <mergeCell ref="D314:D325"/>
    <mergeCell ref="E314:E325"/>
    <mergeCell ref="F314:F325"/>
    <mergeCell ref="A326:A338"/>
    <mergeCell ref="C326:C338"/>
    <mergeCell ref="D326:D338"/>
    <mergeCell ref="E326:E338"/>
    <mergeCell ref="F326:F338"/>
    <mergeCell ref="A339:A349"/>
    <mergeCell ref="C339:C349"/>
    <mergeCell ref="D339:D349"/>
    <mergeCell ref="E339:E349"/>
    <mergeCell ref="F339:F349"/>
    <mergeCell ref="A350:A362"/>
    <mergeCell ref="C350:C362"/>
    <mergeCell ref="D350:D362"/>
    <mergeCell ref="E350:E362"/>
    <mergeCell ref="F350:F362"/>
    <mergeCell ref="A363:A377"/>
    <mergeCell ref="C363:C377"/>
    <mergeCell ref="D363:D377"/>
    <mergeCell ref="E363:E377"/>
    <mergeCell ref="F363:F377"/>
    <mergeCell ref="A378:A392"/>
    <mergeCell ref="C378:C392"/>
    <mergeCell ref="D378:D392"/>
    <mergeCell ref="E378:E392"/>
    <mergeCell ref="F378:F392"/>
    <mergeCell ref="A393:A411"/>
    <mergeCell ref="C393:C411"/>
    <mergeCell ref="D393:D411"/>
    <mergeCell ref="E393:E411"/>
    <mergeCell ref="F393:F411"/>
    <mergeCell ref="A412:A427"/>
    <mergeCell ref="C412:C427"/>
    <mergeCell ref="D412:D427"/>
    <mergeCell ref="E412:E427"/>
    <mergeCell ref="F412:F427"/>
    <mergeCell ref="A428:A438"/>
    <mergeCell ref="C428:C438"/>
    <mergeCell ref="D428:D438"/>
    <mergeCell ref="E428:E438"/>
    <mergeCell ref="F428:F438"/>
    <mergeCell ref="A439:A451"/>
    <mergeCell ref="C439:C451"/>
    <mergeCell ref="D439:D451"/>
    <mergeCell ref="E439:E451"/>
    <mergeCell ref="F439:F451"/>
    <mergeCell ref="A454:A462"/>
    <mergeCell ref="C454:C462"/>
    <mergeCell ref="D454:D462"/>
    <mergeCell ref="E454:E462"/>
    <mergeCell ref="F454:F462"/>
    <mergeCell ref="A463:A473"/>
    <mergeCell ref="C463:C473"/>
    <mergeCell ref="D463:D473"/>
    <mergeCell ref="E463:E473"/>
    <mergeCell ref="F463:F473"/>
    <mergeCell ref="A474:A486"/>
    <mergeCell ref="C474:C486"/>
    <mergeCell ref="D474:D486"/>
    <mergeCell ref="E474:E486"/>
    <mergeCell ref="F474:F486"/>
    <mergeCell ref="A487:A495"/>
    <mergeCell ref="C487:C495"/>
    <mergeCell ref="D487:D495"/>
    <mergeCell ref="E487:E495"/>
    <mergeCell ref="F487:F495"/>
    <mergeCell ref="A496:A504"/>
    <mergeCell ref="C496:C504"/>
    <mergeCell ref="D496:D504"/>
    <mergeCell ref="E496:E504"/>
    <mergeCell ref="F496:F504"/>
    <mergeCell ref="A505:A511"/>
    <mergeCell ref="C505:C511"/>
    <mergeCell ref="D505:D511"/>
    <mergeCell ref="E505:E511"/>
    <mergeCell ref="F505:F511"/>
    <mergeCell ref="A512:A526"/>
    <mergeCell ref="C512:C526"/>
    <mergeCell ref="D512:D526"/>
    <mergeCell ref="E512:E526"/>
    <mergeCell ref="F512:F526"/>
    <mergeCell ref="A527:A541"/>
    <mergeCell ref="C527:C541"/>
    <mergeCell ref="D527:D541"/>
    <mergeCell ref="E527:E541"/>
    <mergeCell ref="F527:F541"/>
    <mergeCell ref="A542:A550"/>
    <mergeCell ref="C542:C550"/>
    <mergeCell ref="D542:D550"/>
    <mergeCell ref="E542:E550"/>
    <mergeCell ref="F542:F550"/>
    <mergeCell ref="A551:A561"/>
    <mergeCell ref="C551:C561"/>
    <mergeCell ref="D551:D561"/>
    <mergeCell ref="E551:E561"/>
    <mergeCell ref="F551:F561"/>
    <mergeCell ref="A562:A572"/>
    <mergeCell ref="C562:C572"/>
    <mergeCell ref="D562:D572"/>
    <mergeCell ref="E562:E572"/>
    <mergeCell ref="F562:F572"/>
    <mergeCell ref="F619:F634"/>
    <mergeCell ref="A573:A583"/>
    <mergeCell ref="C573:C583"/>
    <mergeCell ref="D573:D583"/>
    <mergeCell ref="E573:E583"/>
    <mergeCell ref="F573:F583"/>
    <mergeCell ref="A584:A592"/>
    <mergeCell ref="C584:C592"/>
    <mergeCell ref="D584:D592"/>
    <mergeCell ref="E584:E592"/>
    <mergeCell ref="F584:F592"/>
    <mergeCell ref="A652:A658"/>
    <mergeCell ref="C652:C658"/>
    <mergeCell ref="D652:D658"/>
    <mergeCell ref="E652:E658"/>
    <mergeCell ref="F652:F658"/>
    <mergeCell ref="A593:A603"/>
    <mergeCell ref="C593:C603"/>
    <mergeCell ref="D593:D603"/>
    <mergeCell ref="E593:E603"/>
    <mergeCell ref="F593:F603"/>
    <mergeCell ref="A635:A651"/>
    <mergeCell ref="C635:C651"/>
    <mergeCell ref="D635:D651"/>
    <mergeCell ref="E635:E651"/>
    <mergeCell ref="F635:F651"/>
    <mergeCell ref="A604:A618"/>
    <mergeCell ref="C604:C618"/>
    <mergeCell ref="D604:D618"/>
    <mergeCell ref="E604:E618"/>
    <mergeCell ref="F604:F618"/>
    <mergeCell ref="A619:A634"/>
    <mergeCell ref="C619:C634"/>
    <mergeCell ref="D619:D634"/>
    <mergeCell ref="E619:E634"/>
  </mergeCells>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F81576CEB2E4640A0B450E20955495A" ma:contentTypeVersion="19" ma:contentTypeDescription="Opprett et nytt dokument." ma:contentTypeScope="" ma:versionID="e4092054e0ce85e68bca571ef0a47aa9">
  <xsd:schema xmlns:xsd="http://www.w3.org/2001/XMLSchema" xmlns:xs="http://www.w3.org/2001/XMLSchema" xmlns:p="http://schemas.microsoft.com/office/2006/metadata/properties" xmlns:ns2="8f11aa84-8836-4e85-9ae2-a3fba0503c03" xmlns:ns3="01728307-8f4c-4ceb-8f36-c092eb0140ec" targetNamespace="http://schemas.microsoft.com/office/2006/metadata/properties" ma:root="true" ma:fieldsID="015bf3d44888e9233da791cbcd52cd29" ns2:_="" ns3:_="">
    <xsd:import namespace="8f11aa84-8836-4e85-9ae2-a3fba0503c03"/>
    <xsd:import namespace="01728307-8f4c-4ceb-8f36-c092eb0140e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DateTaken"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11aa84-8836-4e85-9ae2-a3fba0503c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emerkelapper"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1728307-8f4c-4ceb-8f36-c092eb0140ec"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9" nillable="true" ma:displayName="Taxonomy Catch All Column" ma:hidden="true" ma:list="{7ed9f91e-1ba2-4eb5-976a-7e397ac18acc}" ma:internalName="TaxCatchAll" ma:showField="CatchAllData" ma:web="01728307-8f4c-4ceb-8f36-c092eb014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11aa84-8836-4e85-9ae2-a3fba0503c03">
      <Terms xmlns="http://schemas.microsoft.com/office/infopath/2007/PartnerControls"/>
    </lcf76f155ced4ddcb4097134ff3c332f>
    <TaxCatchAll xmlns="01728307-8f4c-4ceb-8f36-c092eb0140ec" xsi:nil="true"/>
    <SharedWithUsers xmlns="01728307-8f4c-4ceb-8f36-c092eb0140ec">
      <UserInfo>
        <DisplayName>Gjeraldstveit Øystein Diesen</DisplayName>
        <AccountId>60</AccountId>
        <AccountType/>
      </UserInfo>
    </SharedWithUsers>
  </documentManagement>
</p:properties>
</file>

<file path=customXml/itemProps1.xml><?xml version="1.0" encoding="utf-8"?>
<ds:datastoreItem xmlns:ds="http://schemas.openxmlformats.org/officeDocument/2006/customXml" ds:itemID="{D672D202-4B54-4D6F-8407-46D38F9E6D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11aa84-8836-4e85-9ae2-a3fba0503c03"/>
    <ds:schemaRef ds:uri="01728307-8f4c-4ceb-8f36-c092eb0140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E47430-2029-4624-B687-846F8F5415F9}">
  <ds:schemaRefs>
    <ds:schemaRef ds:uri="http://schemas.microsoft.com/sharepoint/v3/contenttype/forms"/>
  </ds:schemaRefs>
</ds:datastoreItem>
</file>

<file path=customXml/itemProps3.xml><?xml version="1.0" encoding="utf-8"?>
<ds:datastoreItem xmlns:ds="http://schemas.openxmlformats.org/officeDocument/2006/customXml" ds:itemID="{66D265F8-3E34-43E7-8278-60D7175861A0}">
  <ds:schemaRefs>
    <ds:schemaRef ds:uri="http://schemas.microsoft.com/office/2006/metadata/properties"/>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purl.org/dc/elements/1.1/"/>
    <ds:schemaRef ds:uri="8f11aa84-8836-4e85-9ae2-a3fba0503c03"/>
    <ds:schemaRef ds:uri="http://purl.org/dc/dcmitype/"/>
    <ds:schemaRef ds:uri="01728307-8f4c-4ceb-8f36-c092eb0140e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18</vt:i4>
      </vt:variant>
    </vt:vector>
  </HeadingPairs>
  <TitlesOfParts>
    <vt:vector size="18" baseType="lpstr">
      <vt:lpstr>Kostandsoppsummering</vt:lpstr>
      <vt:lpstr>Instruks utfylling</vt:lpstr>
      <vt:lpstr>D1 kap 1 Generell beskrivelse</vt:lpstr>
      <vt:lpstr>D1 kap 3 Mengdeprising etabl</vt:lpstr>
      <vt:lpstr>Enhetspriser </vt:lpstr>
      <vt:lpstr>Timepriser</vt:lpstr>
      <vt:lpstr>Case 1 Kundeinfo</vt:lpstr>
      <vt:lpstr>Case 2 Kundeinfo</vt:lpstr>
      <vt:lpstr>Case 3 Kundeinfo</vt:lpstr>
      <vt:lpstr>Case 4 Skjermbytte</vt:lpstr>
      <vt:lpstr>Case 5 Skjermbytte</vt:lpstr>
      <vt:lpstr>Case 6 Skjermbytte</vt:lpstr>
      <vt:lpstr>Case 7 Kamera stasjon</vt:lpstr>
      <vt:lpstr>Case 8 Kamera stasjon</vt:lpstr>
      <vt:lpstr>Case 9 Kamera stasjon</vt:lpstr>
      <vt:lpstr>Case 10 Terminal</vt:lpstr>
      <vt:lpstr>Case 11 Terminal</vt:lpstr>
      <vt:lpstr>Case 12 Terminal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E.3.1 Priser og spesiell beskrivelse kundeinfo</dc:title>
  <dc:subject/>
  <dc:creator>Nina.Synneve.Nicolaisen@banenor.no</dc:creator>
  <cp:keywords/>
  <dc:description/>
  <cp:lastModifiedBy>Andersen Pål Cato</cp:lastModifiedBy>
  <cp:revision/>
  <cp:lastPrinted>2024-04-04T07:24:34Z</cp:lastPrinted>
  <dcterms:created xsi:type="dcterms:W3CDTF">2018-11-16T12:51:14Z</dcterms:created>
  <dcterms:modified xsi:type="dcterms:W3CDTF">2026-08-31T08:33:45Z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0x0101003F81576CEB2E4640A0B450E20955495A</vt:lpwstr>
  </property>
  <property fmtid="{D5CDD505-2E9C-101B-9397-08002B2CF9AE}" pid="3" name="_dlc_DocIdItemGuid">
    <vt:lpwstr>31cdf862-a627-40aa-a15e-d2696018873e</vt:lpwstr>
  </property>
  <property fmtid="{D5CDD505-2E9C-101B-9397-08002B2CF9AE}" pid="4" name="Dokumenttype">
    <vt:lpwstr>852;#Saksdokument|b5e71e0e-aade-4fbb-8b32-1dd9ac23e382</vt:lpwstr>
  </property>
  <property fmtid="{D5CDD505-2E9C-101B-9397-08002B2CF9AE}" pid="5" name="TaxKeyword">
    <vt:lpwstr/>
  </property>
  <property fmtid="{D5CDD505-2E9C-101B-9397-08002B2CF9AE}" pid="6" name="Kontrollerte emneord">
    <vt:lpwstr>3825;#saksdokument|1435a9bd-ce61-4366-8836-98469b7dbeee</vt:lpwstr>
  </property>
  <property fmtid="{D5CDD505-2E9C-101B-9397-08002B2CF9AE}" pid="7" name="MSIP_Label_711ea76c-7944-4b49-8aa5-a105a354bd55_Enabled">
    <vt:lpwstr>true</vt:lpwstr>
  </property>
  <property fmtid="{D5CDD505-2E9C-101B-9397-08002B2CF9AE}" pid="8" name="MSIP_Label_711ea76c-7944-4b49-8aa5-a105a354bd55_SetDate">
    <vt:lpwstr>2023-06-21T11:24:40Z</vt:lpwstr>
  </property>
  <property fmtid="{D5CDD505-2E9C-101B-9397-08002B2CF9AE}" pid="9" name="MSIP_Label_711ea76c-7944-4b49-8aa5-a105a354bd55_Method">
    <vt:lpwstr>Standard</vt:lpwstr>
  </property>
  <property fmtid="{D5CDD505-2E9C-101B-9397-08002B2CF9AE}" pid="10" name="MSIP_Label_711ea76c-7944-4b49-8aa5-a105a354bd55_Name">
    <vt:lpwstr>711ea76c-7944-4b49-8aa5-a105a354bd55</vt:lpwstr>
  </property>
  <property fmtid="{D5CDD505-2E9C-101B-9397-08002B2CF9AE}" pid="11" name="MSIP_Label_711ea76c-7944-4b49-8aa5-a105a354bd55_SiteId">
    <vt:lpwstr>6ee535f2-3064-4ac9-81d8-4ceb2ff790c6</vt:lpwstr>
  </property>
  <property fmtid="{D5CDD505-2E9C-101B-9397-08002B2CF9AE}" pid="12" name="MSIP_Label_711ea76c-7944-4b49-8aa5-a105a354bd55_ActionId">
    <vt:lpwstr>815418e4-cccf-4626-a056-03c0eb91d2a0</vt:lpwstr>
  </property>
  <property fmtid="{D5CDD505-2E9C-101B-9397-08002B2CF9AE}" pid="13" name="MSIP_Label_711ea76c-7944-4b49-8aa5-a105a354bd55_ContentBits">
    <vt:lpwstr>3</vt:lpwstr>
  </property>
  <property fmtid="{D5CDD505-2E9C-101B-9397-08002B2CF9AE}" pid="14" name="Order">
    <vt:r8>7400</vt:r8>
  </property>
  <property fmtid="{D5CDD505-2E9C-101B-9397-08002B2CF9AE}" pid="15" name="xd_Signature">
    <vt:bool>false</vt:bool>
  </property>
  <property fmtid="{D5CDD505-2E9C-101B-9397-08002B2CF9AE}" pid="16" name="xd_ProgID">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y fmtid="{D5CDD505-2E9C-101B-9397-08002B2CF9AE}" pid="21" name="MediaServiceImageTags">
    <vt:lpwstr/>
  </property>
</Properties>
</file>